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ESCARGAS 2.0\TRABAJO DE GRADO I\INFORMACIOÓN_DIAGNOSTICO\"/>
    </mc:Choice>
  </mc:AlternateContent>
  <bookViews>
    <workbookView xWindow="-120" yWindow="-120" windowWidth="20730" windowHeight="11160" firstSheet="9" activeTab="11"/>
  </bookViews>
  <sheets>
    <sheet name="ACT_DESP_ZONAS" sheetId="3" r:id="rId1"/>
    <sheet name="EFICIENCIA_AUX_LOG" sheetId="1" r:id="rId2"/>
    <sheet name="ACT_REC_PLAT__MAÑANA" sheetId="12" r:id="rId3"/>
    <sheet name="ACT_REC_PLAT__TARDE.." sheetId="17" r:id="rId4"/>
    <sheet name="ACT_REC_PLAT__NOCHE.." sheetId="18" r:id="rId5"/>
    <sheet name="EFECTIVIDAD" sheetId="33" r:id="rId6"/>
    <sheet name="RECORRIDO_AUX_LOG_GENERAL" sheetId="28" r:id="rId7"/>
    <sheet name="RECORRIDO_IDEAL_SUR" sheetId="15" r:id="rId8"/>
    <sheet name="RECORRIDO_IDEAL_NORTE" sheetId="19" r:id="rId9"/>
    <sheet name="DIAGRAMA_PARETO_ING.COOMPRORIEN" sheetId="20" r:id="rId10"/>
    <sheet name="CAT_VEHICULOS" sheetId="31" r:id="rId11"/>
    <sheet name="TOMA_DE_TIEMPOS" sheetId="32" r:id="rId12"/>
    <sheet name="PARETO_TIEMPOS_BAHIAS" sheetId="23" r:id="rId13"/>
    <sheet name="FLUJOGRAMA_BAHIAS" sheetId="25" r:id="rId14"/>
    <sheet name="CHECK_LIST" sheetId="26" r:id="rId15"/>
    <sheet name="CRONOGRAMA" sheetId="21" r:id="rId16"/>
    <sheet name="Hoja1" sheetId="22" state="hidden" r:id="rId1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12" l="1"/>
  <c r="I11" i="12"/>
  <c r="F10" i="12"/>
  <c r="G13" i="1"/>
  <c r="G12" i="1"/>
  <c r="E59" i="33" l="1"/>
  <c r="F57" i="33"/>
  <c r="D57" i="33"/>
  <c r="K65" i="1"/>
  <c r="D55" i="33"/>
  <c r="D54" i="33"/>
  <c r="D53" i="33"/>
  <c r="F52" i="33"/>
  <c r="D52" i="33"/>
  <c r="F51" i="33"/>
  <c r="D51" i="33"/>
  <c r="F50" i="33"/>
  <c r="D50" i="33"/>
  <c r="F48" i="33"/>
  <c r="D48" i="33"/>
  <c r="F47" i="33"/>
  <c r="D47" i="33"/>
  <c r="F46" i="33"/>
  <c r="D46" i="33"/>
  <c r="F45" i="33"/>
  <c r="D45" i="33"/>
  <c r="F44" i="33"/>
  <c r="D44" i="33"/>
  <c r="F43" i="33"/>
  <c r="D43" i="33"/>
  <c r="F42" i="33"/>
  <c r="D42" i="33"/>
  <c r="F41" i="33"/>
  <c r="D41" i="33"/>
  <c r="F40" i="33"/>
  <c r="D40" i="33"/>
  <c r="F39" i="33"/>
  <c r="D39" i="33"/>
  <c r="F38" i="33"/>
  <c r="D38" i="33"/>
  <c r="F37" i="33"/>
  <c r="D37" i="33"/>
  <c r="F36" i="33"/>
  <c r="F33" i="33"/>
  <c r="D33" i="33"/>
  <c r="F32" i="33"/>
  <c r="D32" i="33"/>
  <c r="F31" i="33"/>
  <c r="D31" i="33"/>
  <c r="F30" i="33"/>
  <c r="D30" i="33"/>
  <c r="F29" i="33"/>
  <c r="D29" i="33"/>
  <c r="F28" i="33"/>
  <c r="D28" i="33"/>
  <c r="F27" i="33"/>
  <c r="D27" i="33"/>
  <c r="F26" i="33"/>
  <c r="D26" i="33"/>
  <c r="F25" i="33"/>
  <c r="D25" i="33"/>
  <c r="F24" i="33"/>
  <c r="D24" i="33"/>
  <c r="F23" i="33"/>
  <c r="D23" i="33"/>
  <c r="F22" i="33"/>
  <c r="D22" i="33"/>
  <c r="F21" i="33"/>
  <c r="F20" i="33"/>
  <c r="F19" i="33"/>
  <c r="F18" i="33"/>
  <c r="D18" i="33"/>
  <c r="F17" i="33"/>
  <c r="F16" i="33"/>
  <c r="D16" i="33"/>
  <c r="F15" i="33"/>
  <c r="D15" i="33"/>
  <c r="F14" i="33"/>
  <c r="D14" i="33"/>
  <c r="F13" i="33"/>
  <c r="D13" i="33"/>
  <c r="F12" i="33"/>
  <c r="D12" i="33"/>
  <c r="F11" i="33"/>
  <c r="D11" i="33"/>
  <c r="F10" i="33"/>
  <c r="D10" i="33"/>
  <c r="F9" i="33"/>
  <c r="D9" i="33"/>
  <c r="T15" i="23" l="1"/>
  <c r="M9" i="20"/>
  <c r="M10" i="20"/>
  <c r="M11" i="20"/>
  <c r="M12" i="20"/>
  <c r="L16" i="23"/>
  <c r="I16" i="23"/>
  <c r="G16" i="23"/>
  <c r="N7" i="22"/>
  <c r="H50" i="18"/>
  <c r="F50" i="18"/>
  <c r="D50" i="18"/>
  <c r="H45" i="18"/>
  <c r="F45" i="18"/>
  <c r="D45" i="18"/>
  <c r="H40" i="18"/>
  <c r="F40" i="18"/>
  <c r="D40" i="18"/>
  <c r="H35" i="18"/>
  <c r="F35" i="18"/>
  <c r="D35" i="18"/>
  <c r="H30" i="18"/>
  <c r="F30" i="18"/>
  <c r="D30" i="18"/>
  <c r="H25" i="18"/>
  <c r="F25" i="18"/>
  <c r="D25" i="18"/>
  <c r="H20" i="18"/>
  <c r="F20" i="18"/>
  <c r="D20" i="18"/>
  <c r="H15" i="18"/>
  <c r="F15" i="18"/>
  <c r="D15" i="18"/>
  <c r="H10" i="18"/>
  <c r="F10" i="18"/>
  <c r="M14" i="18" s="1"/>
  <c r="D10" i="18"/>
  <c r="H50" i="17"/>
  <c r="F50" i="17"/>
  <c r="D50" i="17"/>
  <c r="H45" i="17"/>
  <c r="F45" i="17"/>
  <c r="D45" i="17"/>
  <c r="H40" i="17"/>
  <c r="F40" i="17"/>
  <c r="D40" i="17"/>
  <c r="H35" i="17"/>
  <c r="F35" i="17"/>
  <c r="D35" i="17"/>
  <c r="H30" i="17"/>
  <c r="I26" i="17" s="1"/>
  <c r="F30" i="17"/>
  <c r="D30" i="17"/>
  <c r="H25" i="17"/>
  <c r="I21" i="17" s="1"/>
  <c r="F25" i="17"/>
  <c r="D25" i="17"/>
  <c r="H20" i="17"/>
  <c r="F20" i="17"/>
  <c r="D20" i="17"/>
  <c r="H15" i="17"/>
  <c r="F15" i="17"/>
  <c r="D15" i="17"/>
  <c r="H10" i="17"/>
  <c r="F10" i="17"/>
  <c r="M14" i="17" s="1"/>
  <c r="D10" i="17"/>
  <c r="L7" i="17"/>
  <c r="K7" i="17"/>
  <c r="L8" i="17" s="1"/>
  <c r="F15" i="12"/>
  <c r="H15" i="12"/>
  <c r="I26" i="12"/>
  <c r="H50" i="12"/>
  <c r="F50" i="12"/>
  <c r="D50" i="12"/>
  <c r="H45" i="12"/>
  <c r="F45" i="12"/>
  <c r="I41" i="12" s="1"/>
  <c r="D45" i="12"/>
  <c r="H40" i="12"/>
  <c r="F40" i="12"/>
  <c r="D40" i="12"/>
  <c r="H35" i="12"/>
  <c r="F35" i="12"/>
  <c r="I31" i="12" s="1"/>
  <c r="D35" i="12"/>
  <c r="H30" i="12"/>
  <c r="F30" i="12"/>
  <c r="D30" i="12"/>
  <c r="F25" i="12"/>
  <c r="D25" i="12"/>
  <c r="H25" i="12"/>
  <c r="H20" i="12"/>
  <c r="F20" i="12"/>
  <c r="D20" i="12"/>
  <c r="I16" i="12" s="1"/>
  <c r="D15" i="12"/>
  <c r="D10" i="12"/>
  <c r="H10" i="12"/>
  <c r="SC29" i="3"/>
  <c r="RR29" i="3"/>
  <c r="RG29" i="3"/>
  <c r="SC28" i="3"/>
  <c r="RR28" i="3"/>
  <c r="RG28" i="3"/>
  <c r="SC27" i="3"/>
  <c r="RR27" i="3"/>
  <c r="RG27" i="3"/>
  <c r="SC26" i="3"/>
  <c r="RR26" i="3"/>
  <c r="RG26" i="3"/>
  <c r="SC25" i="3"/>
  <c r="RR25" i="3"/>
  <c r="RG25" i="3"/>
  <c r="SC24" i="3"/>
  <c r="RR24" i="3"/>
  <c r="RG24" i="3"/>
  <c r="SC23" i="3"/>
  <c r="RR23" i="3"/>
  <c r="RG23" i="3"/>
  <c r="SC22" i="3"/>
  <c r="RR22" i="3"/>
  <c r="RG22" i="3"/>
  <c r="SC21" i="3"/>
  <c r="RR21" i="3"/>
  <c r="RG21" i="3"/>
  <c r="SC20" i="3"/>
  <c r="RR20" i="3"/>
  <c r="RG20" i="3"/>
  <c r="SC19" i="3"/>
  <c r="RR19" i="3"/>
  <c r="RG19" i="3"/>
  <c r="SC18" i="3"/>
  <c r="RR18" i="3"/>
  <c r="RG18" i="3"/>
  <c r="SC17" i="3"/>
  <c r="RR17" i="3"/>
  <c r="RG17" i="3"/>
  <c r="SC16" i="3"/>
  <c r="RR16" i="3"/>
  <c r="RG16" i="3"/>
  <c r="SC15" i="3"/>
  <c r="RR15" i="3"/>
  <c r="RG15" i="3"/>
  <c r="SC14" i="3"/>
  <c r="RR14" i="3"/>
  <c r="RG14" i="3"/>
  <c r="SC13" i="3"/>
  <c r="RR13" i="3"/>
  <c r="RG13" i="3"/>
  <c r="SC12" i="3"/>
  <c r="RR12" i="3"/>
  <c r="RG12" i="3"/>
  <c r="SC11" i="3"/>
  <c r="RR11" i="3"/>
  <c r="RG11" i="3"/>
  <c r="SC10" i="3"/>
  <c r="RR10" i="3"/>
  <c r="RG10" i="3"/>
  <c r="SC9" i="3"/>
  <c r="RR9" i="3"/>
  <c r="RG9" i="3"/>
  <c r="SC8" i="3"/>
  <c r="SB30" i="3" s="1"/>
  <c r="RR8" i="3"/>
  <c r="RQ30" i="3" s="1"/>
  <c r="RG8" i="3"/>
  <c r="RF30" i="3" s="1"/>
  <c r="QV29" i="3"/>
  <c r="QK29" i="3"/>
  <c r="PZ29" i="3"/>
  <c r="QV28" i="3"/>
  <c r="QK28" i="3"/>
  <c r="PZ28" i="3"/>
  <c r="QV27" i="3"/>
  <c r="QK27" i="3"/>
  <c r="PZ27" i="3"/>
  <c r="QV26" i="3"/>
  <c r="QK26" i="3"/>
  <c r="PZ26" i="3"/>
  <c r="QV25" i="3"/>
  <c r="QK25" i="3"/>
  <c r="PZ25" i="3"/>
  <c r="QV24" i="3"/>
  <c r="QK24" i="3"/>
  <c r="PZ24" i="3"/>
  <c r="QV23" i="3"/>
  <c r="QK23" i="3"/>
  <c r="PZ23" i="3"/>
  <c r="QV22" i="3"/>
  <c r="QK22" i="3"/>
  <c r="PZ22" i="3"/>
  <c r="QV21" i="3"/>
  <c r="QK21" i="3"/>
  <c r="PZ21" i="3"/>
  <c r="QV20" i="3"/>
  <c r="QK20" i="3"/>
  <c r="PZ20" i="3"/>
  <c r="QV19" i="3"/>
  <c r="QK19" i="3"/>
  <c r="PZ19" i="3"/>
  <c r="QV18" i="3"/>
  <c r="QK18" i="3"/>
  <c r="PZ18" i="3"/>
  <c r="QV17" i="3"/>
  <c r="QK17" i="3"/>
  <c r="PZ17" i="3"/>
  <c r="QV16" i="3"/>
  <c r="QK16" i="3"/>
  <c r="PZ16" i="3"/>
  <c r="QV15" i="3"/>
  <c r="QK15" i="3"/>
  <c r="PZ15" i="3"/>
  <c r="QV14" i="3"/>
  <c r="QK14" i="3"/>
  <c r="PZ14" i="3"/>
  <c r="QV13" i="3"/>
  <c r="QK13" i="3"/>
  <c r="PZ13" i="3"/>
  <c r="QV12" i="3"/>
  <c r="QK12" i="3"/>
  <c r="PZ12" i="3"/>
  <c r="QV11" i="3"/>
  <c r="QK11" i="3"/>
  <c r="PZ11" i="3"/>
  <c r="QV10" i="3"/>
  <c r="QK10" i="3"/>
  <c r="PZ10" i="3"/>
  <c r="QV9" i="3"/>
  <c r="QK9" i="3"/>
  <c r="PZ9" i="3"/>
  <c r="QV8" i="3"/>
  <c r="QU30" i="3" s="1"/>
  <c r="QK8" i="3"/>
  <c r="QJ30" i="3" s="1"/>
  <c r="PZ8" i="3"/>
  <c r="PY30" i="3" s="1"/>
  <c r="PO29" i="3"/>
  <c r="PD29" i="3"/>
  <c r="OS29" i="3"/>
  <c r="PO28" i="3"/>
  <c r="PD28" i="3"/>
  <c r="OS28" i="3"/>
  <c r="PO27" i="3"/>
  <c r="PD27" i="3"/>
  <c r="OS27" i="3"/>
  <c r="PO26" i="3"/>
  <c r="PD26" i="3"/>
  <c r="OS26" i="3"/>
  <c r="PO25" i="3"/>
  <c r="PD25" i="3"/>
  <c r="OS25" i="3"/>
  <c r="PO24" i="3"/>
  <c r="PD24" i="3"/>
  <c r="OS24" i="3"/>
  <c r="PO23" i="3"/>
  <c r="PD23" i="3"/>
  <c r="OS23" i="3"/>
  <c r="PO22" i="3"/>
  <c r="PD22" i="3"/>
  <c r="OS22" i="3"/>
  <c r="PO21" i="3"/>
  <c r="PD21" i="3"/>
  <c r="OS21" i="3"/>
  <c r="PO20" i="3"/>
  <c r="PD20" i="3"/>
  <c r="OS20" i="3"/>
  <c r="PO19" i="3"/>
  <c r="PD19" i="3"/>
  <c r="OS19" i="3"/>
  <c r="PO18" i="3"/>
  <c r="PD18" i="3"/>
  <c r="OS18" i="3"/>
  <c r="PO17" i="3"/>
  <c r="PD17" i="3"/>
  <c r="OS17" i="3"/>
  <c r="PO16" i="3"/>
  <c r="PD16" i="3"/>
  <c r="OS16" i="3"/>
  <c r="PO15" i="3"/>
  <c r="PD15" i="3"/>
  <c r="OS15" i="3"/>
  <c r="PO14" i="3"/>
  <c r="PD14" i="3"/>
  <c r="OS14" i="3"/>
  <c r="PO13" i="3"/>
  <c r="PD13" i="3"/>
  <c r="OS13" i="3"/>
  <c r="PO12" i="3"/>
  <c r="PD12" i="3"/>
  <c r="OS12" i="3"/>
  <c r="PO11" i="3"/>
  <c r="PD11" i="3"/>
  <c r="OS11" i="3"/>
  <c r="PO10" i="3"/>
  <c r="PD10" i="3"/>
  <c r="OS10" i="3"/>
  <c r="PO9" i="3"/>
  <c r="PD9" i="3"/>
  <c r="OS9" i="3"/>
  <c r="PO8" i="3"/>
  <c r="PN30" i="3" s="1"/>
  <c r="PD8" i="3"/>
  <c r="PC30" i="3" s="1"/>
  <c r="OS8" i="3"/>
  <c r="OR30" i="3" s="1"/>
  <c r="OH29" i="3"/>
  <c r="NW29" i="3"/>
  <c r="NL29" i="3"/>
  <c r="NA29" i="3"/>
  <c r="MP29" i="3"/>
  <c r="OH28" i="3"/>
  <c r="NW28" i="3"/>
  <c r="NL28" i="3"/>
  <c r="NA28" i="3"/>
  <c r="MP28" i="3"/>
  <c r="OH27" i="3"/>
  <c r="NW27" i="3"/>
  <c r="NL27" i="3"/>
  <c r="NA27" i="3"/>
  <c r="MP27" i="3"/>
  <c r="OH26" i="3"/>
  <c r="NW26" i="3"/>
  <c r="NL26" i="3"/>
  <c r="NA26" i="3"/>
  <c r="MP26" i="3"/>
  <c r="OH25" i="3"/>
  <c r="NW25" i="3"/>
  <c r="NL25" i="3"/>
  <c r="NA25" i="3"/>
  <c r="MP25" i="3"/>
  <c r="OH24" i="3"/>
  <c r="NW24" i="3"/>
  <c r="NL24" i="3"/>
  <c r="NA24" i="3"/>
  <c r="MP24" i="3"/>
  <c r="OH23" i="3"/>
  <c r="NW23" i="3"/>
  <c r="NL23" i="3"/>
  <c r="NA23" i="3"/>
  <c r="MP23" i="3"/>
  <c r="OH22" i="3"/>
  <c r="NW22" i="3"/>
  <c r="NL22" i="3"/>
  <c r="NA22" i="3"/>
  <c r="MP22" i="3"/>
  <c r="OH21" i="3"/>
  <c r="NW21" i="3"/>
  <c r="NL21" i="3"/>
  <c r="NA21" i="3"/>
  <c r="MP21" i="3"/>
  <c r="OH20" i="3"/>
  <c r="NW20" i="3"/>
  <c r="NL20" i="3"/>
  <c r="NA20" i="3"/>
  <c r="MP20" i="3"/>
  <c r="OH19" i="3"/>
  <c r="NW19" i="3"/>
  <c r="NL19" i="3"/>
  <c r="NA19" i="3"/>
  <c r="MP19" i="3"/>
  <c r="OH18" i="3"/>
  <c r="NW18" i="3"/>
  <c r="NL18" i="3"/>
  <c r="NA18" i="3"/>
  <c r="MP18" i="3"/>
  <c r="OH17" i="3"/>
  <c r="NW17" i="3"/>
  <c r="NL17" i="3"/>
  <c r="NA17" i="3"/>
  <c r="MP17" i="3"/>
  <c r="OH16" i="3"/>
  <c r="NW16" i="3"/>
  <c r="NL16" i="3"/>
  <c r="NA16" i="3"/>
  <c r="MP16" i="3"/>
  <c r="OH15" i="3"/>
  <c r="NW15" i="3"/>
  <c r="NL15" i="3"/>
  <c r="NA15" i="3"/>
  <c r="MP15" i="3"/>
  <c r="OH14" i="3"/>
  <c r="NW14" i="3"/>
  <c r="NL14" i="3"/>
  <c r="NA14" i="3"/>
  <c r="MP14" i="3"/>
  <c r="OH13" i="3"/>
  <c r="NW13" i="3"/>
  <c r="NL13" i="3"/>
  <c r="NA13" i="3"/>
  <c r="MP13" i="3"/>
  <c r="OH12" i="3"/>
  <c r="NW12" i="3"/>
  <c r="NL12" i="3"/>
  <c r="NA12" i="3"/>
  <c r="MP12" i="3"/>
  <c r="OH11" i="3"/>
  <c r="NW11" i="3"/>
  <c r="NL11" i="3"/>
  <c r="NA11" i="3"/>
  <c r="MP11" i="3"/>
  <c r="OH10" i="3"/>
  <c r="NW10" i="3"/>
  <c r="NL10" i="3"/>
  <c r="NA10" i="3"/>
  <c r="MP10" i="3"/>
  <c r="OH9" i="3"/>
  <c r="NW9" i="3"/>
  <c r="NL9" i="3"/>
  <c r="NA9" i="3"/>
  <c r="MP9" i="3"/>
  <c r="OH8" i="3"/>
  <c r="OG30" i="3" s="1"/>
  <c r="NW8" i="3"/>
  <c r="NV30" i="3" s="1"/>
  <c r="NL8" i="3"/>
  <c r="NK30" i="3" s="1"/>
  <c r="NA8" i="3"/>
  <c r="MZ30" i="3" s="1"/>
  <c r="MP8" i="3"/>
  <c r="MO30" i="3" s="1"/>
  <c r="ME29" i="3"/>
  <c r="LT29" i="3"/>
  <c r="LI29" i="3"/>
  <c r="KX29" i="3"/>
  <c r="KM29" i="3"/>
  <c r="ME28" i="3"/>
  <c r="LT28" i="3"/>
  <c r="LI28" i="3"/>
  <c r="KX28" i="3"/>
  <c r="KM28" i="3"/>
  <c r="ME27" i="3"/>
  <c r="LT27" i="3"/>
  <c r="LI27" i="3"/>
  <c r="KX27" i="3"/>
  <c r="KM27" i="3"/>
  <c r="ME26" i="3"/>
  <c r="LT26" i="3"/>
  <c r="LI26" i="3"/>
  <c r="KX26" i="3"/>
  <c r="KM26" i="3"/>
  <c r="ME25" i="3"/>
  <c r="LT25" i="3"/>
  <c r="LI25" i="3"/>
  <c r="KX25" i="3"/>
  <c r="KM25" i="3"/>
  <c r="ME24" i="3"/>
  <c r="LT24" i="3"/>
  <c r="LI24" i="3"/>
  <c r="KX24" i="3"/>
  <c r="KM24" i="3"/>
  <c r="ME23" i="3"/>
  <c r="LT23" i="3"/>
  <c r="LI23" i="3"/>
  <c r="KX23" i="3"/>
  <c r="KM23" i="3"/>
  <c r="ME22" i="3"/>
  <c r="LT22" i="3"/>
  <c r="LI22" i="3"/>
  <c r="KX22" i="3"/>
  <c r="KM22" i="3"/>
  <c r="ME21" i="3"/>
  <c r="LT21" i="3"/>
  <c r="LI21" i="3"/>
  <c r="KX21" i="3"/>
  <c r="KM21" i="3"/>
  <c r="ME20" i="3"/>
  <c r="LT20" i="3"/>
  <c r="LI20" i="3"/>
  <c r="KX20" i="3"/>
  <c r="KM20" i="3"/>
  <c r="ME19" i="3"/>
  <c r="LT19" i="3"/>
  <c r="LI19" i="3"/>
  <c r="KX19" i="3"/>
  <c r="KM19" i="3"/>
  <c r="ME18" i="3"/>
  <c r="LT18" i="3"/>
  <c r="LI18" i="3"/>
  <c r="KX18" i="3"/>
  <c r="KM18" i="3"/>
  <c r="ME17" i="3"/>
  <c r="LT17" i="3"/>
  <c r="LI17" i="3"/>
  <c r="KX17" i="3"/>
  <c r="KM17" i="3"/>
  <c r="ME16" i="3"/>
  <c r="LT16" i="3"/>
  <c r="LI16" i="3"/>
  <c r="KX16" i="3"/>
  <c r="KM16" i="3"/>
  <c r="ME15" i="3"/>
  <c r="LT15" i="3"/>
  <c r="LI15" i="3"/>
  <c r="KX15" i="3"/>
  <c r="KM15" i="3"/>
  <c r="ME14" i="3"/>
  <c r="LT14" i="3"/>
  <c r="LI14" i="3"/>
  <c r="KX14" i="3"/>
  <c r="KM14" i="3"/>
  <c r="ME13" i="3"/>
  <c r="LT13" i="3"/>
  <c r="LI13" i="3"/>
  <c r="KX13" i="3"/>
  <c r="KM13" i="3"/>
  <c r="ME12" i="3"/>
  <c r="LT12" i="3"/>
  <c r="LI12" i="3"/>
  <c r="KX12" i="3"/>
  <c r="KM12" i="3"/>
  <c r="ME11" i="3"/>
  <c r="LT11" i="3"/>
  <c r="LI11" i="3"/>
  <c r="KX11" i="3"/>
  <c r="KM11" i="3"/>
  <c r="ME10" i="3"/>
  <c r="LT10" i="3"/>
  <c r="LI10" i="3"/>
  <c r="KX10" i="3"/>
  <c r="KM10" i="3"/>
  <c r="ME9" i="3"/>
  <c r="LT9" i="3"/>
  <c r="LI9" i="3"/>
  <c r="KX9" i="3"/>
  <c r="KM9" i="3"/>
  <c r="ME8" i="3"/>
  <c r="MD30" i="3" s="1"/>
  <c r="LT8" i="3"/>
  <c r="LS30" i="3" s="1"/>
  <c r="LI8" i="3"/>
  <c r="LH30" i="3" s="1"/>
  <c r="KX8" i="3"/>
  <c r="KW30" i="3" s="1"/>
  <c r="KM8" i="3"/>
  <c r="KL30" i="3" s="1"/>
  <c r="KB29" i="3"/>
  <c r="JQ29" i="3"/>
  <c r="JF29" i="3"/>
  <c r="IU29" i="3"/>
  <c r="IJ29" i="3"/>
  <c r="KB28" i="3"/>
  <c r="JQ28" i="3"/>
  <c r="JF28" i="3"/>
  <c r="IU28" i="3"/>
  <c r="IJ28" i="3"/>
  <c r="KB27" i="3"/>
  <c r="JQ27" i="3"/>
  <c r="JF27" i="3"/>
  <c r="IU27" i="3"/>
  <c r="IJ27" i="3"/>
  <c r="KB26" i="3"/>
  <c r="JQ26" i="3"/>
  <c r="JF26" i="3"/>
  <c r="IU26" i="3"/>
  <c r="IJ26" i="3"/>
  <c r="KB25" i="3"/>
  <c r="JQ25" i="3"/>
  <c r="JF25" i="3"/>
  <c r="IU25" i="3"/>
  <c r="IJ25" i="3"/>
  <c r="KB24" i="3"/>
  <c r="JQ24" i="3"/>
  <c r="JF24" i="3"/>
  <c r="IU24" i="3"/>
  <c r="IJ24" i="3"/>
  <c r="KB23" i="3"/>
  <c r="JQ23" i="3"/>
  <c r="JF23" i="3"/>
  <c r="IU23" i="3"/>
  <c r="IJ23" i="3"/>
  <c r="KB22" i="3"/>
  <c r="JQ22" i="3"/>
  <c r="JF22" i="3"/>
  <c r="IU22" i="3"/>
  <c r="IJ22" i="3"/>
  <c r="KB21" i="3"/>
  <c r="JQ21" i="3"/>
  <c r="JF21" i="3"/>
  <c r="IU21" i="3"/>
  <c r="IJ21" i="3"/>
  <c r="KB20" i="3"/>
  <c r="JQ20" i="3"/>
  <c r="JF20" i="3"/>
  <c r="IU20" i="3"/>
  <c r="IJ20" i="3"/>
  <c r="KB19" i="3"/>
  <c r="JQ19" i="3"/>
  <c r="JF19" i="3"/>
  <c r="IU19" i="3"/>
  <c r="IJ19" i="3"/>
  <c r="KB18" i="3"/>
  <c r="JQ18" i="3"/>
  <c r="JF18" i="3"/>
  <c r="IU18" i="3"/>
  <c r="IJ18" i="3"/>
  <c r="KB17" i="3"/>
  <c r="JQ17" i="3"/>
  <c r="JF17" i="3"/>
  <c r="IU17" i="3"/>
  <c r="IJ17" i="3"/>
  <c r="KB16" i="3"/>
  <c r="JQ16" i="3"/>
  <c r="JF16" i="3"/>
  <c r="IU16" i="3"/>
  <c r="IJ16" i="3"/>
  <c r="KB15" i="3"/>
  <c r="JQ15" i="3"/>
  <c r="JF15" i="3"/>
  <c r="IU15" i="3"/>
  <c r="IJ15" i="3"/>
  <c r="KB14" i="3"/>
  <c r="JQ14" i="3"/>
  <c r="JF14" i="3"/>
  <c r="IU14" i="3"/>
  <c r="IJ14" i="3"/>
  <c r="KB13" i="3"/>
  <c r="JQ13" i="3"/>
  <c r="JF13" i="3"/>
  <c r="IU13" i="3"/>
  <c r="IJ13" i="3"/>
  <c r="KB12" i="3"/>
  <c r="JQ12" i="3"/>
  <c r="JF12" i="3"/>
  <c r="IU12" i="3"/>
  <c r="IJ12" i="3"/>
  <c r="KB11" i="3"/>
  <c r="JQ11" i="3"/>
  <c r="JF11" i="3"/>
  <c r="IU11" i="3"/>
  <c r="IJ11" i="3"/>
  <c r="KB10" i="3"/>
  <c r="JQ10" i="3"/>
  <c r="JF10" i="3"/>
  <c r="IU10" i="3"/>
  <c r="IJ10" i="3"/>
  <c r="KB9" i="3"/>
  <c r="JQ9" i="3"/>
  <c r="JF9" i="3"/>
  <c r="IU9" i="3"/>
  <c r="IJ9" i="3"/>
  <c r="KB8" i="3"/>
  <c r="KA30" i="3" s="1"/>
  <c r="JQ8" i="3"/>
  <c r="JP30" i="3" s="1"/>
  <c r="JF8" i="3"/>
  <c r="JE30" i="3" s="1"/>
  <c r="IU8" i="3"/>
  <c r="IT30" i="3" s="1"/>
  <c r="IJ8" i="3"/>
  <c r="II30" i="3" s="1"/>
  <c r="HY29" i="3"/>
  <c r="HN29" i="3"/>
  <c r="HC29" i="3"/>
  <c r="GR29" i="3"/>
  <c r="GG29" i="3"/>
  <c r="HY28" i="3"/>
  <c r="HN28" i="3"/>
  <c r="HC28" i="3"/>
  <c r="GR28" i="3"/>
  <c r="GG28" i="3"/>
  <c r="HY27" i="3"/>
  <c r="HN27" i="3"/>
  <c r="HC27" i="3"/>
  <c r="GR27" i="3"/>
  <c r="GG27" i="3"/>
  <c r="HY26" i="3"/>
  <c r="HN26" i="3"/>
  <c r="HC26" i="3"/>
  <c r="GR26" i="3"/>
  <c r="GG26" i="3"/>
  <c r="HY25" i="3"/>
  <c r="HN25" i="3"/>
  <c r="HC25" i="3"/>
  <c r="GR25" i="3"/>
  <c r="GG25" i="3"/>
  <c r="HY24" i="3"/>
  <c r="HN24" i="3"/>
  <c r="HC24" i="3"/>
  <c r="GR24" i="3"/>
  <c r="GG24" i="3"/>
  <c r="HY23" i="3"/>
  <c r="HN23" i="3"/>
  <c r="HC23" i="3"/>
  <c r="GR23" i="3"/>
  <c r="GG23" i="3"/>
  <c r="HY22" i="3"/>
  <c r="HN22" i="3"/>
  <c r="HC22" i="3"/>
  <c r="GR22" i="3"/>
  <c r="GG22" i="3"/>
  <c r="HY21" i="3"/>
  <c r="HN21" i="3"/>
  <c r="HC21" i="3"/>
  <c r="GR21" i="3"/>
  <c r="GG21" i="3"/>
  <c r="HY20" i="3"/>
  <c r="HN20" i="3"/>
  <c r="HC20" i="3"/>
  <c r="GR20" i="3"/>
  <c r="GG20" i="3"/>
  <c r="HY19" i="3"/>
  <c r="HN19" i="3"/>
  <c r="HC19" i="3"/>
  <c r="GR19" i="3"/>
  <c r="GG19" i="3"/>
  <c r="HY18" i="3"/>
  <c r="HN18" i="3"/>
  <c r="HC18" i="3"/>
  <c r="GR18" i="3"/>
  <c r="GG18" i="3"/>
  <c r="HY17" i="3"/>
  <c r="HN17" i="3"/>
  <c r="HC17" i="3"/>
  <c r="GR17" i="3"/>
  <c r="GG17" i="3"/>
  <c r="HY16" i="3"/>
  <c r="HN16" i="3"/>
  <c r="HC16" i="3"/>
  <c r="GR16" i="3"/>
  <c r="GG16" i="3"/>
  <c r="HY15" i="3"/>
  <c r="HN15" i="3"/>
  <c r="HC15" i="3"/>
  <c r="GR15" i="3"/>
  <c r="GG15" i="3"/>
  <c r="HY14" i="3"/>
  <c r="HN14" i="3"/>
  <c r="HC14" i="3"/>
  <c r="GR14" i="3"/>
  <c r="GG14" i="3"/>
  <c r="HY13" i="3"/>
  <c r="HN13" i="3"/>
  <c r="HC13" i="3"/>
  <c r="GR13" i="3"/>
  <c r="GG13" i="3"/>
  <c r="HY12" i="3"/>
  <c r="HN12" i="3"/>
  <c r="HC12" i="3"/>
  <c r="GR12" i="3"/>
  <c r="GG12" i="3"/>
  <c r="HY11" i="3"/>
  <c r="HN11" i="3"/>
  <c r="HC11" i="3"/>
  <c r="GR11" i="3"/>
  <c r="GG11" i="3"/>
  <c r="HY10" i="3"/>
  <c r="HN10" i="3"/>
  <c r="HC10" i="3"/>
  <c r="GR10" i="3"/>
  <c r="GG10" i="3"/>
  <c r="HY9" i="3"/>
  <c r="HN9" i="3"/>
  <c r="HC9" i="3"/>
  <c r="GR9" i="3"/>
  <c r="GG9" i="3"/>
  <c r="HY8" i="3"/>
  <c r="HX30" i="3" s="1"/>
  <c r="HN8" i="3"/>
  <c r="HM30" i="3" s="1"/>
  <c r="HC8" i="3"/>
  <c r="HB30" i="3" s="1"/>
  <c r="GR8" i="3"/>
  <c r="GQ30" i="3" s="1"/>
  <c r="GG8" i="3"/>
  <c r="GF30" i="3" s="1"/>
  <c r="FV29" i="3"/>
  <c r="FV28" i="3"/>
  <c r="FV27" i="3"/>
  <c r="FV26" i="3"/>
  <c r="FV25" i="3"/>
  <c r="FV24" i="3"/>
  <c r="FV23" i="3"/>
  <c r="FV22" i="3"/>
  <c r="FV21" i="3"/>
  <c r="FV20" i="3"/>
  <c r="FV19" i="3"/>
  <c r="FV18" i="3"/>
  <c r="FV17" i="3"/>
  <c r="FV16" i="3"/>
  <c r="FV15" i="3"/>
  <c r="FV14" i="3"/>
  <c r="FV13" i="3"/>
  <c r="FV12" i="3"/>
  <c r="FV11" i="3"/>
  <c r="FV10" i="3"/>
  <c r="FV9" i="3"/>
  <c r="FV8" i="3"/>
  <c r="FU30" i="3" s="1"/>
  <c r="FK29" i="3"/>
  <c r="FK28" i="3"/>
  <c r="FK27" i="3"/>
  <c r="FK26" i="3"/>
  <c r="FK25" i="3"/>
  <c r="FK24" i="3"/>
  <c r="FK23" i="3"/>
  <c r="FK22" i="3"/>
  <c r="FK21" i="3"/>
  <c r="FK20" i="3"/>
  <c r="FK19" i="3"/>
  <c r="FK18" i="3"/>
  <c r="FK17" i="3"/>
  <c r="FK16" i="3"/>
  <c r="FK15" i="3"/>
  <c r="FK14" i="3"/>
  <c r="FK13" i="3"/>
  <c r="FK12" i="3"/>
  <c r="FK11" i="3"/>
  <c r="FK10" i="3"/>
  <c r="FK9" i="3"/>
  <c r="FK8" i="3"/>
  <c r="FJ30" i="3" s="1"/>
  <c r="EZ29" i="3"/>
  <c r="EZ28" i="3"/>
  <c r="EZ27" i="3"/>
  <c r="EZ26" i="3"/>
  <c r="EZ25" i="3"/>
  <c r="EZ24" i="3"/>
  <c r="EZ23" i="3"/>
  <c r="EZ22" i="3"/>
  <c r="EZ21" i="3"/>
  <c r="EZ20" i="3"/>
  <c r="EZ19" i="3"/>
  <c r="EZ18" i="3"/>
  <c r="EZ17" i="3"/>
  <c r="EZ16" i="3"/>
  <c r="EZ15" i="3"/>
  <c r="EZ14" i="3"/>
  <c r="EZ13" i="3"/>
  <c r="EZ12" i="3"/>
  <c r="EZ11" i="3"/>
  <c r="EZ10" i="3"/>
  <c r="EZ9" i="3"/>
  <c r="EZ8" i="3"/>
  <c r="EY30" i="3" s="1"/>
  <c r="EO29" i="3"/>
  <c r="EO28" i="3"/>
  <c r="EO27" i="3"/>
  <c r="EO26" i="3"/>
  <c r="EO25" i="3"/>
  <c r="EO24" i="3"/>
  <c r="EO23" i="3"/>
  <c r="EO22" i="3"/>
  <c r="EO21" i="3"/>
  <c r="EO20" i="3"/>
  <c r="EO19" i="3"/>
  <c r="EO18" i="3"/>
  <c r="EO17" i="3"/>
  <c r="EO16" i="3"/>
  <c r="EO15" i="3"/>
  <c r="EO14" i="3"/>
  <c r="EO13" i="3"/>
  <c r="EO12" i="3"/>
  <c r="EO11" i="3"/>
  <c r="EO10" i="3"/>
  <c r="EO9" i="3"/>
  <c r="EO8" i="3"/>
  <c r="EN30" i="3" s="1"/>
  <c r="ED29" i="3"/>
  <c r="ED28" i="3"/>
  <c r="ED27" i="3"/>
  <c r="ED26" i="3"/>
  <c r="ED25" i="3"/>
  <c r="ED24" i="3"/>
  <c r="ED23" i="3"/>
  <c r="ED22" i="3"/>
  <c r="ED21" i="3"/>
  <c r="ED20" i="3"/>
  <c r="ED19" i="3"/>
  <c r="ED18" i="3"/>
  <c r="ED17" i="3"/>
  <c r="ED16" i="3"/>
  <c r="ED15" i="3"/>
  <c r="ED14" i="3"/>
  <c r="ED13" i="3"/>
  <c r="ED12" i="3"/>
  <c r="ED11" i="3"/>
  <c r="ED10" i="3"/>
  <c r="ED9" i="3"/>
  <c r="ED8" i="3"/>
  <c r="EC30" i="3" s="1"/>
  <c r="DS29" i="3"/>
  <c r="DS28" i="3"/>
  <c r="DS27" i="3"/>
  <c r="DS26" i="3"/>
  <c r="DS25" i="3"/>
  <c r="DS24" i="3"/>
  <c r="DS23" i="3"/>
  <c r="DS22" i="3"/>
  <c r="DS21" i="3"/>
  <c r="DS20" i="3"/>
  <c r="DS19" i="3"/>
  <c r="DS18" i="3"/>
  <c r="DS17" i="3"/>
  <c r="DS16" i="3"/>
  <c r="DS15" i="3"/>
  <c r="DS14" i="3"/>
  <c r="DS13" i="3"/>
  <c r="DS12" i="3"/>
  <c r="DS11" i="3"/>
  <c r="DS10" i="3"/>
  <c r="DS9" i="3"/>
  <c r="DS8" i="3"/>
  <c r="DR30" i="3" s="1"/>
  <c r="DH29" i="3"/>
  <c r="DH28" i="3"/>
  <c r="DH27" i="3"/>
  <c r="DH26" i="3"/>
  <c r="DH25" i="3"/>
  <c r="DH24" i="3"/>
  <c r="DH23" i="3"/>
  <c r="DH22" i="3"/>
  <c r="DH21" i="3"/>
  <c r="DH20" i="3"/>
  <c r="DH19" i="3"/>
  <c r="DH18" i="3"/>
  <c r="DH17" i="3"/>
  <c r="DH16" i="3"/>
  <c r="DH15" i="3"/>
  <c r="DH14" i="3"/>
  <c r="DH13" i="3"/>
  <c r="DH12" i="3"/>
  <c r="DH11" i="3"/>
  <c r="DH10" i="3"/>
  <c r="DH9" i="3"/>
  <c r="DH8" i="3"/>
  <c r="DG30" i="3" s="1"/>
  <c r="CW29" i="3"/>
  <c r="CW28" i="3"/>
  <c r="CW27" i="3"/>
  <c r="CW26" i="3"/>
  <c r="CW25" i="3"/>
  <c r="CW24" i="3"/>
  <c r="CW23" i="3"/>
  <c r="CW22" i="3"/>
  <c r="CW21" i="3"/>
  <c r="CW20" i="3"/>
  <c r="CW19" i="3"/>
  <c r="CW18" i="3"/>
  <c r="CW17" i="3"/>
  <c r="CW16" i="3"/>
  <c r="CW15" i="3"/>
  <c r="CW14" i="3"/>
  <c r="CW13" i="3"/>
  <c r="CW12" i="3"/>
  <c r="CW11" i="3"/>
  <c r="CW10" i="3"/>
  <c r="CW9" i="3"/>
  <c r="CW8" i="3"/>
  <c r="CV30" i="3" s="1"/>
  <c r="CL29" i="3"/>
  <c r="CL28" i="3"/>
  <c r="CL27" i="3"/>
  <c r="CL26" i="3"/>
  <c r="CL25" i="3"/>
  <c r="CL24" i="3"/>
  <c r="CL23" i="3"/>
  <c r="CL22" i="3"/>
  <c r="CL21" i="3"/>
  <c r="CL20" i="3"/>
  <c r="CL19" i="3"/>
  <c r="CL18" i="3"/>
  <c r="CL17" i="3"/>
  <c r="CL16" i="3"/>
  <c r="CL15" i="3"/>
  <c r="CL14" i="3"/>
  <c r="CL13" i="3"/>
  <c r="CL12" i="3"/>
  <c r="CL11" i="3"/>
  <c r="CL10" i="3"/>
  <c r="CL9" i="3"/>
  <c r="CL8" i="3"/>
  <c r="CK30" i="3" s="1"/>
  <c r="CA29" i="3"/>
  <c r="CA28" i="3"/>
  <c r="CA27" i="3"/>
  <c r="CA26" i="3"/>
  <c r="CA25" i="3"/>
  <c r="CA24" i="3"/>
  <c r="CA23" i="3"/>
  <c r="CA22" i="3"/>
  <c r="CA21" i="3"/>
  <c r="CA20" i="3"/>
  <c r="CA19" i="3"/>
  <c r="CA18" i="3"/>
  <c r="CA17" i="3"/>
  <c r="CA16" i="3"/>
  <c r="CA15" i="3"/>
  <c r="CA14" i="3"/>
  <c r="CA13" i="3"/>
  <c r="CA12" i="3"/>
  <c r="CA11" i="3"/>
  <c r="CA10" i="3"/>
  <c r="CA9" i="3"/>
  <c r="CA8" i="3"/>
  <c r="BZ30" i="3" s="1"/>
  <c r="BP29" i="3"/>
  <c r="BP28" i="3"/>
  <c r="BP27" i="3"/>
  <c r="BP26" i="3"/>
  <c r="BP25" i="3"/>
  <c r="BP24" i="3"/>
  <c r="BP23" i="3"/>
  <c r="BP22" i="3"/>
  <c r="BP21" i="3"/>
  <c r="BP20" i="3"/>
  <c r="BP19" i="3"/>
  <c r="BP18" i="3"/>
  <c r="BP17" i="3"/>
  <c r="BP16" i="3"/>
  <c r="BP15" i="3"/>
  <c r="BP14" i="3"/>
  <c r="BP13" i="3"/>
  <c r="BP12" i="3"/>
  <c r="BP11" i="3"/>
  <c r="BP10" i="3"/>
  <c r="BP9" i="3"/>
  <c r="BP8" i="3"/>
  <c r="BO30" i="3" s="1"/>
  <c r="BD29" i="3"/>
  <c r="BD28" i="3"/>
  <c r="BD27" i="3"/>
  <c r="BD26" i="3"/>
  <c r="BD25" i="3"/>
  <c r="BD24" i="3"/>
  <c r="BD23" i="3"/>
  <c r="BD22" i="3"/>
  <c r="BD21" i="3"/>
  <c r="BD20" i="3"/>
  <c r="BD19" i="3"/>
  <c r="BD18" i="3"/>
  <c r="BD17" i="3"/>
  <c r="BD16" i="3"/>
  <c r="BD15" i="3"/>
  <c r="BD14" i="3"/>
  <c r="BD13" i="3"/>
  <c r="BD12" i="3"/>
  <c r="BD11" i="3"/>
  <c r="BD10" i="3"/>
  <c r="BD9" i="3"/>
  <c r="BD8" i="3"/>
  <c r="BC30" i="3" s="1"/>
  <c r="AS29" i="3"/>
  <c r="AS28" i="3"/>
  <c r="AS27" i="3"/>
  <c r="AS26" i="3"/>
  <c r="AS25" i="3"/>
  <c r="AS24" i="3"/>
  <c r="AS23" i="3"/>
  <c r="AS22" i="3"/>
  <c r="AS21" i="3"/>
  <c r="AS20" i="3"/>
  <c r="AS19" i="3"/>
  <c r="AS18" i="3"/>
  <c r="AS17" i="3"/>
  <c r="AS16" i="3"/>
  <c r="AS15" i="3"/>
  <c r="AS14" i="3"/>
  <c r="AS13" i="3"/>
  <c r="AS12" i="3"/>
  <c r="AS11" i="3"/>
  <c r="AS10" i="3"/>
  <c r="AS9" i="3"/>
  <c r="AS8" i="3"/>
  <c r="AR30" i="3" s="1"/>
  <c r="AG29" i="3"/>
  <c r="AG28" i="3"/>
  <c r="AG27" i="3"/>
  <c r="AG26" i="3"/>
  <c r="AG25" i="3"/>
  <c r="AG24" i="3"/>
  <c r="AG23" i="3"/>
  <c r="AG22" i="3"/>
  <c r="AG21" i="3"/>
  <c r="AG20" i="3"/>
  <c r="AG19" i="3"/>
  <c r="AG18" i="3"/>
  <c r="AG17" i="3"/>
  <c r="AG16" i="3"/>
  <c r="AG15" i="3"/>
  <c r="AG14" i="3"/>
  <c r="AG13" i="3"/>
  <c r="AG12" i="3"/>
  <c r="AG11" i="3"/>
  <c r="AG10" i="3"/>
  <c r="AG9" i="3"/>
  <c r="AG8" i="3"/>
  <c r="AF30" i="3" s="1"/>
  <c r="U29" i="3"/>
  <c r="U28" i="3"/>
  <c r="U27" i="3"/>
  <c r="U26" i="3"/>
  <c r="U25" i="3"/>
  <c r="U24" i="3"/>
  <c r="U23" i="3"/>
  <c r="U22" i="3"/>
  <c r="U21" i="3"/>
  <c r="U20" i="3"/>
  <c r="U19" i="3"/>
  <c r="U18" i="3"/>
  <c r="U17" i="3"/>
  <c r="U16" i="3"/>
  <c r="U15" i="3"/>
  <c r="U14" i="3"/>
  <c r="U13" i="3"/>
  <c r="U12" i="3"/>
  <c r="U11" i="3"/>
  <c r="U10" i="3"/>
  <c r="U9" i="3"/>
  <c r="U8" i="3"/>
  <c r="T30" i="3" s="1"/>
  <c r="J63" i="1"/>
  <c r="J62" i="1"/>
  <c r="K28" i="1"/>
  <c r="K48" i="1"/>
  <c r="K50" i="1"/>
  <c r="J26" i="1"/>
  <c r="J25" i="1"/>
  <c r="J24" i="1"/>
  <c r="K24" i="1" s="1"/>
  <c r="J60" i="1"/>
  <c r="J59" i="1"/>
  <c r="J58" i="1"/>
  <c r="J57" i="1"/>
  <c r="J44" i="1"/>
  <c r="J43" i="1"/>
  <c r="J41" i="1"/>
  <c r="J40" i="1"/>
  <c r="J39" i="1"/>
  <c r="J38" i="1"/>
  <c r="J37" i="1"/>
  <c r="J36" i="1"/>
  <c r="J35" i="1"/>
  <c r="J34" i="1"/>
  <c r="J33" i="1"/>
  <c r="J32" i="1"/>
  <c r="J31" i="1"/>
  <c r="J30" i="1"/>
  <c r="K30" i="1" s="1"/>
  <c r="J29" i="1"/>
  <c r="G26" i="1"/>
  <c r="G27" i="1" s="1"/>
  <c r="K27" i="1" s="1"/>
  <c r="G53" i="1"/>
  <c r="K53" i="1" s="1"/>
  <c r="G49" i="1"/>
  <c r="K49" i="1" s="1"/>
  <c r="G33" i="1"/>
  <c r="G37" i="1" s="1"/>
  <c r="G40" i="1" s="1"/>
  <c r="G44" i="1" s="1"/>
  <c r="G29" i="1"/>
  <c r="J9" i="3"/>
  <c r="J10" i="3"/>
  <c r="J11" i="3"/>
  <c r="J12" i="3"/>
  <c r="J13" i="3"/>
  <c r="J14" i="3"/>
  <c r="J15" i="3"/>
  <c r="J16" i="3"/>
  <c r="J17" i="3"/>
  <c r="J18" i="3"/>
  <c r="J19" i="3"/>
  <c r="J20" i="3"/>
  <c r="J21" i="3"/>
  <c r="J22" i="3"/>
  <c r="J23" i="3"/>
  <c r="J24" i="3"/>
  <c r="J25" i="3"/>
  <c r="J26" i="3"/>
  <c r="J27" i="3"/>
  <c r="J28" i="3"/>
  <c r="J29" i="3"/>
  <c r="J8" i="3"/>
  <c r="P9" i="1"/>
  <c r="K7" i="1"/>
  <c r="J9" i="1"/>
  <c r="K9" i="1" s="1"/>
  <c r="J10" i="1"/>
  <c r="J11" i="1"/>
  <c r="J12" i="1"/>
  <c r="J13" i="1"/>
  <c r="J14" i="1"/>
  <c r="J15" i="1"/>
  <c r="J16" i="1"/>
  <c r="J17" i="1"/>
  <c r="J18" i="1"/>
  <c r="J19" i="1"/>
  <c r="J20" i="1"/>
  <c r="J22" i="1"/>
  <c r="J23" i="1"/>
  <c r="J8" i="1"/>
  <c r="G16" i="1"/>
  <c r="G19" i="1" s="1"/>
  <c r="G23" i="1" s="1"/>
  <c r="G8" i="1"/>
  <c r="I46" i="12" l="1"/>
  <c r="I36" i="12"/>
  <c r="I21" i="12"/>
  <c r="N12" i="23"/>
  <c r="N7" i="23"/>
  <c r="P7" i="23" s="1"/>
  <c r="N8" i="23"/>
  <c r="P8" i="23" s="1"/>
  <c r="N10" i="23"/>
  <c r="N9" i="23"/>
  <c r="P9" i="23" s="1"/>
  <c r="N14" i="23"/>
  <c r="N11" i="23"/>
  <c r="N13" i="23"/>
  <c r="N15" i="23"/>
  <c r="Q12" i="20"/>
  <c r="Q10" i="20"/>
  <c r="Q11" i="20"/>
  <c r="Q9" i="20"/>
  <c r="U9" i="20" s="1"/>
  <c r="I46" i="18"/>
  <c r="I41" i="18"/>
  <c r="I36" i="18"/>
  <c r="I31" i="18"/>
  <c r="I26" i="18"/>
  <c r="I21" i="18"/>
  <c r="B15" i="18"/>
  <c r="I46" i="17"/>
  <c r="I41" i="17"/>
  <c r="I36" i="17"/>
  <c r="I31" i="17"/>
  <c r="B15" i="17"/>
  <c r="L14" i="17"/>
  <c r="L12" i="17"/>
  <c r="K29" i="1"/>
  <c r="K33" i="1"/>
  <c r="K37" i="1"/>
  <c r="K40" i="1"/>
  <c r="K44" i="1"/>
  <c r="K26" i="1"/>
  <c r="G52" i="1"/>
  <c r="G51" i="1"/>
  <c r="K51" i="1" s="1"/>
  <c r="G32" i="1"/>
  <c r="G31" i="1"/>
  <c r="K31" i="1" s="1"/>
  <c r="K8" i="1"/>
  <c r="K23" i="1"/>
  <c r="K19" i="1"/>
  <c r="K16" i="1"/>
  <c r="K12" i="1"/>
  <c r="I30" i="3"/>
  <c r="G11" i="1"/>
  <c r="G10" i="1"/>
  <c r="K10" i="1" s="1"/>
  <c r="P10" i="23" l="1"/>
  <c r="P11" i="23" s="1"/>
  <c r="P12" i="23"/>
  <c r="P13" i="23" s="1"/>
  <c r="P14" i="23" s="1"/>
  <c r="P15" i="23" s="1"/>
  <c r="U10" i="20"/>
  <c r="U11" i="20" s="1"/>
  <c r="U12" i="20"/>
  <c r="G34" i="1"/>
  <c r="K32" i="1"/>
  <c r="G54" i="1"/>
  <c r="K52" i="1"/>
  <c r="K11" i="1"/>
  <c r="G55" i="1" l="1"/>
  <c r="K54" i="1"/>
  <c r="G58" i="1"/>
  <c r="G35" i="1"/>
  <c r="K34" i="1"/>
  <c r="G14" i="1"/>
  <c r="K13" i="1"/>
  <c r="G36" i="1" l="1"/>
  <c r="K35" i="1"/>
  <c r="G62" i="1"/>
  <c r="K62" i="1" s="1"/>
  <c r="K58" i="1"/>
  <c r="G56" i="1"/>
  <c r="K55" i="1"/>
  <c r="G59" i="1"/>
  <c r="K59" i="1" s="1"/>
  <c r="G15" i="1"/>
  <c r="K14" i="1"/>
  <c r="G63" i="1" l="1"/>
  <c r="K63" i="1" s="1"/>
  <c r="K56" i="1"/>
  <c r="G57" i="1"/>
  <c r="K57" i="1" s="1"/>
  <c r="G60" i="1"/>
  <c r="K60" i="1" s="1"/>
  <c r="G38" i="1"/>
  <c r="K36" i="1"/>
  <c r="G17" i="1"/>
  <c r="K15" i="1"/>
  <c r="G39" i="1" l="1"/>
  <c r="K38" i="1"/>
  <c r="G18" i="1"/>
  <c r="K17" i="1"/>
  <c r="G41" i="1" l="1"/>
  <c r="K39" i="1"/>
  <c r="G20" i="1"/>
  <c r="K18" i="1"/>
  <c r="G42" i="1" l="1"/>
  <c r="G45" i="1"/>
  <c r="K45" i="1" s="1"/>
  <c r="K41" i="1"/>
  <c r="G21" i="1"/>
  <c r="K20" i="1"/>
  <c r="G43" i="1" l="1"/>
  <c r="K43" i="1" s="1"/>
  <c r="K42" i="1"/>
  <c r="G46" i="1"/>
  <c r="G22" i="1"/>
  <c r="K21" i="1"/>
  <c r="K22" i="1" l="1"/>
  <c r="G25" i="1"/>
  <c r="K25" i="1" s="1"/>
  <c r="K46" i="1"/>
</calcChain>
</file>

<file path=xl/sharedStrings.xml><?xml version="1.0" encoding="utf-8"?>
<sst xmlns="http://schemas.openxmlformats.org/spreadsheetml/2006/main" count="5295" uniqueCount="458">
  <si>
    <t>GESTIÓN LOGÍSTICA Y SEGURIDAD</t>
  </si>
  <si>
    <t>CODIGO: CTE-PLS-F-XX</t>
  </si>
  <si>
    <t>VERSIÓN: 0</t>
  </si>
  <si>
    <t>PAG 1 DE 1</t>
  </si>
  <si>
    <t>FECHA</t>
  </si>
  <si>
    <t>QUIEN TOMÓ DATOS:</t>
  </si>
  <si>
    <t>QUIEN REVISA:</t>
  </si>
  <si>
    <t>FECHA:</t>
  </si>
  <si>
    <t>TOMA DE TIEMPOS ACTIVIDAD DESPEJE DE ZONAS</t>
  </si>
  <si>
    <t>FECHA: 19.02.2024</t>
  </si>
  <si>
    <t>HORA DE INICIO</t>
  </si>
  <si>
    <t>HORA DE FIN</t>
  </si>
  <si>
    <t>PROM TIEMPO ESTIMADO SEGÚN AUXILIARES (MIN)</t>
  </si>
  <si>
    <t>PROM TIEMPO REAL (MIN)</t>
  </si>
  <si>
    <t>CANT AUXILIARES LOGÍSTICOS</t>
  </si>
  <si>
    <t>CANT COLABORADORES EN LA ACTIVIDAD</t>
  </si>
  <si>
    <t>INDICADOR CLAVE</t>
  </si>
  <si>
    <t>NIVEL DE EFICIENCIA DE LOS COLABORADORES</t>
  </si>
  <si>
    <t>PASILLO</t>
  </si>
  <si>
    <t>PASILLO PUERTA 1</t>
  </si>
  <si>
    <t>PASILLO PUERTA 2</t>
  </si>
  <si>
    <t>PASILLO PUERTA 3</t>
  </si>
  <si>
    <t>PASILLO PUERTA 4</t>
  </si>
  <si>
    <t>PASILLO PUERTA 5</t>
  </si>
  <si>
    <t>PASILLO PUERTA 6</t>
  </si>
  <si>
    <t>PASILLO PUERTA 7</t>
  </si>
  <si>
    <t>PASILLO PUERTA 8</t>
  </si>
  <si>
    <t>PASILLO PUERTA 9</t>
  </si>
  <si>
    <t>PASILLO PUERTA 10</t>
  </si>
  <si>
    <t>PASILLO PUERTA 11</t>
  </si>
  <si>
    <t>PASILLO PUERTA 12</t>
  </si>
  <si>
    <t>PASILLO PUERTA 13</t>
  </si>
  <si>
    <t>PASILLO PUERTA 14</t>
  </si>
  <si>
    <t>PASILLO PUERTA 15</t>
  </si>
  <si>
    <t>PASILLO PUERTA 16</t>
  </si>
  <si>
    <t>PASILLO PUERTA 17</t>
  </si>
  <si>
    <t>PASILLO PUERTA 18</t>
  </si>
  <si>
    <t>PASILLO PUERTA 19</t>
  </si>
  <si>
    <t>PASILLO PUERTA 20</t>
  </si>
  <si>
    <t>PASILLO PUERTA 21</t>
  </si>
  <si>
    <t>PASILLO PUERTA 22</t>
  </si>
  <si>
    <t>PASILLOS DESPEJADOS</t>
  </si>
  <si>
    <t>SI (1)</t>
  </si>
  <si>
    <t>NO (0)</t>
  </si>
  <si>
    <t>EFICIENCIA DE LA ACTIVIDAD POR PASILLOS</t>
  </si>
  <si>
    <t>EFICIENCIA TOTAL DE LA ACTIVIDAD DIARIA DESPEJE DE ZONAS</t>
  </si>
  <si>
    <t>MERCANCIA DE SALIDA</t>
  </si>
  <si>
    <t>OBJETO ENCONTRADO</t>
  </si>
  <si>
    <t>SEMANA SANTA</t>
  </si>
  <si>
    <t>HORA: 10:35  am</t>
  </si>
  <si>
    <t>FECHA: 12.02.2024</t>
  </si>
  <si>
    <t>FECHA: 21.02.2024</t>
  </si>
  <si>
    <t>FECHA: 22.02.2024</t>
  </si>
  <si>
    <t>FECHA: 23.02.2024</t>
  </si>
  <si>
    <t>FECHA: 24.02.2024</t>
  </si>
  <si>
    <t>FECHA: 25.02.2024</t>
  </si>
  <si>
    <t>FECHA: 26.02.2024</t>
  </si>
  <si>
    <t>FECHA: 27.02.2024</t>
  </si>
  <si>
    <t>FECHA: 28.02.2024</t>
  </si>
  <si>
    <t>FECHA: 29.02.2024</t>
  </si>
  <si>
    <t>FECHA: 01.03.2024</t>
  </si>
  <si>
    <t>FECHA: 02.03.2024</t>
  </si>
  <si>
    <t>FECHA: 03.03.2024</t>
  </si>
  <si>
    <t>FECHA: 04.03.2024</t>
  </si>
  <si>
    <t>FECHA: 05.03.2024</t>
  </si>
  <si>
    <t>asamblea general ordinaria</t>
  </si>
  <si>
    <t>SASAMBLEA GENERAL ORDINARIA</t>
  </si>
  <si>
    <t>HORA: 11:20  am</t>
  </si>
  <si>
    <t>HORA: 11:25  am</t>
  </si>
  <si>
    <t>HORA: 10:25  am</t>
  </si>
  <si>
    <t>HORA: 09:35  am</t>
  </si>
  <si>
    <t>HORA: 10:10  am</t>
  </si>
  <si>
    <t>HORA: 10:20  am</t>
  </si>
  <si>
    <t>HORA: 11:40  am</t>
  </si>
  <si>
    <t>HORA: 10:28  am</t>
  </si>
  <si>
    <t>HORA: 11:00  am</t>
  </si>
  <si>
    <t>HORA: 10:19  am</t>
  </si>
  <si>
    <t>HORA: 10:15  am</t>
  </si>
  <si>
    <t>HORA: 10:17 am</t>
  </si>
  <si>
    <t>FECHA: 06.03.2024</t>
  </si>
  <si>
    <t>FECHA: 07.03.2024</t>
  </si>
  <si>
    <t>FECHA: 08.03.2024</t>
  </si>
  <si>
    <t>FECHA: 09.03.2024</t>
  </si>
  <si>
    <t>FECHA: 10.03.2024</t>
  </si>
  <si>
    <t>FECHA: 11.03.2024</t>
  </si>
  <si>
    <t>FECHA: 12.03.2024</t>
  </si>
  <si>
    <t>FECHA: 13.03.2024</t>
  </si>
  <si>
    <t>FECHA: 14.03.2024</t>
  </si>
  <si>
    <t>FECHA: 16.03.2024</t>
  </si>
  <si>
    <t>FECHA: 17.03.2024</t>
  </si>
  <si>
    <t>FECHA: 18.03.2024</t>
  </si>
  <si>
    <t>FECHA: 19.03.2024</t>
  </si>
  <si>
    <t>FECHA: 21.03.2024</t>
  </si>
  <si>
    <t>FECHA: 20.03.2024</t>
  </si>
  <si>
    <t>FECHA: 22.03.2024</t>
  </si>
  <si>
    <t>FECHA: 23.03.2024</t>
  </si>
  <si>
    <t>FECHA: 24.03.2024</t>
  </si>
  <si>
    <t>FECHA: 25.03.2024</t>
  </si>
  <si>
    <t>FECHA: 26.03.2024</t>
  </si>
  <si>
    <t>FECHA: 27.03.2024</t>
  </si>
  <si>
    <t>FECHA: 28.03.2024</t>
  </si>
  <si>
    <t>FECHA: 29.03.2024</t>
  </si>
  <si>
    <t>FECHA: 30.03.2024</t>
  </si>
  <si>
    <t>FECHA: 31.03.2024</t>
  </si>
  <si>
    <t>FECHA: 01.04.2024</t>
  </si>
  <si>
    <t>FECHA: 02.04.2024</t>
  </si>
  <si>
    <t>FECHA: 03.04.2024</t>
  </si>
  <si>
    <t>FECHA: 05.04.2024</t>
  </si>
  <si>
    <t>HORA: 11:17 am</t>
  </si>
  <si>
    <t>HORA: 10:00 am</t>
  </si>
  <si>
    <t>HORA: 10:12  am</t>
  </si>
  <si>
    <t>HORA: 11:35  am</t>
  </si>
  <si>
    <t>HORA: 10:31  am</t>
  </si>
  <si>
    <t>HORA: 10:27  am</t>
  </si>
  <si>
    <t>HORA: 11:19  am</t>
  </si>
  <si>
    <t>HORA: 10:27 am</t>
  </si>
  <si>
    <t>HORA: 10:13  am</t>
  </si>
  <si>
    <t>HORA: 10:26  am</t>
  </si>
  <si>
    <t>FECHA/EFICIENCIA CONSOLIDADA</t>
  </si>
  <si>
    <t>ASAMBLEA ORDINARIA</t>
  </si>
  <si>
    <t>VIERNES SANTO</t>
  </si>
  <si>
    <t>conclusion: la actividad despeje de zonas es una actividad que se realiza con el fin de que se mantenga el orden en los pasillos de la central evitando la obstruccion del paso publico, sin embargo analizando los datos de los ultimos dos meses, y teniendo en cuenta parametros como los niveles de eficiencia esperada por parte de los mismos colaboradores de la empresa, se evidencia que la eficiencia tanto de la actividad como de los colaboradores es inferior a la esperada, esto sucede por razones como:</t>
  </si>
  <si>
    <t>1. mas colaboradores realizando la actividad (4,5) de los necesarios (2,3)segun indicador clave, lo que conlleva a que la eficienca y rendimiento de los colabores logisticos se vea afectada en disminucion constante del desarrollo de esta.</t>
  </si>
  <si>
    <t>2. la actividad se esta realizando en un horario donde se enuentra mucha congestion y movimiento de mercancia y cargue, es por esto que la eficiencia de los trabajadores se ve afectada debido a que los comerciantes se encuentran en un momento de estrés y de mucho movimiento, por consiguiente es complejo colaborar con la realizacion de la misma</t>
  </si>
  <si>
    <t>3.  la actividad se realiza una vez en el dia y se desconoce si se lleva un control de verificacion en las rondas que dan los colaboradores logisticos despues de desarrollada esta.</t>
  </si>
  <si>
    <t>PROPUESTAS DE MEJORA</t>
  </si>
  <si>
    <t>1. establecer la cantidad de personal destinado a cada una de las actividades, no funciona metodo de todos son integrales, ya que disminuye la eficiencia del personal logistico porque indica que es necesario mas apoyo en una actividad que perfectamente pueden realizar una determinada cantidad de colaboradores logisticos, en consecuencia se descuidan otras actividades de diferentes areas.</t>
  </si>
  <si>
    <t>2. se puede negociar la hora de inicio de esta actividad teniendo en cuenta la disponibilidad del colaborador logistico sabiendo que hay dias de actividades imprevistas, y a su vez el comerciante se encuentre un poco mas despejado de la actividad de despacho y cobre de mercancia, para que asi contribuya a una mayor eficiencia de la gestion del colaborador en esta actividad.</t>
  </si>
  <si>
    <t>3. control de verificacion en cada ronda de cada colaborador con el fin de evidenciar que la actividad estuvo bien realizada, de encontrar nuevamente elementos, volver a realizar la actividad de despeje de zonas.</t>
  </si>
  <si>
    <t xml:space="preserve">  </t>
  </si>
  <si>
    <t xml:space="preserve">CONSOLIDADO EFICIENCIA RECORRIDO PLATAFORMAS </t>
  </si>
  <si>
    <t>AUXILIAR CLAVE</t>
  </si>
  <si>
    <t>AUXILIAR LOGISTICO</t>
  </si>
  <si>
    <t>EFECTIVIDAD ESPERADA ACTIVIDADES</t>
  </si>
  <si>
    <t>EFICIENCIA DEL AUXILIAR</t>
  </si>
  <si>
    <t>DISTANCIA RECORRIDA EN PLATAFORMA (KM)</t>
  </si>
  <si>
    <t>TIEMPO REAL USADO (MIN)</t>
  </si>
  <si>
    <t>NORTE</t>
  </si>
  <si>
    <t>SUR</t>
  </si>
  <si>
    <t>AUX 1</t>
  </si>
  <si>
    <t>AUX 2</t>
  </si>
  <si>
    <t>AUX 3</t>
  </si>
  <si>
    <t>AUX 4</t>
  </si>
  <si>
    <t>AUX 5</t>
  </si>
  <si>
    <t>AUX 6</t>
  </si>
  <si>
    <t>AUX 7</t>
  </si>
  <si>
    <t>AUX 8</t>
  </si>
  <si>
    <t>JORNADA: MAÑANA</t>
  </si>
  <si>
    <t>E</t>
  </si>
  <si>
    <t>S</t>
  </si>
  <si>
    <t>N</t>
  </si>
  <si>
    <t>R</t>
  </si>
  <si>
    <t>RECORRIDO PERIMETAL</t>
  </si>
  <si>
    <t>LEVANTAMIENTO DE BASURA</t>
  </si>
  <si>
    <t>VERIFICACION DE DESPEJE DE ZONAS COMUNES</t>
  </si>
  <si>
    <t>MOVIMIENTO DE MERCANCIA</t>
  </si>
  <si>
    <t>APOYO A COMERCIANTES</t>
  </si>
  <si>
    <t>ACTIVIDAD</t>
  </si>
  <si>
    <t>SI (1) NO (0)</t>
  </si>
  <si>
    <t xml:space="preserve">PLATAFORMA </t>
  </si>
  <si>
    <t>TOTAL</t>
  </si>
  <si>
    <t>RECORRIDO PLATAFORMA</t>
  </si>
  <si>
    <t>MOVIMIENTO DE OBJETOS</t>
  </si>
  <si>
    <t>APOYO A OTRAS AREAS</t>
  </si>
  <si>
    <t>RECORRIDO CENTRAL</t>
  </si>
  <si>
    <t>P</t>
  </si>
  <si>
    <t>PUNTO DE PARTIDA</t>
  </si>
  <si>
    <t>RECORRIDO IDEAL DE PLATAFORMA SUR</t>
  </si>
  <si>
    <t>RECORRIDO PLATAFORMA NORTE:</t>
  </si>
  <si>
    <t xml:space="preserve">SUBRECORRIDO 1: </t>
  </si>
  <si>
    <t xml:space="preserve">SUBRECORRIDO 2: </t>
  </si>
  <si>
    <t>SENTIDO DEL RECORRIDO: MANECILLAS DEL RELOJ</t>
  </si>
  <si>
    <t>RECORRIDO PLATAFORMA SUR:</t>
  </si>
  <si>
    <t xml:space="preserve">FIN RECORRIDO </t>
  </si>
  <si>
    <t>DISTANCIA</t>
  </si>
  <si>
    <t>TIEMPO APROXIMADO</t>
  </si>
  <si>
    <t>1,40 KM</t>
  </si>
  <si>
    <t>30 MIN</t>
  </si>
  <si>
    <t>RECORRIDO IDEAL DE PLATAFORMA NORTE</t>
  </si>
  <si>
    <t>SENTIDO DEL RECORRIDO:       CONTRA MANECILLAS                           DEL RELOJ</t>
  </si>
  <si>
    <t xml:space="preserve">INICIO RECORRIDO </t>
  </si>
  <si>
    <t>35 MIN</t>
  </si>
  <si>
    <t>1,2 KM</t>
  </si>
  <si>
    <t>DIAGRAMA DE PARETO DE UTILIDADES DE COOMPRORIENTE</t>
  </si>
  <si>
    <t>ACTIVIDADES GENERADORAS DE INGRESO DE COOMPRORIENTE</t>
  </si>
  <si>
    <t>INGRESOS</t>
  </si>
  <si>
    <t>P. ACUMULADO</t>
  </si>
  <si>
    <t>PORTERIA</t>
  </si>
  <si>
    <t xml:space="preserve">ARRENDAMIENTO </t>
  </si>
  <si>
    <t>INGRESOS ACUMULADOS</t>
  </si>
  <si>
    <t>PORCENTAJE DE CADA UNO</t>
  </si>
  <si>
    <t>CUOTA DE SOTENIMIENTO</t>
  </si>
  <si>
    <t>15 dias</t>
  </si>
  <si>
    <t>entrevistas</t>
  </si>
  <si>
    <t>5 dias</t>
  </si>
  <si>
    <t>revision de documentación</t>
  </si>
  <si>
    <t>10 dias</t>
  </si>
  <si>
    <t>MUESTREO DE TRABAJO</t>
  </si>
  <si>
    <t>acompañamiento actividades turno madrugada</t>
  </si>
  <si>
    <t>30 dias</t>
  </si>
  <si>
    <t>acompañamiento actividades turno dia</t>
  </si>
  <si>
    <t>acompañamiento actividades turno tarde</t>
  </si>
  <si>
    <t>25 dias</t>
  </si>
  <si>
    <t>May 22/2024</t>
  </si>
  <si>
    <t>Abril 27/2024</t>
  </si>
  <si>
    <t>Abril 26/2024</t>
  </si>
  <si>
    <t>Mar 27/2024</t>
  </si>
  <si>
    <t>Mar 2/2024</t>
  </si>
  <si>
    <t>Mar 1/2024</t>
  </si>
  <si>
    <t>Feb 20/2024</t>
  </si>
  <si>
    <t>Feb 15/2024</t>
  </si>
  <si>
    <t>ENTREGA PLAN PROYECTO</t>
  </si>
  <si>
    <t>reunion con director</t>
  </si>
  <si>
    <t>1 dia</t>
  </si>
  <si>
    <t>Abril 30/2024</t>
  </si>
  <si>
    <t>ETAPA 1 DIAGNOSTICO DE ESTADO ACTUAL DE LA EMPRESA</t>
  </si>
  <si>
    <t>8 dias</t>
  </si>
  <si>
    <t>reunion con Director</t>
  </si>
  <si>
    <t>reunion con gerencia general</t>
  </si>
  <si>
    <t>May 19/2024</t>
  </si>
  <si>
    <t xml:space="preserve">Revision Comentarios de comité hacia plan Plan </t>
  </si>
  <si>
    <t>planteamiento de propuestas</t>
  </si>
  <si>
    <t>ETAPA 2 FORMULACIÓN PROPUESTAS DE MEJORA</t>
  </si>
  <si>
    <t>ETAPA 3 IMPLEMENTACION DE MEJORAS</t>
  </si>
  <si>
    <t>Reunion con los colaboradores logisticos y partes involucradas</t>
  </si>
  <si>
    <t xml:space="preserve">implementacion mejoras </t>
  </si>
  <si>
    <t>ETAPA 4 ANALISIS Y EVALUACION MEDIANTE INDICADORES FORMULADOS</t>
  </si>
  <si>
    <t>34 dias</t>
  </si>
  <si>
    <t>Diseño de indicadores de evaluacion</t>
  </si>
  <si>
    <t>implementacion indicadores de evaluacion</t>
  </si>
  <si>
    <t>analisis y codificacion de resultados</t>
  </si>
  <si>
    <t>2 dias</t>
  </si>
  <si>
    <t>23 dias</t>
  </si>
  <si>
    <t>ETAPA 5 SOCIALIZACION Y DIVULGACIÓN DE RESULTADOS</t>
  </si>
  <si>
    <t>DURACIÓN</t>
  </si>
  <si>
    <t>COMIENZO</t>
  </si>
  <si>
    <t>FIN</t>
  </si>
  <si>
    <t>NOMBRE DE ACTIVIDAD</t>
  </si>
  <si>
    <t>FEBRERO</t>
  </si>
  <si>
    <t>MARZO</t>
  </si>
  <si>
    <t>ABRIL</t>
  </si>
  <si>
    <t>MAYO</t>
  </si>
  <si>
    <t>S1</t>
  </si>
  <si>
    <t>S2</t>
  </si>
  <si>
    <t>S3</t>
  </si>
  <si>
    <t>S4</t>
  </si>
  <si>
    <t>ETAPA 1</t>
  </si>
  <si>
    <t>ETAPA 2</t>
  </si>
  <si>
    <t>ETAPA 3</t>
  </si>
  <si>
    <t>ETAPA 4</t>
  </si>
  <si>
    <t>ETAPA 5</t>
  </si>
  <si>
    <t>s1</t>
  </si>
  <si>
    <t>s2</t>
  </si>
  <si>
    <t>s3</t>
  </si>
  <si>
    <t>s4</t>
  </si>
  <si>
    <t>12 dias</t>
  </si>
  <si>
    <t>13 dias</t>
  </si>
  <si>
    <t>123 dias</t>
  </si>
  <si>
    <t>tiempo prom de variacion</t>
  </si>
  <si>
    <t>18 dias</t>
  </si>
  <si>
    <t>TOMA DE TIEMPOS EN BAHÍA</t>
  </si>
  <si>
    <t>FECHA: 25.04.2024</t>
  </si>
  <si>
    <t>TIPO DE VEHICULO</t>
  </si>
  <si>
    <t>PLACAS</t>
  </si>
  <si>
    <t>ASOCIADO</t>
  </si>
  <si>
    <t>CLIENTE</t>
  </si>
  <si>
    <t>#BAHIA</t>
  </si>
  <si>
    <t>PRODUCTO</t>
  </si>
  <si>
    <t>PESO APROX.  INGRESADO (TON)</t>
  </si>
  <si>
    <t>HORA DE INGRESO</t>
  </si>
  <si>
    <t>HORA DE SALIDA</t>
  </si>
  <si>
    <t>PROM HORAS EN CENTRAL</t>
  </si>
  <si>
    <t>CARGADO</t>
  </si>
  <si>
    <t>VACIO</t>
  </si>
  <si>
    <t>CARGA ORIGINARIA DEL LLANO (PLATANO, YUCA, BANANO)</t>
  </si>
  <si>
    <t>CARGA ORIGINARIA DE SANTANDER (MANDARINA, NARANJA, LIMON, ETC)</t>
  </si>
  <si>
    <t>CARGA ORIGINARIA DE BOGOTÁ (IMPORTADOS)</t>
  </si>
  <si>
    <t>CARGA ORIGINARIA DE ASEO</t>
  </si>
  <si>
    <t>CARGA ORIGINARIA VARIA</t>
  </si>
  <si>
    <t>CARGA ORIGINARIA DE BOYACÁ (MANZANA ANA, TOMATE DE ARBOL, PERA, ETC)</t>
  </si>
  <si>
    <t>CANTIDAD DE PUESTOS CON ESTE PRODUCTO</t>
  </si>
  <si>
    <t>HORAS DIARIAS EN BAHIA ESTIMADAS</t>
  </si>
  <si>
    <t>HORAS DIARIAS EN BAHIA REALES</t>
  </si>
  <si>
    <t>CARGUE</t>
  </si>
  <si>
    <t>DESCARGUE</t>
  </si>
  <si>
    <t>PRODUCTO DE INGRESO A CARGUE/DESCARGUE</t>
  </si>
  <si>
    <t>PORCENTAJE ACUMULADO</t>
  </si>
  <si>
    <t>CANTIDAD APROX DE CARROS DE CARGUE/DESCARGUE POR PUESTO</t>
  </si>
  <si>
    <t>FECHA: 16.04.2024</t>
  </si>
  <si>
    <t>GESTION LOGÍSTICA Y SEGURIDAD</t>
  </si>
  <si>
    <t>OTROS PROCESOS RELACIONADOS</t>
  </si>
  <si>
    <t>CHECK LIST GESTION LOGISTICA Y SEGURIDAD (BAHÍAS)</t>
  </si>
  <si>
    <t>VARIABLES</t>
  </si>
  <si>
    <t>PARAMETRO</t>
  </si>
  <si>
    <t>SI</t>
  </si>
  <si>
    <t>NO</t>
  </si>
  <si>
    <t>ESPACIOS</t>
  </si>
  <si>
    <t>PLANES DE ORGANIZACIÓN</t>
  </si>
  <si>
    <t>X</t>
  </si>
  <si>
    <t>DISPONIBILIDAD</t>
  </si>
  <si>
    <t>Se cuenta con la disponibilidad de bahías para cada asociado que cuenta con vehiculo de descargue.</t>
  </si>
  <si>
    <t>DISTRIBUCION</t>
  </si>
  <si>
    <t>Se cuenta con un plan de distribucion estandarizado para la asignacion de bahías.</t>
  </si>
  <si>
    <t>TIEMPOS</t>
  </si>
  <si>
    <t>Cuentan con una cantidad aproximada de horas  de cargue estipuladas bajo reglamento o estatutos internos.</t>
  </si>
  <si>
    <t>Cuentan con una cantidad aproximada de horas  de descargue estipuladas bajo reglamento o estatutos internos.</t>
  </si>
  <si>
    <t>HORARIO</t>
  </si>
  <si>
    <t>Se cuenta con un horario de cargue/ descargue establecido de acuerdo con las variables principales en el reglamento o estatutos internos.</t>
  </si>
  <si>
    <t>MERCADO</t>
  </si>
  <si>
    <t>DIAS DE MERCADO</t>
  </si>
  <si>
    <t xml:space="preserve">Se tiene conocimiento aproximado de cuantos vehiculos de cargue/ descague ingresan a la central un dia de mercado y a su vez cuantos espacios son necesarios. </t>
  </si>
  <si>
    <t>DIAS COMUNES</t>
  </si>
  <si>
    <t>Se tiene conocimiento aproximado de cuantos vehiculos de cargue/ descague ingresan a la central un dia común y a su vez cuantos espacios son necesarios.</t>
  </si>
  <si>
    <t>REGISTRO</t>
  </si>
  <si>
    <t>Se tiene conocimiento del ingreso de mercancia y hacia que puesto de asociado y posiblemente bahía se dirige.</t>
  </si>
  <si>
    <t>INFORMACIÓN</t>
  </si>
  <si>
    <t>CONCIENTIZACIÓN A ASOCIADOS/CLIENTES</t>
  </si>
  <si>
    <t>Se brinda la informacion y concientizacion en lapsos de tiempo estimados sobre la importancia del cumplimiento de la cantidad horaria estipulada para la actividad cargue/descargue hacia los asociados, clientes de la central.</t>
  </si>
  <si>
    <t>SANCIONES</t>
  </si>
  <si>
    <t xml:space="preserve">Se tiene estipulado bajo reglamentos o estatutos las consecuencias o sanciones pertinentes para el incumplimiento del tiempo estimado bajo normativa interna. </t>
  </si>
  <si>
    <t>CULTURA POR PARTE DE ASOCIADOS/CLIENTES</t>
  </si>
  <si>
    <t>El asociado o cliente se muestra con la iniciativa de apoyar y ayudar a desocupar bahías en el momento que su vehiculo se encuentra desocupado totalmente.</t>
  </si>
  <si>
    <t>PROCEDIMIENTO GESTIÓN LOGÍSTICA Y SEGURIDAD</t>
  </si>
  <si>
    <t xml:space="preserve"> TIEMPOS DE CARGUE Y DESCARGUE</t>
  </si>
  <si>
    <t>CARGA ORIGINARIA (TOMATE GUISO, MAZORCA)</t>
  </si>
  <si>
    <t>CARGA DE PRODUCTOS (CABEZONA, ZANAHORIA)</t>
  </si>
  <si>
    <t>CARGA DE PRODUCTOS DELICADOS (FRESAS, MORAS, HORTALIZAS)</t>
  </si>
  <si>
    <t>Se diseñan planes de organización previamente elaborados teniendo en cuenta la necesidad de espacios de descargue y cargue.</t>
  </si>
  <si>
    <t>.-</t>
  </si>
  <si>
    <t>DISTANCIA PLATAFORMA NORTE</t>
  </si>
  <si>
    <t>TIEMPO APROXIMADO PLATAFORMA NORTE</t>
  </si>
  <si>
    <t>TIEMPO APROXIMADO PLLATAFORMA SUR</t>
  </si>
  <si>
    <t>DISTANCIA PLATAFORMA SUR</t>
  </si>
  <si>
    <t>DISTANCIA TOTAL RECORRIDA</t>
  </si>
  <si>
    <t>TIEMPO APROXIMADO TOTAL</t>
  </si>
  <si>
    <t>57 MIN</t>
  </si>
  <si>
    <t>1,67 KM</t>
  </si>
  <si>
    <t>1,98 KM</t>
  </si>
  <si>
    <t>3,65 KM</t>
  </si>
  <si>
    <t>117 MIN</t>
  </si>
  <si>
    <t>60 MIN</t>
  </si>
  <si>
    <t xml:space="preserve">         </t>
  </si>
  <si>
    <t xml:space="preserve">     </t>
  </si>
  <si>
    <t>TIPO DE CARRO</t>
  </si>
  <si>
    <t>PRODUCTO A DESCARGAR</t>
  </si>
  <si>
    <t>JORNADA DE INGRESO</t>
  </si>
  <si>
    <t>NHR</t>
  </si>
  <si>
    <t>NKR</t>
  </si>
  <si>
    <t>NPR</t>
  </si>
  <si>
    <t>NNR</t>
  </si>
  <si>
    <t>NQR</t>
  </si>
  <si>
    <t>FRR</t>
  </si>
  <si>
    <t>FVR</t>
  </si>
  <si>
    <t>FTR</t>
  </si>
  <si>
    <t>FSR</t>
  </si>
  <si>
    <t>HINO GH</t>
  </si>
  <si>
    <t>HINO FC</t>
  </si>
  <si>
    <t>KENWORT</t>
  </si>
  <si>
    <t>PESO APROXIMADO</t>
  </si>
  <si>
    <t>PESO PERMITIDO (TONELADA)</t>
  </si>
  <si>
    <t>CATEGORIA COOMPRORIENTE</t>
  </si>
  <si>
    <t>TURBO SENCILLA</t>
  </si>
  <si>
    <t>TURBO DOBLE LLANTA</t>
  </si>
  <si>
    <t>CAMION</t>
  </si>
  <si>
    <t>FVZ</t>
  </si>
  <si>
    <t>HINO FD</t>
  </si>
  <si>
    <t>FREIGHLANER</t>
  </si>
  <si>
    <t>MIERCOLES</t>
  </si>
  <si>
    <t>FRESAS, MORAS</t>
  </si>
  <si>
    <t>HORTALIZAS</t>
  </si>
  <si>
    <t>N/A</t>
  </si>
  <si>
    <t>MADRUGADA</t>
  </si>
  <si>
    <t>JUEVES</t>
  </si>
  <si>
    <t>PUESTOS DE TRABAJO QUE COMERCIALIZAN  HORTALIZAS</t>
  </si>
  <si>
    <t>PUESTOS DE TRABAJO QUE COMERCIALIZAN FRESAS,MORAS</t>
  </si>
  <si>
    <t>BAHIAS MAS PROBABLES PARA EL DESCARGUE DE PRODUCTOS</t>
  </si>
  <si>
    <t>DEMARCACIÓN DE BAHIAS</t>
  </si>
  <si>
    <t>TABLA DE INDICATIVOS</t>
  </si>
  <si>
    <t>VEHICULO DE CARGA</t>
  </si>
  <si>
    <t>DIRECCIÓN DE RECORRIDO</t>
  </si>
  <si>
    <t>DOMINGO</t>
  </si>
  <si>
    <t>LUNES</t>
  </si>
  <si>
    <t>CARGA ORIGNIARIA DE BOGOTÁ (IMPORTADOS)</t>
  </si>
  <si>
    <t>VIERNES</t>
  </si>
  <si>
    <t>SABADO</t>
  </si>
  <si>
    <t>PUESTOS DE TRABAJO QUE COMERCIALIZAN IMPORTADOS</t>
  </si>
  <si>
    <t>TARDE</t>
  </si>
  <si>
    <t>MAÑANA</t>
  </si>
  <si>
    <t>CAMION DOBLE TROQUE</t>
  </si>
  <si>
    <t>CAMION DOBLE TROQUI</t>
  </si>
  <si>
    <t>CSMION DOBLE TROQUE</t>
  </si>
  <si>
    <t>IMPORTADOS</t>
  </si>
  <si>
    <t>CARGA ORIGINARIA DE BOYACÁ</t>
  </si>
  <si>
    <t>TOMATES DE GUISO, MAZORCAS</t>
  </si>
  <si>
    <t>PUESTOS DE TRABAJO QUE COMERCIALIZAN CARGA ORIGINARIA DE BOYACÁ</t>
  </si>
  <si>
    <t>PUESTOS DE TRABAJO QUE COMERCIALIZAN TOMATES DE GUISO, MAZORCAS</t>
  </si>
  <si>
    <t>CARGA ORIGINARIA DE SANTANDER</t>
  </si>
  <si>
    <t>PUESTOS DE TRABAJO QUE COMERCIALIZAN CARGAORIGINARIA DE SANTANDER</t>
  </si>
  <si>
    <t>PUESTOS DE TRABAJO QUE COMERCIALIZAN CARGA DE PRODUCTOS (CABEZONA, ZANAHORIA)</t>
  </si>
  <si>
    <t>(CABEZONA, ZANAHORIA)</t>
  </si>
  <si>
    <t xml:space="preserve">           </t>
  </si>
  <si>
    <t>(PLATANO, YUCA, BANANO)</t>
  </si>
  <si>
    <t>PUESTOS DE TRABAJO QUE COMERCIALIZAN CARGA ORIGINARIA DEL LLANO</t>
  </si>
  <si>
    <t>FECHA: 19.05.2024</t>
  </si>
  <si>
    <t xml:space="preserve"> 17.04.2024</t>
  </si>
  <si>
    <t xml:space="preserve"> 10.03.2024</t>
  </si>
  <si>
    <t>19.05.2024</t>
  </si>
  <si>
    <t xml:space="preserve"> 21.06.2024</t>
  </si>
  <si>
    <t>21.06.2024</t>
  </si>
  <si>
    <t>MARTES</t>
  </si>
  <si>
    <t>TIEMPOS DE DESCARGUE EN BAHIA</t>
  </si>
  <si>
    <t>JORNADA DE DESCARGUE</t>
  </si>
  <si>
    <t>TIEMPO APROXIMADO DE DESCARGUE</t>
  </si>
  <si>
    <t>NUMERO PROBABLE DE BAHIA</t>
  </si>
  <si>
    <t>FRESA, MORA. ARVEJA</t>
  </si>
  <si>
    <t>NARANJA, MANDARINA,PERA, MANZANA</t>
  </si>
  <si>
    <t>IMPORTADOS, TOMATES, PLATANO,YUCA</t>
  </si>
  <si>
    <t>TIEMPO APROXIMADO DE DESCARGUE (MIN)</t>
  </si>
  <si>
    <t>Nov 09/2024</t>
  </si>
  <si>
    <t>Nov 12/2024</t>
  </si>
  <si>
    <t>Nov 13/2024</t>
  </si>
  <si>
    <t>Nov 20/2024</t>
  </si>
  <si>
    <t>Nov 21/2024</t>
  </si>
  <si>
    <t>Dic 03/2024</t>
  </si>
  <si>
    <t>Dic 12/2024</t>
  </si>
  <si>
    <t>Dic 30/2024</t>
  </si>
  <si>
    <t>Ene 7/2025</t>
  </si>
  <si>
    <t>Ene 5/2025</t>
  </si>
  <si>
    <t>Ene 8/2025</t>
  </si>
  <si>
    <t>Feb 11/2025</t>
  </si>
  <si>
    <t>feb 28/2025</t>
  </si>
  <si>
    <t>Mar 1/2025</t>
  </si>
  <si>
    <t>feb 20/2025</t>
  </si>
  <si>
    <t>feb 19/2025</t>
  </si>
  <si>
    <t>feb 18/2025</t>
  </si>
  <si>
    <t>feb 10/2025</t>
  </si>
  <si>
    <t>feb 09/2025</t>
  </si>
  <si>
    <t>feb 11/2025</t>
  </si>
  <si>
    <t>mar 02/2025</t>
  </si>
  <si>
    <t>mar 4/2025</t>
  </si>
  <si>
    <t>mar 04/2025</t>
  </si>
  <si>
    <t>mar 10/2025</t>
  </si>
  <si>
    <t>mar 25/2025</t>
  </si>
  <si>
    <t>NOVIEMBRE</t>
  </si>
  <si>
    <t>DICIEMBRE</t>
  </si>
  <si>
    <t>ENERO</t>
  </si>
  <si>
    <t>EFICIENCIA ESPERADA</t>
  </si>
  <si>
    <t>FECHA: 19.04.2024</t>
  </si>
  <si>
    <t>JORNADA: TARDE</t>
  </si>
  <si>
    <t>JORNADA: NOCHE</t>
  </si>
  <si>
    <t xml:space="preserve">EFECTIVIDAD ESPERADA </t>
  </si>
  <si>
    <t>EFECTIVIDAD ESPERADA 2022</t>
  </si>
  <si>
    <t>EFECTIVIDAD REAL 2023</t>
  </si>
  <si>
    <t>EFECTIVIDADSPERADA 2023</t>
  </si>
  <si>
    <t>EFECTIVIDAD REAL 2022</t>
  </si>
  <si>
    <t>EFECTIVIDAD REAL ACTIVIDAD (1)</t>
  </si>
  <si>
    <t>EFECTIVIDAD REAL ACTIVIDAD 2</t>
  </si>
  <si>
    <t>EFECTIVIDAD DE ACTIVIDADES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</si>
</sst>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 #,##0.00_-;\-&quot;$&quot;\ * #,##0.00_-;_-&quot;$&quot;\ * &quot;-&quot;??_-;_-@_-"/>
    <numFmt numFmtId="164" formatCode="[$-F400]h:mm:ss\ AM/PM"/>
    <numFmt numFmtId="165" formatCode="0.0%"/>
    <numFmt numFmtId="166" formatCode="0.000%"/>
    <numFmt numFmtId="167" formatCode="0.000"/>
  </numFmts>
  <fonts count="13">
    <font>
      <sz val="11"/>
      <color theme="1"/>
      <name val="Aptos Narrow"/>
      <family val="2"/>
      <scheme val="minor"/>
    </font>
    <font>
      <sz val="11"/>
      <color theme="1"/>
      <name val="Aptos Narrow"/>
      <family val="2"/>
      <scheme val="minor"/>
    </font>
    <font>
      <b/>
      <sz val="10"/>
      <color theme="1"/>
      <name val="Arial"/>
      <family val="2"/>
    </font>
    <font>
      <b/>
      <sz val="10"/>
      <name val="Arial"/>
      <family val="2"/>
    </font>
    <font>
      <b/>
      <sz val="11"/>
      <color theme="1"/>
      <name val="Arial"/>
      <family val="2"/>
    </font>
    <font>
      <sz val="8"/>
      <name val="Aptos Narrow"/>
      <family val="2"/>
      <scheme val="minor"/>
    </font>
    <font>
      <sz val="11"/>
      <color theme="1"/>
      <name val="Arial"/>
      <family val="2"/>
    </font>
    <font>
      <sz val="10"/>
      <color theme="1"/>
      <name val="Arial"/>
      <family val="2"/>
    </font>
    <font>
      <sz val="11"/>
      <color theme="1"/>
      <name val="Times New Roman"/>
      <family val="1"/>
    </font>
    <font>
      <b/>
      <sz val="10"/>
      <name val="Times New Roman"/>
      <family val="1"/>
    </font>
    <font>
      <b/>
      <sz val="10"/>
      <color theme="1"/>
      <name val="Times New Roman"/>
      <family val="1"/>
    </font>
    <font>
      <b/>
      <sz val="11"/>
      <color theme="1"/>
      <name val="Aptos Narrow"/>
      <scheme val="minor"/>
    </font>
    <font>
      <sz val="11"/>
      <color rgb="FF92D050"/>
      <name val="Aptos Narrow"/>
      <family val="2"/>
      <scheme val="minor"/>
    </font>
  </fonts>
  <fills count="25">
    <fill>
      <patternFill patternType="none"/>
    </fill>
    <fill>
      <patternFill patternType="gray125"/>
    </fill>
    <fill>
      <patternFill patternType="solid">
        <fgColor rgb="FF8ED05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00B05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FF99"/>
        <bgColor indexed="64"/>
      </patternFill>
    </fill>
  </fills>
  <borders count="84">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FF0000"/>
      </left>
      <right/>
      <top style="thin">
        <color indexed="64"/>
      </top>
      <bottom style="thin">
        <color indexed="64"/>
      </bottom>
      <diagonal/>
    </border>
    <border>
      <left style="medium">
        <color rgb="FFFF0000"/>
      </left>
      <right/>
      <top style="thin">
        <color indexed="64"/>
      </top>
      <bottom style="medium">
        <color rgb="FFFF0000"/>
      </bottom>
      <diagonal/>
    </border>
    <border>
      <left style="medium">
        <color rgb="FFFF0000"/>
      </left>
      <right/>
      <top style="medium">
        <color rgb="FFFF0000"/>
      </top>
      <bottom style="thin">
        <color indexed="64"/>
      </bottom>
      <diagonal/>
    </border>
    <border>
      <left style="thick">
        <color rgb="FFFF0000"/>
      </left>
      <right style="thick">
        <color rgb="FFFF0000"/>
      </right>
      <top style="thick">
        <color rgb="FFFF0000"/>
      </top>
      <bottom style="thick">
        <color rgb="FFFF0000"/>
      </bottom>
      <diagonal/>
    </border>
    <border>
      <left/>
      <right/>
      <top style="medium">
        <color rgb="FFFF0000"/>
      </top>
      <bottom style="thin">
        <color indexed="64"/>
      </bottom>
      <diagonal/>
    </border>
    <border>
      <left/>
      <right/>
      <top style="thin">
        <color indexed="64"/>
      </top>
      <bottom style="medium">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rgb="FF00B0F0"/>
      </top>
      <bottom style="thin">
        <color rgb="FF00B0F0"/>
      </bottom>
      <diagonal/>
    </border>
    <border>
      <left style="thin">
        <color rgb="FF00B0F0"/>
      </left>
      <right style="thin">
        <color indexed="64"/>
      </right>
      <top style="thin">
        <color rgb="FF00B0F0"/>
      </top>
      <bottom style="thin">
        <color rgb="FF00B0F0"/>
      </bottom>
      <diagonal/>
    </border>
    <border>
      <left style="thin">
        <color indexed="64"/>
      </left>
      <right style="thin">
        <color rgb="FF00B0F0"/>
      </right>
      <top style="thin">
        <color rgb="FF00B0F0"/>
      </top>
      <bottom style="thin">
        <color rgb="FF00B0F0"/>
      </bottom>
      <diagonal/>
    </border>
    <border>
      <left style="thin">
        <color rgb="FF00B0F0"/>
      </left>
      <right style="thin">
        <color indexed="64"/>
      </right>
      <top/>
      <bottom/>
      <diagonal/>
    </border>
    <border>
      <left style="thin">
        <color indexed="64"/>
      </left>
      <right style="thin">
        <color rgb="FF00B0F0"/>
      </right>
      <top/>
      <bottom/>
      <diagonal/>
    </border>
    <border>
      <left style="thin">
        <color indexed="64"/>
      </left>
      <right style="thin">
        <color rgb="FF00B0F0"/>
      </right>
      <top style="thin">
        <color rgb="FF00B0F0"/>
      </top>
      <bottom/>
      <diagonal/>
    </border>
    <border>
      <left/>
      <right style="thin">
        <color indexed="64"/>
      </right>
      <top style="thin">
        <color rgb="FF00B0F0"/>
      </top>
      <bottom style="thin">
        <color rgb="FF00B0F0"/>
      </bottom>
      <diagonal/>
    </border>
    <border>
      <left style="thin">
        <color indexed="64"/>
      </left>
      <right/>
      <top style="thin">
        <color rgb="FF00B0F0"/>
      </top>
      <bottom style="thin">
        <color rgb="FF00B0F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rgb="FF00B0F0"/>
      </left>
      <right style="thin">
        <color indexed="64"/>
      </right>
      <top style="medium">
        <color indexed="64"/>
      </top>
      <bottom style="thin">
        <color rgb="FF00B0F0"/>
      </bottom>
      <diagonal/>
    </border>
    <border>
      <left style="thin">
        <color indexed="64"/>
      </left>
      <right style="thin">
        <color rgb="FF00B0F0"/>
      </right>
      <top style="medium">
        <color indexed="64"/>
      </top>
      <bottom style="thin">
        <color rgb="FF00B0F0"/>
      </bottom>
      <diagonal/>
    </border>
    <border>
      <left style="thin">
        <color indexed="64"/>
      </left>
      <right style="medium">
        <color indexed="64"/>
      </right>
      <top style="medium">
        <color indexed="64"/>
      </top>
      <bottom style="thin">
        <color rgb="FF00B0F0"/>
      </bottom>
      <diagonal/>
    </border>
    <border>
      <left style="medium">
        <color indexed="64"/>
      </left>
      <right style="thin">
        <color indexed="64"/>
      </right>
      <top style="thin">
        <color rgb="FF00B0F0"/>
      </top>
      <bottom style="thin">
        <color rgb="FF00B0F0"/>
      </bottom>
      <diagonal/>
    </border>
    <border>
      <left style="thin">
        <color indexed="64"/>
      </left>
      <right style="medium">
        <color indexed="64"/>
      </right>
      <top style="thin">
        <color rgb="FF00B0F0"/>
      </top>
      <bottom style="thin">
        <color rgb="FF00B0F0"/>
      </bottom>
      <diagonal/>
    </border>
    <border>
      <left style="medium">
        <color indexed="64"/>
      </left>
      <right style="thin">
        <color indexed="64"/>
      </right>
      <top/>
      <bottom/>
      <diagonal/>
    </border>
    <border>
      <left style="medium">
        <color indexed="64"/>
      </left>
      <right style="thin">
        <color indexed="64"/>
      </right>
      <top style="thin">
        <color rgb="FF00B0F0"/>
      </top>
      <bottom/>
      <diagonal/>
    </border>
    <border>
      <left style="medium">
        <color indexed="64"/>
      </left>
      <right style="thin">
        <color indexed="64"/>
      </right>
      <top/>
      <bottom style="medium">
        <color indexed="64"/>
      </bottom>
      <diagonal/>
    </border>
    <border>
      <left style="thin">
        <color indexed="64"/>
      </left>
      <right style="thin">
        <color rgb="FF00B0F0"/>
      </right>
      <top/>
      <bottom style="medium">
        <color indexed="64"/>
      </bottom>
      <diagonal/>
    </border>
    <border>
      <left/>
      <right/>
      <top style="thin">
        <color indexed="64"/>
      </top>
      <bottom style="medium">
        <color indexed="64"/>
      </bottom>
      <diagonal/>
    </border>
    <border>
      <left style="thin">
        <color rgb="FF00B0F0"/>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right/>
      <top/>
      <bottom style="thin">
        <color rgb="FFFF0000"/>
      </bottom>
      <diagonal/>
    </border>
    <border>
      <left style="thin">
        <color indexed="64"/>
      </left>
      <right style="medium">
        <color indexed="64"/>
      </right>
      <top/>
      <bottom/>
      <diagonal/>
    </border>
    <border>
      <left/>
      <right/>
      <top style="thin">
        <color rgb="FF002060"/>
      </top>
      <bottom/>
      <diagonal/>
    </border>
    <border>
      <left style="thin">
        <color rgb="FF002060"/>
      </left>
      <right style="thin">
        <color indexed="64"/>
      </right>
      <top style="thin">
        <color indexed="64"/>
      </top>
      <bottom style="thin">
        <color indexed="64"/>
      </bottom>
      <diagonal/>
    </border>
    <border>
      <left style="thin">
        <color rgb="FF002060"/>
      </left>
      <right style="thin">
        <color rgb="FF002060"/>
      </right>
      <top style="thin">
        <color rgb="FF002060"/>
      </top>
      <bottom style="thin">
        <color rgb="FF002060"/>
      </bottom>
      <diagonal/>
    </border>
    <border>
      <left/>
      <right/>
      <top/>
      <bottom style="thin">
        <color rgb="FF002060"/>
      </bottom>
      <diagonal/>
    </border>
    <border>
      <left style="thin">
        <color indexed="64"/>
      </left>
      <right style="thin">
        <color indexed="64"/>
      </right>
      <top style="thin">
        <color rgb="FF002060"/>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680">
    <xf numFmtId="0" fontId="0" fillId="0" borderId="0" xfId="0"/>
    <xf numFmtId="0" fontId="2" fillId="0" borderId="0" xfId="0" applyFont="1" applyAlignment="1">
      <alignmen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4" fillId="0" borderId="0" xfId="0" applyFont="1" applyAlignment="1">
      <alignment vertical="center"/>
    </xf>
    <xf numFmtId="0" fontId="2" fillId="0" borderId="2" xfId="0" applyFont="1" applyBorder="1" applyAlignment="1">
      <alignment vertical="center"/>
    </xf>
    <xf numFmtId="1" fontId="2" fillId="0" borderId="13" xfId="0" applyNumberFormat="1" applyFont="1" applyBorder="1" applyAlignment="1">
      <alignment horizontal="center" vertical="center"/>
    </xf>
    <xf numFmtId="1" fontId="2" fillId="0" borderId="5" xfId="0" applyNumberFormat="1" applyFont="1" applyBorder="1" applyAlignment="1">
      <alignment horizontal="center" vertical="center"/>
    </xf>
    <xf numFmtId="0" fontId="2" fillId="3" borderId="5" xfId="0" applyFont="1" applyFill="1" applyBorder="1" applyAlignment="1">
      <alignment horizontal="center" vertical="center"/>
    </xf>
    <xf numFmtId="1" fontId="2" fillId="3" borderId="13" xfId="0" applyNumberFormat="1" applyFont="1" applyFill="1" applyBorder="1" applyAlignment="1">
      <alignment horizontal="center" vertical="center"/>
    </xf>
    <xf numFmtId="1" fontId="2" fillId="3" borderId="5" xfId="0" applyNumberFormat="1" applyFont="1" applyFill="1" applyBorder="1" applyAlignment="1">
      <alignment horizontal="center" vertical="center"/>
    </xf>
    <xf numFmtId="10" fontId="2" fillId="0" borderId="5" xfId="1" applyNumberFormat="1" applyFont="1" applyFill="1" applyBorder="1" applyAlignment="1">
      <alignment horizontal="center"/>
    </xf>
    <xf numFmtId="10" fontId="2" fillId="3" borderId="5" xfId="1" applyNumberFormat="1" applyFont="1" applyFill="1" applyBorder="1" applyAlignment="1">
      <alignment horizontal="center"/>
    </xf>
    <xf numFmtId="165" fontId="2" fillId="0" borderId="0" xfId="1" applyNumberFormat="1" applyFont="1" applyAlignment="1">
      <alignment vertical="center"/>
    </xf>
    <xf numFmtId="166" fontId="2" fillId="0" borderId="5" xfId="1" applyNumberFormat="1" applyFont="1" applyBorder="1" applyAlignment="1">
      <alignment horizontal="center" vertical="center"/>
    </xf>
    <xf numFmtId="14" fontId="2" fillId="0" borderId="11" xfId="0" applyNumberFormat="1" applyFont="1" applyBorder="1" applyAlignment="1">
      <alignment horizontal="center" vertical="center"/>
    </xf>
    <xf numFmtId="0" fontId="2" fillId="0" borderId="1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164" fontId="2" fillId="0" borderId="2"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0" fillId="4" borderId="0" xfId="0" applyFill="1"/>
    <xf numFmtId="0" fontId="2" fillId="0" borderId="11" xfId="0" applyFont="1" applyBorder="1" applyAlignment="1">
      <alignment horizontal="center" vertical="center"/>
    </xf>
    <xf numFmtId="0" fontId="0" fillId="3" borderId="0" xfId="0" applyFill="1"/>
    <xf numFmtId="0" fontId="0" fillId="6" borderId="0" xfId="0" applyFill="1"/>
    <xf numFmtId="0" fontId="0" fillId="7" borderId="0" xfId="0" applyFill="1"/>
    <xf numFmtId="0" fontId="2" fillId="7" borderId="5" xfId="0" applyFont="1" applyFill="1" applyBorder="1" applyAlignment="1">
      <alignment horizontal="center" vertical="center" wrapText="1"/>
    </xf>
    <xf numFmtId="0" fontId="2" fillId="7" borderId="5" xfId="0" applyFont="1" applyFill="1" applyBorder="1" applyAlignment="1">
      <alignment horizontal="center" vertical="center"/>
    </xf>
    <xf numFmtId="1" fontId="2" fillId="7" borderId="5" xfId="0" applyNumberFormat="1" applyFont="1" applyFill="1" applyBorder="1" applyAlignment="1">
      <alignment horizontal="center" vertical="center"/>
    </xf>
    <xf numFmtId="166" fontId="2" fillId="7" borderId="5" xfId="1" applyNumberFormat="1" applyFont="1" applyFill="1" applyBorder="1" applyAlignment="1">
      <alignment horizontal="center" vertical="center"/>
    </xf>
    <xf numFmtId="0" fontId="2" fillId="7" borderId="0" xfId="0" applyFont="1" applyFill="1" applyAlignment="1">
      <alignment vertical="center"/>
    </xf>
    <xf numFmtId="0" fontId="4" fillId="7" borderId="0" xfId="0" applyFont="1" applyFill="1" applyAlignment="1">
      <alignment vertical="center"/>
    </xf>
    <xf numFmtId="0" fontId="0" fillId="10" borderId="0" xfId="0" applyFill="1"/>
    <xf numFmtId="0" fontId="2" fillId="10" borderId="5" xfId="0" applyFont="1" applyFill="1" applyBorder="1" applyAlignment="1">
      <alignment horizontal="center" vertical="center" wrapText="1"/>
    </xf>
    <xf numFmtId="0" fontId="2" fillId="10" borderId="5" xfId="0" applyFont="1" applyFill="1" applyBorder="1" applyAlignment="1">
      <alignment horizontal="center" vertical="center"/>
    </xf>
    <xf numFmtId="1" fontId="2" fillId="10" borderId="5" xfId="0" applyNumberFormat="1" applyFont="1" applyFill="1" applyBorder="1" applyAlignment="1">
      <alignment horizontal="center" vertical="center"/>
    </xf>
    <xf numFmtId="166" fontId="2" fillId="10" borderId="5" xfId="1" applyNumberFormat="1" applyFont="1" applyFill="1" applyBorder="1" applyAlignment="1">
      <alignment horizontal="center" vertical="center"/>
    </xf>
    <xf numFmtId="0" fontId="2" fillId="0" borderId="0" xfId="0" applyFont="1" applyAlignment="1">
      <alignment horizontal="center" vertical="center"/>
    </xf>
    <xf numFmtId="9" fontId="2" fillId="0" borderId="2" xfId="0" applyNumberFormat="1" applyFont="1" applyBorder="1" applyAlignment="1">
      <alignment horizontal="center" vertical="center"/>
    </xf>
    <xf numFmtId="10" fontId="2" fillId="0" borderId="2" xfId="0" applyNumberFormat="1" applyFont="1" applyBorder="1" applyAlignment="1">
      <alignment horizontal="center" vertical="center"/>
    </xf>
    <xf numFmtId="9" fontId="2" fillId="6" borderId="2" xfId="0" applyNumberFormat="1" applyFont="1" applyFill="1" applyBorder="1" applyAlignment="1">
      <alignment horizontal="center" vertical="center"/>
    </xf>
    <xf numFmtId="9" fontId="2" fillId="11" borderId="2" xfId="0" applyNumberFormat="1" applyFont="1" applyFill="1" applyBorder="1" applyAlignment="1">
      <alignment horizontal="center" vertical="center"/>
    </xf>
    <xf numFmtId="9" fontId="2" fillId="10" borderId="2" xfId="0" applyNumberFormat="1" applyFont="1" applyFill="1" applyBorder="1" applyAlignment="1">
      <alignment horizontal="center" vertical="center"/>
    </xf>
    <xf numFmtId="9" fontId="2" fillId="10" borderId="5" xfId="0" applyNumberFormat="1" applyFont="1" applyFill="1" applyBorder="1" applyAlignment="1">
      <alignment horizontal="center" vertical="center"/>
    </xf>
    <xf numFmtId="9" fontId="2" fillId="10" borderId="5" xfId="0" applyNumberFormat="1" applyFont="1" applyFill="1" applyBorder="1" applyAlignment="1">
      <alignment horizontal="center"/>
    </xf>
    <xf numFmtId="0" fontId="2" fillId="5" borderId="12" xfId="0" applyFont="1" applyFill="1" applyBorder="1" applyAlignment="1">
      <alignment horizontal="center" vertical="center"/>
    </xf>
    <xf numFmtId="9" fontId="2" fillId="11" borderId="9" xfId="0" applyNumberFormat="1" applyFont="1" applyFill="1" applyBorder="1" applyAlignment="1">
      <alignment horizontal="center" vertical="center"/>
    </xf>
    <xf numFmtId="9" fontId="2" fillId="0" borderId="9" xfId="0" applyNumberFormat="1" applyFont="1" applyBorder="1" applyAlignment="1">
      <alignment horizontal="center" vertical="center"/>
    </xf>
    <xf numFmtId="14" fontId="2" fillId="5" borderId="16" xfId="0" applyNumberFormat="1" applyFont="1" applyFill="1" applyBorder="1" applyAlignment="1">
      <alignment horizontal="center" vertical="center"/>
    </xf>
    <xf numFmtId="9" fontId="2" fillId="11" borderId="19" xfId="0" applyNumberFormat="1" applyFont="1" applyFill="1" applyBorder="1" applyAlignment="1">
      <alignment horizontal="center" vertical="center"/>
    </xf>
    <xf numFmtId="9" fontId="2" fillId="0" borderId="19" xfId="0" applyNumberFormat="1" applyFont="1" applyBorder="1" applyAlignment="1">
      <alignment horizontal="center" vertical="center"/>
    </xf>
    <xf numFmtId="10" fontId="2" fillId="0" borderId="19" xfId="0" applyNumberFormat="1" applyFont="1" applyBorder="1" applyAlignment="1">
      <alignment horizontal="center" vertical="center"/>
    </xf>
    <xf numFmtId="9" fontId="2" fillId="0" borderId="0" xfId="0" applyNumberFormat="1" applyFont="1" applyAlignment="1">
      <alignment horizontal="center"/>
    </xf>
    <xf numFmtId="9" fontId="0" fillId="0" borderId="0" xfId="1" applyFont="1"/>
    <xf numFmtId="0" fontId="3" fillId="0" borderId="7" xfId="0" applyFont="1" applyBorder="1" applyAlignment="1">
      <alignment vertical="center"/>
    </xf>
    <xf numFmtId="0" fontId="0" fillId="0" borderId="5" xfId="0" applyBorder="1" applyAlignment="1">
      <alignment horizontal="center" vertical="center"/>
    </xf>
    <xf numFmtId="0" fontId="0" fillId="0" borderId="5" xfId="0" applyBorder="1" applyAlignment="1">
      <alignment horizontal="center"/>
    </xf>
    <xf numFmtId="0" fontId="7" fillId="8" borderId="5" xfId="0" applyFont="1" applyFill="1" applyBorder="1" applyAlignment="1">
      <alignment vertical="center" wrapText="1"/>
    </xf>
    <xf numFmtId="0" fontId="7" fillId="8" borderId="5"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0" fillId="0" borderId="5" xfId="0" applyBorder="1"/>
    <xf numFmtId="0" fontId="2" fillId="0" borderId="5" xfId="0" applyFont="1" applyBorder="1" applyAlignment="1">
      <alignment vertical="center"/>
    </xf>
    <xf numFmtId="0" fontId="7" fillId="0" borderId="5" xfId="0" applyFont="1" applyBorder="1" applyAlignment="1">
      <alignment horizontal="left" wrapText="1"/>
    </xf>
    <xf numFmtId="0" fontId="0" fillId="8" borderId="5" xfId="0" applyFill="1" applyBorder="1" applyAlignment="1">
      <alignment horizontal="center" vertical="center"/>
    </xf>
    <xf numFmtId="0" fontId="0" fillId="8" borderId="15" xfId="0" applyFill="1" applyBorder="1" applyAlignment="1">
      <alignment horizontal="center" vertical="center"/>
    </xf>
    <xf numFmtId="0" fontId="0" fillId="15" borderId="5" xfId="0" applyFill="1" applyBorder="1" applyAlignment="1">
      <alignment horizontal="center"/>
    </xf>
    <xf numFmtId="0" fontId="0" fillId="8" borderId="11" xfId="0" applyFill="1" applyBorder="1" applyAlignment="1">
      <alignment horizontal="center" vertical="center"/>
    </xf>
    <xf numFmtId="0" fontId="0" fillId="0" borderId="13" xfId="0" applyBorder="1"/>
    <xf numFmtId="0" fontId="0" fillId="8" borderId="11" xfId="0" applyFill="1" applyBorder="1"/>
    <xf numFmtId="0" fontId="0" fillId="8" borderId="5" xfId="0" applyFill="1" applyBorder="1" applyAlignment="1">
      <alignment horizontal="center"/>
    </xf>
    <xf numFmtId="0" fontId="0" fillId="0" borderId="5" xfId="0" applyBorder="1" applyAlignment="1">
      <alignment vertical="center"/>
    </xf>
    <xf numFmtId="0" fontId="0" fillId="15" borderId="5" xfId="0" applyFill="1" applyBorder="1" applyAlignment="1">
      <alignment horizontal="center" vertical="center"/>
    </xf>
    <xf numFmtId="10" fontId="0" fillId="0" borderId="0" xfId="0" applyNumberFormat="1"/>
    <xf numFmtId="0" fontId="0" fillId="0" borderId="0" xfId="1" applyNumberFormat="1" applyFont="1"/>
    <xf numFmtId="167" fontId="0" fillId="8" borderId="5" xfId="1" applyNumberFormat="1" applyFont="1" applyFill="1" applyBorder="1" applyAlignment="1">
      <alignment horizontal="center" vertical="center"/>
    </xf>
    <xf numFmtId="0" fontId="7" fillId="0" borderId="5" xfId="0" applyFont="1" applyBorder="1" applyAlignment="1">
      <alignment horizontal="left" vertical="center" wrapText="1"/>
    </xf>
    <xf numFmtId="0" fontId="0" fillId="0" borderId="13" xfId="0" applyBorder="1" applyAlignment="1">
      <alignment vertical="center"/>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16" borderId="5" xfId="0" applyFill="1" applyBorder="1"/>
    <xf numFmtId="0" fontId="6" fillId="0" borderId="5" xfId="0" applyFont="1" applyBorder="1"/>
    <xf numFmtId="0" fontId="0" fillId="0" borderId="5" xfId="0" applyBorder="1" applyAlignment="1">
      <alignment wrapText="1"/>
    </xf>
    <xf numFmtId="0" fontId="0" fillId="0" borderId="9" xfId="0" applyBorder="1"/>
    <xf numFmtId="0" fontId="0" fillId="0" borderId="1" xfId="0" applyBorder="1"/>
    <xf numFmtId="0" fontId="0" fillId="0" borderId="6" xfId="0" applyBorder="1"/>
    <xf numFmtId="0" fontId="0" fillId="0" borderId="7" xfId="0" applyBorder="1"/>
    <xf numFmtId="0" fontId="0" fillId="0" borderId="8" xfId="0" applyBorder="1"/>
    <xf numFmtId="2" fontId="0" fillId="17" borderId="12" xfId="0" applyNumberFormat="1" applyFill="1" applyBorder="1" applyAlignment="1">
      <alignment horizontal="center" vertical="center"/>
    </xf>
    <xf numFmtId="2" fontId="0" fillId="15" borderId="5" xfId="0" applyNumberFormat="1" applyFill="1" applyBorder="1" applyAlignment="1">
      <alignment horizontal="center" vertical="center"/>
    </xf>
    <xf numFmtId="2" fontId="0" fillId="3" borderId="5" xfId="0" applyNumberFormat="1" applyFill="1" applyBorder="1" applyAlignment="1">
      <alignment horizontal="center" vertical="center"/>
    </xf>
    <xf numFmtId="2" fontId="0" fillId="18" borderId="5" xfId="0" applyNumberFormat="1" applyFill="1" applyBorder="1" applyAlignment="1">
      <alignment horizontal="center" vertical="center"/>
    </xf>
    <xf numFmtId="2" fontId="0" fillId="19" borderId="5" xfId="0" applyNumberFormat="1" applyFill="1" applyBorder="1" applyAlignment="1">
      <alignment horizontal="center" vertical="center"/>
    </xf>
    <xf numFmtId="0" fontId="0" fillId="0" borderId="0" xfId="0" applyAlignment="1">
      <alignment horizontal="center" vertical="center"/>
    </xf>
    <xf numFmtId="0" fontId="0" fillId="0" borderId="5" xfId="0" applyBorder="1" applyAlignment="1">
      <alignment horizontal="left" vertical="center"/>
    </xf>
    <xf numFmtId="0" fontId="0" fillId="0" borderId="43" xfId="0" applyBorder="1" applyAlignment="1">
      <alignment horizontal="center" vertical="center"/>
    </xf>
    <xf numFmtId="2" fontId="0" fillId="17" borderId="53" xfId="0" applyNumberFormat="1" applyFill="1" applyBorder="1" applyAlignment="1">
      <alignment horizontal="center" vertical="center"/>
    </xf>
    <xf numFmtId="0" fontId="0" fillId="0" borderId="58" xfId="0" applyBorder="1" applyAlignment="1">
      <alignment horizontal="center" vertical="center"/>
    </xf>
    <xf numFmtId="0" fontId="0" fillId="0" borderId="61" xfId="0" applyBorder="1" applyAlignment="1">
      <alignment horizontal="center" vertical="center"/>
    </xf>
    <xf numFmtId="0" fontId="0" fillId="0" borderId="63" xfId="0" applyBorder="1" applyAlignment="1">
      <alignment horizontal="center" vertical="center"/>
    </xf>
    <xf numFmtId="2" fontId="0" fillId="15" borderId="63" xfId="0" applyNumberFormat="1" applyFill="1" applyBorder="1" applyAlignment="1">
      <alignment horizontal="center" vertical="center"/>
    </xf>
    <xf numFmtId="0" fontId="0" fillId="0" borderId="62" xfId="0" applyBorder="1" applyAlignment="1">
      <alignment horizontal="left" vertical="center"/>
    </xf>
    <xf numFmtId="2" fontId="0" fillId="3" borderId="63" xfId="0" applyNumberFormat="1" applyFill="1" applyBorder="1" applyAlignment="1">
      <alignment horizontal="center" vertical="center"/>
    </xf>
    <xf numFmtId="0" fontId="0" fillId="0" borderId="60" xfId="0" applyBorder="1" applyAlignment="1">
      <alignment horizontal="left" vertical="center"/>
    </xf>
    <xf numFmtId="2" fontId="0" fillId="18" borderId="63" xfId="0" applyNumberFormat="1" applyFill="1" applyBorder="1" applyAlignment="1">
      <alignment horizontal="center" vertical="center"/>
    </xf>
    <xf numFmtId="2" fontId="0" fillId="19" borderId="63" xfId="0" applyNumberFormat="1" applyFill="1" applyBorder="1" applyAlignment="1">
      <alignment horizontal="center" vertical="center"/>
    </xf>
    <xf numFmtId="0" fontId="0" fillId="20" borderId="12" xfId="0" applyFill="1" applyBorder="1" applyAlignment="1">
      <alignment horizontal="center" vertical="center"/>
    </xf>
    <xf numFmtId="0" fontId="0" fillId="0" borderId="63" xfId="0" applyBorder="1" applyAlignment="1">
      <alignment horizontal="left" vertical="center"/>
    </xf>
    <xf numFmtId="0" fontId="0" fillId="21" borderId="65" xfId="0" applyFill="1" applyBorder="1"/>
    <xf numFmtId="0" fontId="0" fillId="21" borderId="66" xfId="0" applyFill="1" applyBorder="1"/>
    <xf numFmtId="0" fontId="0" fillId="21" borderId="27" xfId="0" applyFill="1" applyBorder="1"/>
    <xf numFmtId="0" fontId="0" fillId="15" borderId="65" xfId="0" applyFill="1" applyBorder="1"/>
    <xf numFmtId="0" fontId="0" fillId="15" borderId="67" xfId="0" applyFill="1" applyBorder="1"/>
    <xf numFmtId="0" fontId="0" fillId="3" borderId="66" xfId="0" applyFill="1" applyBorder="1"/>
    <xf numFmtId="0" fontId="0" fillId="3" borderId="67" xfId="0" applyFill="1" applyBorder="1"/>
    <xf numFmtId="0" fontId="0" fillId="18" borderId="65" xfId="0" applyFill="1" applyBorder="1"/>
    <xf numFmtId="0" fontId="0" fillId="18" borderId="66" xfId="0" applyFill="1" applyBorder="1"/>
    <xf numFmtId="0" fontId="0" fillId="18" borderId="67" xfId="0" applyFill="1" applyBorder="1"/>
    <xf numFmtId="0" fontId="0" fillId="3" borderId="30" xfId="0" applyFill="1" applyBorder="1"/>
    <xf numFmtId="0" fontId="0" fillId="15" borderId="66" xfId="0" applyFill="1" applyBorder="1"/>
    <xf numFmtId="0" fontId="0" fillId="19" borderId="65" xfId="0" applyFill="1" applyBorder="1"/>
    <xf numFmtId="0" fontId="0" fillId="19" borderId="66" xfId="0" applyFill="1" applyBorder="1"/>
    <xf numFmtId="0" fontId="0" fillId="19" borderId="67" xfId="0" applyFill="1" applyBorder="1"/>
    <xf numFmtId="0" fontId="3"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center" vertical="center"/>
    </xf>
    <xf numFmtId="0" fontId="2" fillId="0" borderId="5" xfId="0" applyFont="1" applyBorder="1" applyAlignment="1">
      <alignment horizontal="center" vertical="center" textRotation="90" wrapText="1"/>
    </xf>
    <xf numFmtId="164" fontId="2" fillId="0" borderId="5" xfId="0" applyNumberFormat="1" applyFont="1" applyBorder="1" applyAlignment="1">
      <alignment vertical="center"/>
    </xf>
    <xf numFmtId="164" fontId="2" fillId="0" borderId="11" xfId="0" applyNumberFormat="1" applyFont="1" applyBorder="1" applyAlignment="1">
      <alignment vertical="center"/>
    </xf>
    <xf numFmtId="20" fontId="2" fillId="0" borderId="5" xfId="0" applyNumberFormat="1" applyFont="1" applyBorder="1" applyAlignment="1">
      <alignment vertical="center"/>
    </xf>
    <xf numFmtId="0" fontId="4" fillId="0" borderId="5" xfId="0" applyFont="1" applyBorder="1" applyAlignment="1">
      <alignment vertical="center"/>
    </xf>
    <xf numFmtId="0" fontId="4" fillId="0" borderId="11" xfId="0" applyFont="1" applyBorder="1" applyAlignment="1">
      <alignment vertical="center"/>
    </xf>
    <xf numFmtId="0" fontId="0" fillId="0" borderId="5" xfId="0" applyBorder="1" applyAlignment="1">
      <alignment horizontal="center" vertical="center" wrapText="1"/>
    </xf>
    <xf numFmtId="0" fontId="0" fillId="0" borderId="28" xfId="0" applyBorder="1" applyAlignment="1">
      <alignment horizontal="center"/>
    </xf>
    <xf numFmtId="0" fontId="3" fillId="0" borderId="29" xfId="0" applyFont="1" applyBorder="1" applyAlignment="1">
      <alignment horizontal="center" vertical="center" wrapText="1"/>
    </xf>
    <xf numFmtId="0" fontId="3" fillId="0" borderId="28" xfId="0" applyFont="1" applyBorder="1" applyAlignment="1">
      <alignment horizontal="center" vertical="center" wrapText="1"/>
    </xf>
    <xf numFmtId="0" fontId="0" fillId="0" borderId="68" xfId="0" applyBorder="1"/>
    <xf numFmtId="0" fontId="0" fillId="0" borderId="69" xfId="0" applyBorder="1"/>
    <xf numFmtId="0" fontId="0" fillId="0" borderId="70" xfId="0" applyBorder="1"/>
    <xf numFmtId="0" fontId="0" fillId="3" borderId="5" xfId="0" applyFill="1" applyBorder="1"/>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8" borderId="11" xfId="0" applyFont="1" applyFill="1" applyBorder="1" applyAlignment="1">
      <alignment horizontal="center" vertical="center"/>
    </xf>
    <xf numFmtId="0" fontId="8" fillId="8" borderId="0" xfId="0" applyFont="1" applyFill="1" applyAlignment="1">
      <alignment horizontal="center" vertical="center"/>
    </xf>
    <xf numFmtId="0" fontId="8" fillId="8" borderId="12" xfId="0" applyFont="1" applyFill="1" applyBorder="1" applyAlignment="1">
      <alignment horizontal="center" vertical="center"/>
    </xf>
    <xf numFmtId="0" fontId="8" fillId="8" borderId="12" xfId="0" applyFont="1" applyFill="1" applyBorder="1" applyAlignment="1">
      <alignment horizontal="left"/>
    </xf>
    <xf numFmtId="0" fontId="8" fillId="8" borderId="11" xfId="0" applyFont="1" applyFill="1" applyBorder="1" applyAlignment="1">
      <alignment horizontal="left" vertical="center"/>
    </xf>
    <xf numFmtId="0" fontId="8" fillId="8" borderId="0" xfId="0" applyFont="1" applyFill="1" applyAlignment="1">
      <alignment horizontal="left" vertical="center"/>
    </xf>
    <xf numFmtId="0" fontId="8" fillId="8" borderId="12" xfId="0" applyFont="1" applyFill="1" applyBorder="1" applyAlignment="1">
      <alignment horizontal="left" vertical="center"/>
    </xf>
    <xf numFmtId="0" fontId="8" fillId="8" borderId="5" xfId="0" applyFont="1" applyFill="1" applyBorder="1" applyAlignment="1">
      <alignment horizontal="center" vertical="center"/>
    </xf>
    <xf numFmtId="0" fontId="8" fillId="8" borderId="13" xfId="0" applyFont="1" applyFill="1" applyBorder="1" applyAlignment="1">
      <alignment horizontal="center" vertical="center"/>
    </xf>
    <xf numFmtId="10" fontId="0" fillId="0" borderId="0" xfId="1" applyNumberFormat="1" applyFont="1" applyAlignment="1">
      <alignment horizontal="center"/>
    </xf>
    <xf numFmtId="0" fontId="6" fillId="0" borderId="14" xfId="0" applyFont="1" applyBorder="1"/>
    <xf numFmtId="0" fontId="6" fillId="0" borderId="0" xfId="0" applyFont="1" applyBorder="1" applyAlignment="1">
      <alignment vertical="center" wrapText="1"/>
    </xf>
    <xf numFmtId="10" fontId="0" fillId="0" borderId="0" xfId="1" applyNumberFormat="1" applyFont="1" applyBorder="1" applyAlignment="1">
      <alignment horizontal="center"/>
    </xf>
    <xf numFmtId="0" fontId="0" fillId="22" borderId="5" xfId="0" applyFill="1" applyBorder="1"/>
    <xf numFmtId="0" fontId="0" fillId="11" borderId="5" xfId="0" applyFill="1" applyBorder="1"/>
    <xf numFmtId="0" fontId="0" fillId="0" borderId="5" xfId="0" applyFill="1" applyBorder="1"/>
    <xf numFmtId="0" fontId="0" fillId="0" borderId="14" xfId="0" applyBorder="1"/>
    <xf numFmtId="0" fontId="0" fillId="0" borderId="0" xfId="0" applyBorder="1"/>
    <xf numFmtId="0" fontId="2" fillId="0" borderId="0" xfId="0" applyFont="1" applyBorder="1" applyAlignment="1">
      <alignment horizontal="center" vertical="center"/>
    </xf>
    <xf numFmtId="0" fontId="0" fillId="0" borderId="7" xfId="0" applyFill="1" applyBorder="1"/>
    <xf numFmtId="0" fontId="0" fillId="0" borderId="12" xfId="0" applyBorder="1"/>
    <xf numFmtId="0" fontId="3" fillId="0" borderId="0" xfId="0" applyFont="1" applyBorder="1" applyAlignment="1">
      <alignment horizontal="center" vertical="center"/>
    </xf>
    <xf numFmtId="0" fontId="0" fillId="0" borderId="0" xfId="0" applyBorder="1" applyAlignment="1">
      <alignment horizontal="center" vertical="center" wrapText="1"/>
    </xf>
    <xf numFmtId="0" fontId="0" fillId="0" borderId="73" xfId="0" applyBorder="1"/>
    <xf numFmtId="10" fontId="0" fillId="0" borderId="0" xfId="1" applyNumberFormat="1" applyFont="1" applyAlignment="1">
      <alignment horizontal="center"/>
    </xf>
    <xf numFmtId="0" fontId="0" fillId="23" borderId="5" xfId="0" applyFill="1" applyBorder="1"/>
    <xf numFmtId="0" fontId="0" fillId="0" borderId="10" xfId="0" applyBorder="1"/>
    <xf numFmtId="0" fontId="0" fillId="23" borderId="2" xfId="0" applyFill="1" applyBorder="1"/>
    <xf numFmtId="0" fontId="0" fillId="23" borderId="4" xfId="0" applyFill="1" applyBorder="1"/>
    <xf numFmtId="0" fontId="0" fillId="23" borderId="9" xfId="0" applyFill="1" applyBorder="1"/>
    <xf numFmtId="0" fontId="0" fillId="23" borderId="1" xfId="0" applyFill="1" applyBorder="1"/>
    <xf numFmtId="0" fontId="0" fillId="23" borderId="6" xfId="0" applyFill="1" applyBorder="1"/>
    <xf numFmtId="0" fontId="0" fillId="23" borderId="8" xfId="0" applyFill="1" applyBorder="1"/>
    <xf numFmtId="0" fontId="0" fillId="23" borderId="10" xfId="0" applyFill="1" applyBorder="1"/>
    <xf numFmtId="0" fontId="0" fillId="23" borderId="15" xfId="0" applyFill="1" applyBorder="1"/>
    <xf numFmtId="0" fontId="0" fillId="23" borderId="14" xfId="0" applyFill="1" applyBorder="1"/>
    <xf numFmtId="0" fontId="0" fillId="0" borderId="11" xfId="0" applyBorder="1"/>
    <xf numFmtId="0" fontId="0" fillId="0" borderId="2" xfId="0" applyBorder="1"/>
    <xf numFmtId="0" fontId="0" fillId="0" borderId="74" xfId="0" applyBorder="1"/>
    <xf numFmtId="0" fontId="2" fillId="0" borderId="31" xfId="0" applyFont="1" applyBorder="1" applyAlignment="1">
      <alignment horizontal="center" vertical="center"/>
    </xf>
    <xf numFmtId="0" fontId="7" fillId="8" borderId="5" xfId="0" applyFont="1" applyFill="1" applyBorder="1" applyAlignment="1">
      <alignment horizontal="center" vertical="center" wrapText="1"/>
    </xf>
    <xf numFmtId="0" fontId="0" fillId="0" borderId="5" xfId="0" applyBorder="1" applyAlignment="1">
      <alignment horizontal="center" vertical="center"/>
    </xf>
    <xf numFmtId="10" fontId="0" fillId="3" borderId="10" xfId="0" applyNumberFormat="1" applyFill="1" applyBorder="1" applyAlignment="1">
      <alignment horizontal="center" vertical="center"/>
    </xf>
    <xf numFmtId="10" fontId="0" fillId="3" borderId="15" xfId="0" applyNumberFormat="1" applyFill="1" applyBorder="1" applyAlignment="1">
      <alignment horizontal="center" vertical="center"/>
    </xf>
    <xf numFmtId="10" fontId="0" fillId="3" borderId="14" xfId="0" applyNumberFormat="1" applyFill="1" applyBorder="1" applyAlignment="1">
      <alignment horizontal="center" vertical="center"/>
    </xf>
    <xf numFmtId="0" fontId="0" fillId="0" borderId="5" xfId="0" applyBorder="1" applyAlignment="1">
      <alignment horizontal="center"/>
    </xf>
    <xf numFmtId="0" fontId="0" fillId="0" borderId="0" xfId="0" applyAlignment="1">
      <alignment horizontal="center"/>
    </xf>
    <xf numFmtId="10" fontId="0" fillId="0" borderId="0" xfId="1" applyNumberFormat="1" applyFont="1" applyAlignment="1">
      <alignment horizontal="center"/>
    </xf>
    <xf numFmtId="1" fontId="0" fillId="0" borderId="0" xfId="0" applyNumberFormat="1" applyAlignment="1">
      <alignment horizontal="center"/>
    </xf>
    <xf numFmtId="1" fontId="0" fillId="0" borderId="0" xfId="2" applyNumberFormat="1" applyFont="1" applyAlignment="1">
      <alignment horizontal="center"/>
    </xf>
    <xf numFmtId="0" fontId="0" fillId="0" borderId="75" xfId="0" applyBorder="1"/>
    <xf numFmtId="10" fontId="0" fillId="0" borderId="75" xfId="1" applyNumberFormat="1" applyFont="1" applyBorder="1" applyAlignment="1">
      <alignment horizontal="center"/>
    </xf>
    <xf numFmtId="0" fontId="0" fillId="6" borderId="5" xfId="0" applyFill="1" applyBorder="1"/>
    <xf numFmtId="0" fontId="0" fillId="6" borderId="13" xfId="0" applyFill="1" applyBorder="1"/>
    <xf numFmtId="0" fontId="0" fillId="6" borderId="14" xfId="0" applyFill="1" applyBorder="1"/>
    <xf numFmtId="0" fontId="0" fillId="0" borderId="76" xfId="0" applyBorder="1"/>
    <xf numFmtId="0" fontId="0" fillId="0" borderId="77" xfId="0" applyBorder="1"/>
    <xf numFmtId="0" fontId="0" fillId="10" borderId="5" xfId="0" applyFill="1" applyBorder="1"/>
    <xf numFmtId="0" fontId="0" fillId="0" borderId="78" xfId="0" applyBorder="1"/>
    <xf numFmtId="0" fontId="0" fillId="24" borderId="5" xfId="0" applyFill="1" applyBorder="1"/>
    <xf numFmtId="0" fontId="0" fillId="24" borderId="11" xfId="0" applyFill="1" applyBorder="1"/>
    <xf numFmtId="0" fontId="0" fillId="19" borderId="5" xfId="0" applyFill="1" applyBorder="1"/>
    <xf numFmtId="0" fontId="0" fillId="19" borderId="11" xfId="0" applyFill="1" applyBorder="1"/>
    <xf numFmtId="10" fontId="0" fillId="0" borderId="0" xfId="1" applyNumberFormat="1" applyFont="1" applyAlignment="1">
      <alignment horizontal="center"/>
    </xf>
    <xf numFmtId="0" fontId="0" fillId="0" borderId="3" xfId="0" applyBorder="1"/>
    <xf numFmtId="0" fontId="0" fillId="8" borderId="5" xfId="0" applyFill="1" applyBorder="1"/>
    <xf numFmtId="0" fontId="3" fillId="0" borderId="11" xfId="0" applyFont="1" applyBorder="1" applyAlignment="1">
      <alignment vertical="center"/>
    </xf>
    <xf numFmtId="10" fontId="0" fillId="0" borderId="5" xfId="1" applyNumberFormat="1" applyFont="1" applyBorder="1" applyAlignment="1"/>
    <xf numFmtId="0" fontId="0" fillId="0" borderId="0" xfId="0" applyNumberFormat="1"/>
    <xf numFmtId="10" fontId="2" fillId="6" borderId="2" xfId="0" applyNumberFormat="1" applyFont="1" applyFill="1" applyBorder="1" applyAlignment="1">
      <alignment horizontal="center" vertical="center"/>
    </xf>
    <xf numFmtId="10" fontId="2" fillId="6" borderId="3" xfId="0" applyNumberFormat="1" applyFont="1" applyFill="1" applyBorder="1" applyAlignment="1">
      <alignment horizontal="center" vertical="center"/>
    </xf>
    <xf numFmtId="9" fontId="0" fillId="0" borderId="0" xfId="0" applyNumberFormat="1"/>
    <xf numFmtId="164" fontId="2" fillId="6" borderId="11" xfId="0" applyNumberFormat="1" applyFont="1" applyFill="1" applyBorder="1" applyAlignment="1">
      <alignment vertical="center"/>
    </xf>
    <xf numFmtId="164" fontId="2" fillId="6" borderId="12" xfId="0" applyNumberFormat="1" applyFont="1" applyFill="1" applyBorder="1" applyAlignment="1">
      <alignment vertical="center"/>
    </xf>
    <xf numFmtId="164" fontId="2" fillId="6" borderId="13" xfId="0" applyNumberFormat="1" applyFont="1" applyFill="1" applyBorder="1" applyAlignment="1">
      <alignment vertical="center"/>
    </xf>
    <xf numFmtId="14" fontId="2" fillId="5" borderId="11" xfId="0" applyNumberFormat="1" applyFont="1" applyFill="1" applyBorder="1" applyAlignment="1">
      <alignment vertical="center"/>
    </xf>
    <xf numFmtId="14" fontId="2" fillId="5" borderId="12" xfId="0" applyNumberFormat="1" applyFont="1" applyFill="1" applyBorder="1" applyAlignment="1">
      <alignment vertical="center"/>
    </xf>
    <xf numFmtId="14" fontId="2" fillId="5" borderId="13" xfId="0" applyNumberFormat="1" applyFont="1" applyFill="1" applyBorder="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14" fontId="2" fillId="6" borderId="11" xfId="0" applyNumberFormat="1" applyFont="1" applyFill="1" applyBorder="1" applyAlignment="1">
      <alignment horizontal="center" vertical="center"/>
    </xf>
    <xf numFmtId="0" fontId="2" fillId="6" borderId="13" xfId="0" applyFont="1" applyFill="1" applyBorder="1" applyAlignment="1">
      <alignment horizontal="center" vertical="center"/>
    </xf>
    <xf numFmtId="0" fontId="0" fillId="0" borderId="0" xfId="0" applyAlignment="1">
      <alignment horizontal="left" vertical="center" wrapText="1"/>
    </xf>
    <xf numFmtId="10" fontId="2" fillId="6" borderId="11" xfId="0" applyNumberFormat="1" applyFont="1" applyFill="1" applyBorder="1" applyAlignment="1">
      <alignment vertical="center" wrapText="1"/>
    </xf>
    <xf numFmtId="10" fontId="2" fillId="6" borderId="12" xfId="0" applyNumberFormat="1" applyFont="1" applyFill="1" applyBorder="1" applyAlignment="1">
      <alignment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vertical="center"/>
    </xf>
    <xf numFmtId="9" fontId="2" fillId="0" borderId="2" xfId="1" applyFont="1" applyBorder="1" applyAlignment="1">
      <alignment horizontal="center" vertical="center"/>
    </xf>
    <xf numFmtId="9" fontId="2" fillId="0" borderId="4" xfId="1" applyFont="1" applyBorder="1" applyAlignment="1">
      <alignment horizontal="center" vertical="center"/>
    </xf>
    <xf numFmtId="9" fontId="2" fillId="0" borderId="6" xfId="1" applyFont="1" applyBorder="1" applyAlignment="1">
      <alignment horizontal="center" vertical="center"/>
    </xf>
    <xf numFmtId="9" fontId="2" fillId="0" borderId="8" xfId="1"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14" fontId="2" fillId="0" borderId="2" xfId="0" applyNumberFormat="1" applyFont="1" applyBorder="1" applyAlignment="1">
      <alignment horizontal="center" vertical="center"/>
    </xf>
    <xf numFmtId="14" fontId="2" fillId="0" borderId="3" xfId="0" applyNumberFormat="1" applyFont="1" applyBorder="1" applyAlignment="1">
      <alignment horizontal="center" vertical="center"/>
    </xf>
    <xf numFmtId="14" fontId="2" fillId="0" borderId="4" xfId="0" applyNumberFormat="1" applyFont="1" applyBorder="1" applyAlignment="1">
      <alignment horizontal="center" vertical="center"/>
    </xf>
    <xf numFmtId="14" fontId="2" fillId="0" borderId="6" xfId="0" applyNumberFormat="1" applyFont="1" applyBorder="1" applyAlignment="1">
      <alignment horizontal="center" vertical="center"/>
    </xf>
    <xf numFmtId="14" fontId="2" fillId="0" borderId="7" xfId="0" applyNumberFormat="1" applyFont="1" applyBorder="1" applyAlignment="1">
      <alignment horizontal="center" vertical="center"/>
    </xf>
    <xf numFmtId="14" fontId="2" fillId="0" borderId="8" xfId="0" applyNumberFormat="1" applyFont="1" applyBorder="1" applyAlignment="1">
      <alignment horizontal="center" vertical="center"/>
    </xf>
    <xf numFmtId="1" fontId="2" fillId="0" borderId="12" xfId="0" applyNumberFormat="1" applyFont="1" applyBorder="1" applyAlignment="1">
      <alignment horizontal="center" vertical="center"/>
    </xf>
    <xf numFmtId="1" fontId="2" fillId="0" borderId="13" xfId="0" applyNumberFormat="1" applyFont="1" applyBorder="1" applyAlignment="1">
      <alignment horizontal="center" vertical="center"/>
    </xf>
    <xf numFmtId="14" fontId="2" fillId="0" borderId="11" xfId="0" applyNumberFormat="1" applyFont="1" applyBorder="1" applyAlignment="1">
      <alignment horizontal="center" vertical="center"/>
    </xf>
    <xf numFmtId="1" fontId="2" fillId="0" borderId="11" xfId="0" applyNumberFormat="1" applyFont="1" applyBorder="1" applyAlignment="1">
      <alignment horizontal="center" vertical="center"/>
    </xf>
    <xf numFmtId="0" fontId="2" fillId="0" borderId="5" xfId="0" applyFont="1" applyBorder="1" applyAlignment="1">
      <alignment horizontal="left" vertical="center"/>
    </xf>
    <xf numFmtId="0" fontId="2" fillId="0" borderId="12" xfId="0" applyFont="1" applyBorder="1" applyAlignment="1">
      <alignment horizontal="center" vertical="center"/>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2" xfId="0" applyFont="1" applyFill="1" applyBorder="1" applyAlignment="1">
      <alignment horizontal="center" vertical="center"/>
    </xf>
    <xf numFmtId="0" fontId="4" fillId="7" borderId="13"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3" xfId="0" applyFont="1" applyFill="1" applyBorder="1" applyAlignment="1">
      <alignment horizontal="center" vertical="center"/>
    </xf>
    <xf numFmtId="0" fontId="2" fillId="7" borderId="2" xfId="0" applyFont="1" applyFill="1" applyBorder="1" applyAlignment="1">
      <alignment horizontal="center" vertical="center"/>
    </xf>
    <xf numFmtId="0" fontId="2" fillId="7" borderId="4" xfId="0" applyFont="1" applyFill="1" applyBorder="1" applyAlignment="1">
      <alignment horizontal="center" vertical="center"/>
    </xf>
    <xf numFmtId="0" fontId="2" fillId="7" borderId="6" xfId="0" applyFont="1" applyFill="1" applyBorder="1" applyAlignment="1">
      <alignment horizontal="center" vertical="center"/>
    </xf>
    <xf numFmtId="0" fontId="2" fillId="7" borderId="8"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7" xfId="0" applyFont="1" applyFill="1" applyBorder="1" applyAlignment="1">
      <alignment horizontal="center" vertical="center"/>
    </xf>
    <xf numFmtId="0" fontId="4" fillId="7" borderId="8" xfId="0" applyFont="1" applyFill="1" applyBorder="1" applyAlignment="1">
      <alignment horizontal="center" vertical="center"/>
    </xf>
    <xf numFmtId="0" fontId="4" fillId="7" borderId="5" xfId="0" applyFont="1" applyFill="1" applyBorder="1" applyAlignment="1">
      <alignment horizontal="center" vertical="center"/>
    </xf>
    <xf numFmtId="14" fontId="2" fillId="7" borderId="2" xfId="0" applyNumberFormat="1" applyFont="1" applyFill="1" applyBorder="1" applyAlignment="1">
      <alignment horizontal="center" vertical="center"/>
    </xf>
    <xf numFmtId="14" fontId="2" fillId="7" borderId="3" xfId="0" applyNumberFormat="1" applyFont="1" applyFill="1" applyBorder="1" applyAlignment="1">
      <alignment horizontal="center" vertical="center"/>
    </xf>
    <xf numFmtId="14" fontId="2" fillId="7" borderId="4" xfId="0" applyNumberFormat="1" applyFont="1" applyFill="1" applyBorder="1" applyAlignment="1">
      <alignment horizontal="center" vertical="center"/>
    </xf>
    <xf numFmtId="14" fontId="2" fillId="7" borderId="6" xfId="0" applyNumberFormat="1" applyFont="1" applyFill="1" applyBorder="1" applyAlignment="1">
      <alignment horizontal="center" vertical="center"/>
    </xf>
    <xf numFmtId="14" fontId="2" fillId="7" borderId="7" xfId="0" applyNumberFormat="1" applyFont="1" applyFill="1" applyBorder="1" applyAlignment="1">
      <alignment horizontal="center" vertical="center"/>
    </xf>
    <xf numFmtId="14" fontId="2" fillId="7" borderId="8" xfId="0" applyNumberFormat="1" applyFont="1" applyFill="1" applyBorder="1" applyAlignment="1">
      <alignment horizontal="center" vertical="center"/>
    </xf>
    <xf numFmtId="9" fontId="2" fillId="7" borderId="2" xfId="1" applyFont="1" applyFill="1" applyBorder="1" applyAlignment="1">
      <alignment horizontal="center" vertical="center"/>
    </xf>
    <xf numFmtId="9" fontId="2" fillId="7" borderId="4" xfId="1" applyFont="1" applyFill="1" applyBorder="1" applyAlignment="1">
      <alignment horizontal="center" vertical="center"/>
    </xf>
    <xf numFmtId="9" fontId="2" fillId="7" borderId="6" xfId="1" applyFont="1" applyFill="1" applyBorder="1" applyAlignment="1">
      <alignment horizontal="center" vertical="center"/>
    </xf>
    <xf numFmtId="9" fontId="2" fillId="7" borderId="8" xfId="1" applyFont="1" applyFill="1" applyBorder="1" applyAlignment="1">
      <alignment horizontal="center" vertical="center"/>
    </xf>
    <xf numFmtId="1" fontId="2" fillId="7" borderId="12" xfId="0" applyNumberFormat="1" applyFont="1" applyFill="1" applyBorder="1" applyAlignment="1">
      <alignment horizontal="center" vertical="center"/>
    </xf>
    <xf numFmtId="1" fontId="2" fillId="7" borderId="13" xfId="0" applyNumberFormat="1" applyFont="1" applyFill="1" applyBorder="1" applyAlignment="1">
      <alignment horizontal="center" vertical="center"/>
    </xf>
    <xf numFmtId="14" fontId="2" fillId="7" borderId="11" xfId="0" applyNumberFormat="1" applyFont="1" applyFill="1" applyBorder="1" applyAlignment="1">
      <alignment horizontal="center" vertical="center"/>
    </xf>
    <xf numFmtId="1" fontId="2" fillId="7" borderId="11" xfId="0" applyNumberFormat="1" applyFont="1" applyFill="1" applyBorder="1" applyAlignment="1">
      <alignment horizontal="center" vertical="center"/>
    </xf>
    <xf numFmtId="0" fontId="2" fillId="7" borderId="5" xfId="0" applyFont="1" applyFill="1" applyBorder="1" applyAlignment="1">
      <alignment horizontal="left" vertical="center"/>
    </xf>
    <xf numFmtId="0" fontId="2" fillId="7" borderId="12" xfId="0" applyFont="1" applyFill="1" applyBorder="1" applyAlignment="1">
      <alignment horizontal="center" vertical="center"/>
    </xf>
    <xf numFmtId="0" fontId="2" fillId="7" borderId="5"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5"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13" xfId="0" applyFont="1" applyFill="1" applyBorder="1" applyAlignment="1">
      <alignment horizontal="center" vertical="center"/>
    </xf>
    <xf numFmtId="0" fontId="3" fillId="9" borderId="2" xfId="0" applyFont="1" applyFill="1" applyBorder="1" applyAlignment="1">
      <alignment horizontal="center" vertical="center"/>
    </xf>
    <xf numFmtId="0" fontId="3" fillId="9" borderId="3" xfId="0" applyFont="1" applyFill="1" applyBorder="1" applyAlignment="1">
      <alignment horizontal="center" vertical="center"/>
    </xf>
    <xf numFmtId="0" fontId="3" fillId="9" borderId="6" xfId="0" applyFont="1" applyFill="1" applyBorder="1" applyAlignment="1">
      <alignment horizontal="center" vertical="center"/>
    </xf>
    <xf numFmtId="0" fontId="3" fillId="9" borderId="7" xfId="0" applyFont="1" applyFill="1" applyBorder="1" applyAlignment="1">
      <alignment horizontal="center" vertical="center"/>
    </xf>
    <xf numFmtId="0" fontId="2" fillId="7" borderId="0" xfId="0" applyFont="1" applyFill="1" applyAlignment="1">
      <alignment horizontal="center" vertical="center"/>
    </xf>
    <xf numFmtId="0" fontId="2" fillId="7" borderId="1"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2" fillId="10" borderId="11" xfId="0" applyFont="1" applyFill="1" applyBorder="1" applyAlignment="1">
      <alignment horizontal="center" vertical="center"/>
    </xf>
    <xf numFmtId="0" fontId="2" fillId="10" borderId="13" xfId="0" applyFont="1" applyFill="1" applyBorder="1" applyAlignment="1">
      <alignment horizontal="center" vertical="center"/>
    </xf>
    <xf numFmtId="0" fontId="4" fillId="10" borderId="11" xfId="0" applyFont="1" applyFill="1" applyBorder="1" applyAlignment="1">
      <alignment horizontal="center" vertical="center"/>
    </xf>
    <xf numFmtId="0" fontId="4" fillId="10" borderId="12" xfId="0" applyFont="1" applyFill="1" applyBorder="1" applyAlignment="1">
      <alignment horizontal="center" vertical="center"/>
    </xf>
    <xf numFmtId="0" fontId="4" fillId="10" borderId="13" xfId="0" applyFont="1" applyFill="1" applyBorder="1" applyAlignment="1">
      <alignment horizontal="center" vertical="center"/>
    </xf>
    <xf numFmtId="14" fontId="2" fillId="10" borderId="11" xfId="0" applyNumberFormat="1" applyFont="1" applyFill="1" applyBorder="1" applyAlignment="1">
      <alignment horizontal="center" vertical="center"/>
    </xf>
    <xf numFmtId="1" fontId="2" fillId="10" borderId="11" xfId="0" applyNumberFormat="1" applyFont="1" applyFill="1" applyBorder="1" applyAlignment="1">
      <alignment horizontal="center" vertical="center"/>
    </xf>
    <xf numFmtId="1" fontId="2" fillId="10" borderId="13" xfId="0" applyNumberFormat="1" applyFont="1" applyFill="1" applyBorder="1" applyAlignment="1">
      <alignment horizontal="center" vertical="center"/>
    </xf>
    <xf numFmtId="9" fontId="2" fillId="10" borderId="2" xfId="1" applyFont="1" applyFill="1" applyBorder="1" applyAlignment="1">
      <alignment horizontal="center" vertical="center"/>
    </xf>
    <xf numFmtId="9" fontId="2" fillId="10" borderId="4" xfId="1" applyFont="1" applyFill="1" applyBorder="1" applyAlignment="1">
      <alignment horizontal="center" vertical="center"/>
    </xf>
    <xf numFmtId="9" fontId="2" fillId="10" borderId="6" xfId="1" applyFont="1" applyFill="1" applyBorder="1" applyAlignment="1">
      <alignment horizontal="center" vertical="center"/>
    </xf>
    <xf numFmtId="9" fontId="2" fillId="10" borderId="8" xfId="1" applyFont="1" applyFill="1" applyBorder="1" applyAlignment="1">
      <alignment horizontal="center" vertical="center"/>
    </xf>
    <xf numFmtId="0" fontId="2" fillId="10" borderId="2" xfId="0" applyFont="1" applyFill="1" applyBorder="1" applyAlignment="1">
      <alignment horizontal="center" vertical="center"/>
    </xf>
    <xf numFmtId="0" fontId="2" fillId="10" borderId="4"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8"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7" xfId="0" applyFont="1" applyFill="1" applyBorder="1" applyAlignment="1">
      <alignment horizontal="center" vertical="center"/>
    </xf>
    <xf numFmtId="0" fontId="4" fillId="10" borderId="8" xfId="0" applyFont="1" applyFill="1" applyBorder="1" applyAlignment="1">
      <alignment horizontal="center" vertical="center"/>
    </xf>
    <xf numFmtId="0" fontId="4" fillId="10" borderId="5" xfId="0" applyFont="1" applyFill="1" applyBorder="1" applyAlignment="1">
      <alignment horizontal="center" vertical="center"/>
    </xf>
    <xf numFmtId="14" fontId="2" fillId="10" borderId="2" xfId="0" applyNumberFormat="1" applyFont="1" applyFill="1" applyBorder="1" applyAlignment="1">
      <alignment horizontal="center" vertical="center"/>
    </xf>
    <xf numFmtId="14" fontId="2" fillId="10" borderId="3" xfId="0" applyNumberFormat="1" applyFont="1" applyFill="1" applyBorder="1" applyAlignment="1">
      <alignment horizontal="center" vertical="center"/>
    </xf>
    <xf numFmtId="14" fontId="2" fillId="10" borderId="4" xfId="0" applyNumberFormat="1" applyFont="1" applyFill="1" applyBorder="1" applyAlignment="1">
      <alignment horizontal="center" vertical="center"/>
    </xf>
    <xf numFmtId="14" fontId="2" fillId="10" borderId="6" xfId="0" applyNumberFormat="1" applyFont="1" applyFill="1" applyBorder="1" applyAlignment="1">
      <alignment horizontal="center" vertical="center"/>
    </xf>
    <xf numFmtId="14" fontId="2" fillId="10" borderId="7" xfId="0" applyNumberFormat="1" applyFont="1" applyFill="1" applyBorder="1" applyAlignment="1">
      <alignment horizontal="center" vertical="center"/>
    </xf>
    <xf numFmtId="14" fontId="2" fillId="10" borderId="8" xfId="0" applyNumberFormat="1" applyFont="1" applyFill="1" applyBorder="1" applyAlignment="1">
      <alignment horizontal="center" vertical="center"/>
    </xf>
    <xf numFmtId="0" fontId="2" fillId="10" borderId="5" xfId="0" applyFont="1" applyFill="1" applyBorder="1" applyAlignment="1">
      <alignment horizontal="left" vertical="center"/>
    </xf>
    <xf numFmtId="0" fontId="2" fillId="10" borderId="12" xfId="0" applyFont="1" applyFill="1" applyBorder="1" applyAlignment="1">
      <alignment horizontal="center" vertical="center"/>
    </xf>
    <xf numFmtId="0" fontId="2" fillId="10" borderId="5"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10" borderId="5" xfId="0" applyFont="1" applyFill="1" applyBorder="1" applyAlignment="1">
      <alignment horizontal="center" vertical="center"/>
    </xf>
    <xf numFmtId="0" fontId="2" fillId="10" borderId="0" xfId="0" applyFont="1" applyFill="1" applyAlignment="1">
      <alignment horizontal="center" vertical="center"/>
    </xf>
    <xf numFmtId="0" fontId="2" fillId="10" borderId="1" xfId="0" applyFont="1" applyFill="1" applyBorder="1" applyAlignment="1">
      <alignment horizontal="center" vertical="center"/>
    </xf>
    <xf numFmtId="0" fontId="3" fillId="10" borderId="2" xfId="0" applyFont="1" applyFill="1" applyBorder="1" applyAlignment="1">
      <alignment horizontal="center" vertical="center"/>
    </xf>
    <xf numFmtId="0" fontId="3" fillId="10" borderId="3" xfId="0" applyFont="1" applyFill="1" applyBorder="1" applyAlignment="1">
      <alignment horizontal="center" vertical="center"/>
    </xf>
    <xf numFmtId="0" fontId="3" fillId="10" borderId="6" xfId="0" applyFont="1" applyFill="1" applyBorder="1" applyAlignment="1">
      <alignment horizontal="center" vertical="center"/>
    </xf>
    <xf numFmtId="0" fontId="3" fillId="10" borderId="7" xfId="0" applyFont="1" applyFill="1" applyBorder="1" applyAlignment="1">
      <alignment horizontal="center" vertical="center"/>
    </xf>
    <xf numFmtId="0" fontId="3" fillId="10" borderId="11" xfId="0" applyFont="1" applyFill="1" applyBorder="1" applyAlignment="1">
      <alignment horizontal="center" vertical="center"/>
    </xf>
    <xf numFmtId="0" fontId="3" fillId="10" borderId="13"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11" xfId="0" applyNumberFormat="1" applyFont="1" applyBorder="1" applyAlignment="1">
      <alignment horizontal="center" vertical="center"/>
    </xf>
    <xf numFmtId="164" fontId="2" fillId="0" borderId="13" xfId="0" applyNumberFormat="1" applyFont="1" applyBorder="1" applyAlignment="1">
      <alignment horizontal="center" vertical="center"/>
    </xf>
    <xf numFmtId="0" fontId="3" fillId="0" borderId="12" xfId="0" applyFont="1" applyBorder="1" applyAlignment="1">
      <alignment horizontal="center" vertical="center"/>
    </xf>
    <xf numFmtId="0" fontId="2" fillId="0" borderId="3"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164" fontId="2" fillId="3" borderId="11" xfId="0" applyNumberFormat="1" applyFont="1" applyFill="1" applyBorder="1" applyAlignment="1">
      <alignment horizontal="center" vertical="center"/>
    </xf>
    <xf numFmtId="164" fontId="2" fillId="3" borderId="13" xfId="0" applyNumberFormat="1" applyFont="1" applyFill="1" applyBorder="1" applyAlignment="1">
      <alignment horizontal="center" vertical="center"/>
    </xf>
    <xf numFmtId="14" fontId="2" fillId="3" borderId="11" xfId="0" applyNumberFormat="1" applyFont="1" applyFill="1" applyBorder="1" applyAlignment="1">
      <alignment horizontal="center" vertical="center"/>
    </xf>
    <xf numFmtId="0" fontId="2" fillId="3" borderId="13" xfId="0" applyFont="1" applyFill="1" applyBorder="1" applyAlignment="1">
      <alignment horizontal="center" vertical="center"/>
    </xf>
    <xf numFmtId="14" fontId="2" fillId="6" borderId="11" xfId="0" applyNumberFormat="1" applyFont="1" applyFill="1" applyBorder="1" applyAlignment="1">
      <alignment horizontal="center" vertical="center"/>
    </xf>
    <xf numFmtId="0" fontId="2" fillId="6" borderId="13" xfId="0" applyFont="1" applyFill="1" applyBorder="1" applyAlignment="1">
      <alignment horizontal="center" vertical="center"/>
    </xf>
    <xf numFmtId="14" fontId="2" fillId="4" borderId="11" xfId="0" applyNumberFormat="1" applyFont="1" applyFill="1" applyBorder="1" applyAlignment="1">
      <alignment horizontal="center" vertical="center"/>
    </xf>
    <xf numFmtId="0" fontId="2" fillId="4" borderId="13" xfId="0" applyFont="1" applyFill="1"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13" borderId="10" xfId="0" applyFill="1" applyBorder="1" applyAlignment="1">
      <alignment horizontal="center" vertical="center"/>
    </xf>
    <xf numFmtId="0" fontId="0" fillId="13" borderId="14" xfId="0" applyFill="1" applyBorder="1" applyAlignment="1">
      <alignment horizontal="center" vertical="center"/>
    </xf>
    <xf numFmtId="0" fontId="0" fillId="8" borderId="5" xfId="0" applyFill="1" applyBorder="1" applyAlignment="1">
      <alignment horizontal="center"/>
    </xf>
    <xf numFmtId="0" fontId="2" fillId="0" borderId="9" xfId="0" applyFont="1" applyBorder="1" applyAlignment="1">
      <alignment horizontal="center" vertical="center"/>
    </xf>
    <xf numFmtId="0" fontId="7" fillId="8" borderId="5" xfId="0" applyFont="1" applyFill="1" applyBorder="1" applyAlignment="1">
      <alignment horizontal="center" vertical="center" wrapText="1"/>
    </xf>
    <xf numFmtId="0" fontId="0" fillId="3" borderId="5" xfId="0" applyFill="1" applyBorder="1" applyAlignment="1">
      <alignment horizontal="center" vertical="center"/>
    </xf>
    <xf numFmtId="0" fontId="0" fillId="14" borderId="5" xfId="0" applyFill="1" applyBorder="1" applyAlignment="1">
      <alignment horizontal="center" vertical="center"/>
    </xf>
    <xf numFmtId="0" fontId="0" fillId="0" borderId="5" xfId="0" applyBorder="1" applyAlignment="1">
      <alignment horizontal="center" vertical="center"/>
    </xf>
    <xf numFmtId="0" fontId="0" fillId="3" borderId="10" xfId="0" applyFill="1" applyBorder="1" applyAlignment="1">
      <alignment horizontal="center" vertical="center" wrapText="1"/>
    </xf>
    <xf numFmtId="0" fontId="0" fillId="3" borderId="14" xfId="0" applyFill="1" applyBorder="1" applyAlignment="1">
      <alignment horizontal="center" vertical="center" wrapText="1"/>
    </xf>
    <xf numFmtId="0" fontId="0" fillId="7" borderId="10" xfId="0" applyFill="1" applyBorder="1" applyAlignment="1">
      <alignment horizontal="center" vertical="center"/>
    </xf>
    <xf numFmtId="0" fontId="0" fillId="7" borderId="14" xfId="0" applyFill="1" applyBorder="1" applyAlignment="1">
      <alignment horizontal="center" vertical="center"/>
    </xf>
    <xf numFmtId="0" fontId="0" fillId="3" borderId="2"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8" borderId="11" xfId="0" applyFill="1" applyBorder="1" applyAlignment="1">
      <alignment horizontal="center" vertical="center"/>
    </xf>
    <xf numFmtId="0" fontId="0" fillId="8" borderId="13"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0" fillId="7" borderId="6" xfId="0" applyFill="1" applyBorder="1" applyAlignment="1">
      <alignment horizontal="center" vertical="center"/>
    </xf>
    <xf numFmtId="0" fontId="0" fillId="7" borderId="8" xfId="0" applyFill="1" applyBorder="1" applyAlignment="1">
      <alignment horizontal="center" vertical="center"/>
    </xf>
    <xf numFmtId="0" fontId="0" fillId="3" borderId="10" xfId="0" applyFill="1" applyBorder="1" applyAlignment="1">
      <alignment horizontal="center" vertical="center"/>
    </xf>
    <xf numFmtId="0" fontId="0" fillId="3" borderId="14" xfId="0" applyFill="1" applyBorder="1" applyAlignment="1">
      <alignment horizontal="center" vertical="center"/>
    </xf>
    <xf numFmtId="0" fontId="0" fillId="8" borderId="11" xfId="0" applyFill="1" applyBorder="1" applyAlignment="1">
      <alignment horizontal="center"/>
    </xf>
    <xf numFmtId="0" fontId="0" fillId="8" borderId="13" xfId="0" applyFill="1" applyBorder="1"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0" fontId="0" fillId="0" borderId="10" xfId="0" applyNumberFormat="1" applyBorder="1" applyAlignment="1">
      <alignment horizontal="center" vertical="center"/>
    </xf>
    <xf numFmtId="10" fontId="0" fillId="0" borderId="15" xfId="0" applyNumberFormat="1" applyBorder="1" applyAlignment="1">
      <alignment horizontal="center" vertical="center"/>
    </xf>
    <xf numFmtId="10" fontId="0" fillId="0" borderId="14" xfId="0" applyNumberFormat="1" applyBorder="1" applyAlignment="1">
      <alignment horizontal="center" vertical="center"/>
    </xf>
    <xf numFmtId="9" fontId="0" fillId="0" borderId="10" xfId="1" applyFont="1" applyFill="1" applyBorder="1" applyAlignment="1">
      <alignment horizontal="center" vertical="center"/>
    </xf>
    <xf numFmtId="9" fontId="0" fillId="0" borderId="15" xfId="1" applyFont="1" applyFill="1" applyBorder="1" applyAlignment="1">
      <alignment horizontal="center" vertical="center"/>
    </xf>
    <xf numFmtId="9" fontId="0" fillId="0" borderId="14" xfId="1" applyFont="1" applyFill="1" applyBorder="1" applyAlignment="1">
      <alignment horizontal="center" vertical="center"/>
    </xf>
    <xf numFmtId="10" fontId="0" fillId="3" borderId="10" xfId="0" applyNumberFormat="1" applyFill="1" applyBorder="1" applyAlignment="1">
      <alignment horizontal="center" vertical="center"/>
    </xf>
    <xf numFmtId="10" fontId="0" fillId="3" borderId="15" xfId="0" applyNumberFormat="1" applyFill="1" applyBorder="1" applyAlignment="1">
      <alignment horizontal="center" vertical="center"/>
    </xf>
    <xf numFmtId="10" fontId="0" fillId="3" borderId="14" xfId="0" applyNumberFormat="1" applyFill="1" applyBorder="1" applyAlignment="1">
      <alignment horizontal="center" vertical="center"/>
    </xf>
    <xf numFmtId="0" fontId="3" fillId="0" borderId="0" xfId="0" applyFont="1" applyBorder="1" applyAlignment="1">
      <alignment horizontal="center" vertical="center"/>
    </xf>
    <xf numFmtId="14" fontId="2" fillId="0" borderId="11"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0" fillId="0" borderId="0" xfId="0" applyAlignment="1">
      <alignment horizontal="left" vertical="center" wrapText="1"/>
    </xf>
    <xf numFmtId="0" fontId="0" fillId="3" borderId="0" xfId="0" applyFill="1" applyAlignment="1">
      <alignment horizontal="left" vertical="center" wrapText="1"/>
    </xf>
    <xf numFmtId="0" fontId="0" fillId="4" borderId="0" xfId="0" applyFill="1" applyAlignment="1">
      <alignment horizontal="left" vertical="top" wrapText="1"/>
    </xf>
    <xf numFmtId="14" fontId="2" fillId="4" borderId="16" xfId="0" applyNumberFormat="1" applyFont="1" applyFill="1" applyBorder="1" applyAlignment="1">
      <alignment horizontal="center" vertical="center"/>
    </xf>
    <xf numFmtId="0" fontId="2" fillId="4" borderId="12" xfId="0" applyFont="1" applyFill="1" applyBorder="1" applyAlignment="1">
      <alignment horizontal="center" vertical="center"/>
    </xf>
    <xf numFmtId="0" fontId="0" fillId="3" borderId="0" xfId="0" applyFill="1" applyAlignment="1">
      <alignment horizontal="center" wrapText="1"/>
    </xf>
    <xf numFmtId="9" fontId="2" fillId="5" borderId="22" xfId="0" applyNumberFormat="1" applyFont="1" applyFill="1" applyBorder="1" applyAlignment="1">
      <alignment horizontal="center" vertical="center"/>
    </xf>
    <xf numFmtId="9" fontId="2" fillId="5" borderId="23" xfId="0" applyNumberFormat="1" applyFont="1" applyFill="1" applyBorder="1" applyAlignment="1">
      <alignment horizontal="center" vertical="center"/>
    </xf>
    <xf numFmtId="9" fontId="2" fillId="5" borderId="24" xfId="0" applyNumberFormat="1" applyFont="1" applyFill="1" applyBorder="1" applyAlignment="1">
      <alignment horizontal="center" vertical="center"/>
    </xf>
    <xf numFmtId="0" fontId="0" fillId="12" borderId="0" xfId="0" applyFill="1" applyAlignment="1">
      <alignment horizontal="left" vertical="top" wrapText="1"/>
    </xf>
    <xf numFmtId="14" fontId="2" fillId="4" borderId="18" xfId="0" applyNumberFormat="1" applyFont="1" applyFill="1" applyBorder="1" applyAlignment="1">
      <alignment horizontal="center" vertical="center"/>
    </xf>
    <xf numFmtId="0" fontId="2" fillId="4" borderId="20" xfId="0" applyFont="1" applyFill="1" applyBorder="1" applyAlignment="1">
      <alignment horizontal="center" vertical="center"/>
    </xf>
    <xf numFmtId="0" fontId="0" fillId="12" borderId="0" xfId="0" applyFill="1" applyAlignment="1">
      <alignment horizontal="center" wrapText="1"/>
    </xf>
    <xf numFmtId="14" fontId="2" fillId="4" borderId="17" xfId="0" applyNumberFormat="1" applyFont="1" applyFill="1" applyBorder="1" applyAlignment="1">
      <alignment horizontal="center" vertical="center"/>
    </xf>
    <xf numFmtId="0" fontId="2" fillId="4" borderId="21" xfId="0" applyFont="1" applyFill="1" applyBorder="1" applyAlignment="1">
      <alignment horizontal="center" vertical="center"/>
    </xf>
    <xf numFmtId="0" fontId="0" fillId="4" borderId="0" xfId="0" applyFill="1" applyAlignment="1">
      <alignment horizontal="left" wrapText="1"/>
    </xf>
    <xf numFmtId="0" fontId="2" fillId="0" borderId="7" xfId="0" applyFont="1" applyBorder="1" applyAlignment="1">
      <alignment horizontal="center" vertical="center"/>
    </xf>
    <xf numFmtId="0" fontId="2" fillId="8" borderId="5" xfId="0" applyFont="1" applyFill="1" applyBorder="1" applyAlignment="1">
      <alignment horizontal="center" vertical="center"/>
    </xf>
    <xf numFmtId="0" fontId="3" fillId="0" borderId="5" xfId="0" applyFont="1" applyBorder="1" applyAlignment="1">
      <alignment horizontal="center" vertical="center"/>
    </xf>
    <xf numFmtId="0" fontId="2" fillId="0" borderId="5" xfId="0" applyFont="1" applyBorder="1" applyAlignment="1">
      <alignment horizontal="left" vertical="center" wrapText="1"/>
    </xf>
    <xf numFmtId="0" fontId="6" fillId="0" borderId="5" xfId="0" applyFont="1" applyBorder="1" applyAlignment="1">
      <alignment horizontal="left"/>
    </xf>
    <xf numFmtId="0" fontId="6" fillId="0" borderId="5" xfId="0" applyFont="1" applyBorder="1" applyAlignment="1">
      <alignment horizontal="left" vertical="center" wrapText="1"/>
    </xf>
    <xf numFmtId="0" fontId="0" fillId="0" borderId="5" xfId="0" applyBorder="1" applyAlignment="1">
      <alignment horizontal="center" wrapText="1"/>
    </xf>
    <xf numFmtId="0" fontId="6" fillId="0" borderId="10" xfId="0" applyFont="1" applyBorder="1" applyAlignment="1">
      <alignment horizontal="left"/>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xf>
    <xf numFmtId="10" fontId="0" fillId="0" borderId="0" xfId="1" applyNumberFormat="1" applyFont="1" applyAlignment="1">
      <alignment horizontal="center"/>
    </xf>
    <xf numFmtId="44" fontId="0" fillId="0" borderId="0" xfId="2" applyFont="1" applyAlignment="1">
      <alignment horizontal="center"/>
    </xf>
    <xf numFmtId="44" fontId="0" fillId="0" borderId="0" xfId="0" applyNumberFormat="1" applyAlignment="1">
      <alignment horizontal="center"/>
    </xf>
    <xf numFmtId="44" fontId="0" fillId="3" borderId="0" xfId="0" applyNumberFormat="1" applyFill="1" applyAlignment="1">
      <alignment horizontal="center"/>
    </xf>
    <xf numFmtId="0" fontId="0" fillId="0" borderId="0" xfId="0" applyAlignment="1">
      <alignment horizontal="center" wrapText="1"/>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8" xfId="0" applyFont="1" applyFill="1" applyBorder="1" applyAlignment="1">
      <alignment horizontal="center" vertical="center"/>
    </xf>
    <xf numFmtId="0" fontId="11" fillId="0" borderId="5" xfId="0" applyFont="1" applyBorder="1" applyAlignment="1">
      <alignment horizontal="center"/>
    </xf>
    <xf numFmtId="167" fontId="0" fillId="0" borderId="11" xfId="2" applyNumberFormat="1" applyFont="1" applyBorder="1" applyAlignment="1">
      <alignment horizontal="center"/>
    </xf>
    <xf numFmtId="167" fontId="0" fillId="0" borderId="12" xfId="2" applyNumberFormat="1" applyFont="1" applyBorder="1" applyAlignment="1">
      <alignment horizontal="center"/>
    </xf>
    <xf numFmtId="167" fontId="0" fillId="0" borderId="13" xfId="2" applyNumberFormat="1" applyFont="1" applyBorder="1" applyAlignment="1">
      <alignment horizontal="center"/>
    </xf>
    <xf numFmtId="0" fontId="0" fillId="0" borderId="11" xfId="0" applyBorder="1" applyAlignment="1">
      <alignment horizontal="center"/>
    </xf>
    <xf numFmtId="0" fontId="0" fillId="0" borderId="13" xfId="0" applyBorder="1" applyAlignment="1">
      <alignment horizontal="center"/>
    </xf>
    <xf numFmtId="10" fontId="0" fillId="0" borderId="11" xfId="1" applyNumberFormat="1" applyFont="1" applyFill="1" applyBorder="1" applyAlignment="1">
      <alignment horizontal="center"/>
    </xf>
    <xf numFmtId="10" fontId="0" fillId="0" borderId="12" xfId="1" applyNumberFormat="1" applyFont="1" applyFill="1" applyBorder="1" applyAlignment="1">
      <alignment horizontal="center"/>
    </xf>
    <xf numFmtId="10" fontId="0" fillId="0" borderId="13" xfId="1" applyNumberFormat="1" applyFont="1" applyFill="1" applyBorder="1" applyAlignment="1">
      <alignment horizontal="center"/>
    </xf>
    <xf numFmtId="14" fontId="0" fillId="0" borderId="11" xfId="0" applyNumberFormat="1" applyBorder="1" applyAlignment="1">
      <alignment horizontal="center" wrapText="1"/>
    </xf>
    <xf numFmtId="14" fontId="0" fillId="0" borderId="12" xfId="0" applyNumberFormat="1" applyBorder="1" applyAlignment="1">
      <alignment horizontal="center" wrapText="1"/>
    </xf>
    <xf numFmtId="14" fontId="0" fillId="0" borderId="13" xfId="0" applyNumberFormat="1" applyBorder="1" applyAlignment="1">
      <alignment horizontal="center" wrapText="1"/>
    </xf>
    <xf numFmtId="1" fontId="0" fillId="0" borderId="11" xfId="2" applyNumberFormat="1" applyFont="1" applyBorder="1" applyAlignment="1">
      <alignment horizontal="center"/>
    </xf>
    <xf numFmtId="1" fontId="0" fillId="0" borderId="13" xfId="2" applyNumberFormat="1" applyFont="1" applyBorder="1" applyAlignment="1">
      <alignment horizontal="center"/>
    </xf>
    <xf numFmtId="10" fontId="0" fillId="3" borderId="11" xfId="1" applyNumberFormat="1" applyFont="1" applyFill="1" applyBorder="1" applyAlignment="1">
      <alignment horizontal="center"/>
    </xf>
    <xf numFmtId="10" fontId="0" fillId="3" borderId="12" xfId="1" applyNumberFormat="1" applyFont="1" applyFill="1" applyBorder="1" applyAlignment="1">
      <alignment horizontal="center"/>
    </xf>
    <xf numFmtId="10" fontId="0" fillId="3" borderId="13" xfId="1" applyNumberFormat="1" applyFont="1" applyFill="1" applyBorder="1" applyAlignment="1">
      <alignment horizontal="center"/>
    </xf>
    <xf numFmtId="1" fontId="0" fillId="0" borderId="5" xfId="2" applyNumberFormat="1" applyFont="1" applyBorder="1" applyAlignment="1">
      <alignment horizontal="center"/>
    </xf>
    <xf numFmtId="167" fontId="0" fillId="0" borderId="5" xfId="2" applyNumberFormat="1" applyFont="1" applyBorder="1" applyAlignment="1">
      <alignment horizontal="center"/>
    </xf>
    <xf numFmtId="0" fontId="0" fillId="0" borderId="5" xfId="0" applyBorder="1" applyAlignment="1">
      <alignment horizontal="center"/>
    </xf>
    <xf numFmtId="10" fontId="0" fillId="3" borderId="5" xfId="1" applyNumberFormat="1" applyFont="1" applyFill="1" applyBorder="1" applyAlignment="1">
      <alignment horizontal="center"/>
    </xf>
    <xf numFmtId="2" fontId="0" fillId="0" borderId="5" xfId="0" applyNumberFormat="1" applyBorder="1" applyAlignment="1">
      <alignment horizontal="center" vertical="center" wrapText="1"/>
    </xf>
    <xf numFmtId="14" fontId="0" fillId="0" borderId="5" xfId="0" applyNumberFormat="1" applyBorder="1" applyAlignment="1">
      <alignment horizontal="center" wrapText="1"/>
    </xf>
    <xf numFmtId="10" fontId="0" fillId="0" borderId="5" xfId="1" applyNumberFormat="1" applyFont="1" applyFill="1" applyBorder="1" applyAlignment="1">
      <alignment horizontal="center"/>
    </xf>
    <xf numFmtId="0" fontId="3" fillId="0" borderId="79" xfId="0" applyFont="1" applyBorder="1" applyAlignment="1">
      <alignment horizontal="center" vertical="center"/>
    </xf>
    <xf numFmtId="1" fontId="0" fillId="0" borderId="0" xfId="0" applyNumberFormat="1" applyAlignment="1">
      <alignment horizontal="center"/>
    </xf>
    <xf numFmtId="1" fontId="0" fillId="0" borderId="0" xfId="2" applyNumberFormat="1" applyFont="1" applyAlignment="1">
      <alignment horizontal="center"/>
    </xf>
    <xf numFmtId="0" fontId="0" fillId="0" borderId="3" xfId="0" applyBorder="1" applyAlignment="1">
      <alignment horizontal="center"/>
    </xf>
    <xf numFmtId="3" fontId="0" fillId="0" borderId="5" xfId="0" applyNumberFormat="1" applyBorder="1" applyAlignment="1">
      <alignment horizontal="center"/>
    </xf>
    <xf numFmtId="14" fontId="0" fillId="13" borderId="5" xfId="0" applyNumberFormat="1" applyFill="1" applyBorder="1" applyAlignment="1">
      <alignment horizontal="center" wrapText="1"/>
    </xf>
    <xf numFmtId="0" fontId="0" fillId="13" borderId="5" xfId="0" applyFill="1" applyBorder="1" applyAlignment="1">
      <alignment horizontal="center" wrapText="1"/>
    </xf>
    <xf numFmtId="1" fontId="0" fillId="13" borderId="5" xfId="2" applyNumberFormat="1" applyFont="1" applyFill="1" applyBorder="1" applyAlignment="1">
      <alignment horizontal="center"/>
    </xf>
    <xf numFmtId="0" fontId="0" fillId="0" borderId="5" xfId="0" applyFill="1" applyBorder="1" applyAlignment="1">
      <alignment horizontal="center"/>
    </xf>
    <xf numFmtId="10" fontId="0" fillId="0" borderId="5" xfId="1" applyNumberFormat="1" applyFont="1" applyBorder="1" applyAlignment="1">
      <alignment horizontal="center"/>
    </xf>
    <xf numFmtId="10" fontId="0" fillId="0" borderId="11" xfId="1" applyNumberFormat="1" applyFont="1" applyBorder="1" applyAlignment="1">
      <alignment horizontal="center"/>
    </xf>
    <xf numFmtId="10" fontId="0" fillId="0" borderId="13" xfId="1" applyNumberFormat="1" applyFont="1" applyBorder="1" applyAlignment="1">
      <alignment horizontal="center"/>
    </xf>
    <xf numFmtId="0" fontId="0" fillId="0" borderId="11" xfId="1" applyNumberFormat="1" applyFont="1" applyBorder="1" applyAlignment="1">
      <alignment horizontal="center"/>
    </xf>
    <xf numFmtId="0" fontId="0" fillId="0" borderId="13" xfId="1" applyNumberFormat="1" applyFont="1" applyBorder="1" applyAlignment="1">
      <alignment horizontal="center"/>
    </xf>
    <xf numFmtId="14" fontId="0" fillId="0" borderId="11" xfId="0" applyNumberFormat="1" applyBorder="1" applyAlignment="1">
      <alignment horizontal="center"/>
    </xf>
    <xf numFmtId="14" fontId="0" fillId="0" borderId="12" xfId="0" applyNumberFormat="1" applyBorder="1" applyAlignment="1">
      <alignment horizontal="center"/>
    </xf>
    <xf numFmtId="14" fontId="0" fillId="0" borderId="13" xfId="0" applyNumberFormat="1" applyBorder="1" applyAlignment="1">
      <alignment horizontal="center"/>
    </xf>
    <xf numFmtId="1" fontId="0" fillId="0" borderId="12" xfId="2" applyNumberFormat="1" applyFont="1" applyBorder="1" applyAlignment="1">
      <alignment horizontal="center"/>
    </xf>
    <xf numFmtId="1" fontId="0" fillId="0" borderId="2" xfId="2" applyNumberFormat="1" applyFont="1" applyBorder="1" applyAlignment="1">
      <alignment horizontal="center"/>
    </xf>
    <xf numFmtId="1" fontId="0" fillId="0" borderId="3" xfId="2" applyNumberFormat="1" applyFont="1"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textRotation="90" wrapText="1"/>
    </xf>
    <xf numFmtId="0" fontId="0" fillId="0" borderId="14" xfId="0" applyBorder="1" applyAlignment="1">
      <alignment horizontal="center" vertical="center" textRotation="90" wrapText="1"/>
    </xf>
    <xf numFmtId="0" fontId="0" fillId="0" borderId="2" xfId="0" applyNumberFormat="1" applyBorder="1" applyAlignment="1">
      <alignment horizontal="center" vertical="center" wrapText="1"/>
    </xf>
    <xf numFmtId="0" fontId="0" fillId="0" borderId="4"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8" xfId="0" applyNumberFormat="1" applyBorder="1" applyAlignment="1">
      <alignment horizontal="center" vertical="center" wrapText="1"/>
    </xf>
    <xf numFmtId="1" fontId="0" fillId="0" borderId="5" xfId="0" applyNumberFormat="1" applyBorder="1" applyAlignment="1">
      <alignment horizontal="center"/>
    </xf>
    <xf numFmtId="1" fontId="0" fillId="8" borderId="5" xfId="0" applyNumberFormat="1" applyFill="1" applyBorder="1" applyAlignment="1">
      <alignment horizontal="center"/>
    </xf>
    <xf numFmtId="0" fontId="0" fillId="0" borderId="5" xfId="0" applyFill="1" applyBorder="1" applyAlignment="1">
      <alignment horizontal="center" wrapText="1"/>
    </xf>
    <xf numFmtId="1" fontId="0" fillId="0" borderId="5" xfId="1" applyNumberFormat="1" applyFont="1" applyBorder="1" applyAlignment="1">
      <alignment horizontal="center"/>
    </xf>
    <xf numFmtId="2" fontId="0" fillId="0" borderId="5" xfId="0" applyNumberFormat="1" applyBorder="1" applyAlignment="1">
      <alignment horizontal="center" wrapText="1"/>
    </xf>
    <xf numFmtId="0" fontId="0" fillId="0" borderId="5" xfId="0" applyFill="1" applyBorder="1" applyAlignment="1">
      <alignment horizontal="center" vertical="center" wrapText="1"/>
    </xf>
    <xf numFmtId="0" fontId="0" fillId="0" borderId="0" xfId="0" applyAlignment="1">
      <alignment horizontal="center" vertical="center" wrapText="1"/>
    </xf>
    <xf numFmtId="10" fontId="0" fillId="8" borderId="5" xfId="1" applyNumberFormat="1" applyFont="1" applyFill="1" applyBorder="1" applyAlignment="1">
      <alignment horizontal="center"/>
    </xf>
    <xf numFmtId="0" fontId="2" fillId="0" borderId="57" xfId="0" applyFont="1" applyBorder="1" applyAlignment="1">
      <alignment horizontal="center" vertical="center"/>
    </xf>
    <xf numFmtId="0" fontId="2" fillId="0" borderId="58" xfId="0" applyFont="1" applyBorder="1" applyAlignment="1">
      <alignment horizontal="center" vertical="center"/>
    </xf>
    <xf numFmtId="0" fontId="2" fillId="0" borderId="59" xfId="0" applyFont="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horizontal="center" vertical="center"/>
    </xf>
    <xf numFmtId="0" fontId="2" fillId="0" borderId="64" xfId="0" applyFont="1" applyBorder="1" applyAlignment="1">
      <alignment horizontal="center" vertical="center"/>
    </xf>
    <xf numFmtId="0" fontId="3" fillId="0" borderId="5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0" fillId="0" borderId="9" xfId="0" applyBorder="1" applyAlignment="1">
      <alignment horizontal="center"/>
    </xf>
    <xf numFmtId="0" fontId="0" fillId="0" borderId="1" xfId="0" applyBorder="1" applyAlignment="1">
      <alignment horizontal="center"/>
    </xf>
    <xf numFmtId="0" fontId="3" fillId="2" borderId="5"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0" xfId="0" applyFont="1" applyBorder="1" applyAlignment="1">
      <alignment horizontal="center" vertical="center"/>
    </xf>
    <xf numFmtId="0" fontId="8" fillId="8" borderId="12" xfId="0" applyFont="1" applyFill="1" applyBorder="1" applyAlignment="1">
      <alignment horizontal="left"/>
    </xf>
    <xf numFmtId="0" fontId="8" fillId="0" borderId="5" xfId="0" applyFont="1" applyBorder="1" applyAlignment="1">
      <alignment horizontal="left" vertical="center" textRotation="90"/>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8" borderId="12" xfId="0" applyFont="1" applyFill="1" applyBorder="1" applyAlignment="1">
      <alignment horizontal="left" vertical="center"/>
    </xf>
    <xf numFmtId="0" fontId="8" fillId="8" borderId="0" xfId="0" applyFont="1" applyFill="1" applyAlignment="1">
      <alignment horizontal="left" vertical="center"/>
    </xf>
    <xf numFmtId="0" fontId="8" fillId="8" borderId="5" xfId="0" applyFont="1" applyFill="1" applyBorder="1" applyAlignment="1">
      <alignment horizontal="center"/>
    </xf>
    <xf numFmtId="0" fontId="8" fillId="8" borderId="11" xfId="0" applyFont="1" applyFill="1" applyBorder="1" applyAlignment="1">
      <alignment horizontal="center"/>
    </xf>
    <xf numFmtId="0" fontId="8" fillId="8" borderId="12" xfId="0" applyFont="1" applyFill="1" applyBorder="1" applyAlignment="1">
      <alignment horizontal="center"/>
    </xf>
    <xf numFmtId="0" fontId="8" fillId="8" borderId="13" xfId="0" applyFont="1" applyFill="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8" fillId="0" borderId="9" xfId="0" applyFont="1" applyBorder="1" applyAlignment="1">
      <alignment horizontal="center"/>
    </xf>
    <xf numFmtId="0" fontId="8" fillId="0" borderId="1" xfId="0" applyFont="1" applyBorder="1" applyAlignment="1">
      <alignment horizontal="center"/>
    </xf>
    <xf numFmtId="0" fontId="8" fillId="0" borderId="6" xfId="0" applyFont="1" applyBorder="1" applyAlignment="1">
      <alignment horizontal="center"/>
    </xf>
    <xf numFmtId="0" fontId="8" fillId="0" borderId="8" xfId="0" applyFont="1" applyBorder="1" applyAlignment="1">
      <alignment horizont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60" xfId="0" applyBorder="1" applyAlignment="1">
      <alignment horizontal="center" vertical="center" wrapText="1"/>
    </xf>
    <xf numFmtId="0" fontId="0" fillId="19" borderId="57" xfId="0" applyFill="1" applyBorder="1" applyAlignment="1">
      <alignment horizontal="center" vertical="center" wrapText="1"/>
    </xf>
    <xf numFmtId="0" fontId="0" fillId="19" borderId="58" xfId="0" applyFill="1" applyBorder="1" applyAlignment="1">
      <alignment horizontal="center" vertical="center" wrapText="1"/>
    </xf>
    <xf numFmtId="0" fontId="0" fillId="0" borderId="58" xfId="0" applyBorder="1" applyAlignment="1">
      <alignment horizontal="center" vertical="center" wrapText="1"/>
    </xf>
    <xf numFmtId="0" fontId="0" fillId="0" borderId="59" xfId="0" applyBorder="1" applyAlignment="1">
      <alignment horizontal="center" vertical="center" wrapText="1"/>
    </xf>
    <xf numFmtId="0" fontId="0" fillId="0" borderId="5" xfId="0" applyBorder="1" applyAlignment="1">
      <alignment horizontal="left" vertical="center"/>
    </xf>
    <xf numFmtId="0" fontId="0" fillId="0" borderId="61" xfId="0" applyBorder="1" applyAlignment="1">
      <alignment horizontal="left" vertical="center"/>
    </xf>
    <xf numFmtId="0" fontId="0" fillId="0" borderId="80" xfId="0" applyBorder="1" applyAlignment="1">
      <alignment horizontal="center" vertical="center"/>
    </xf>
    <xf numFmtId="0" fontId="0" fillId="0" borderId="81" xfId="0" applyBorder="1" applyAlignment="1">
      <alignment horizontal="center" vertical="center"/>
    </xf>
    <xf numFmtId="0" fontId="0" fillId="0" borderId="8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83" xfId="0" applyBorder="1" applyAlignment="1">
      <alignment horizontal="center" vertical="center"/>
    </xf>
    <xf numFmtId="0" fontId="0" fillId="18" borderId="57" xfId="0" applyFill="1" applyBorder="1" applyAlignment="1">
      <alignment horizontal="center" vertical="center" wrapText="1"/>
    </xf>
    <xf numFmtId="0" fontId="0" fillId="18" borderId="58" xfId="0" applyFill="1" applyBorder="1" applyAlignment="1">
      <alignment horizontal="center" vertical="center" wrapText="1"/>
    </xf>
    <xf numFmtId="0" fontId="0" fillId="0" borderId="62" xfId="0" applyBorder="1" applyAlignment="1">
      <alignment horizontal="center" vertical="center"/>
    </xf>
    <xf numFmtId="0" fontId="0" fillId="0" borderId="63" xfId="0" applyBorder="1" applyAlignment="1">
      <alignment horizontal="center" vertical="center"/>
    </xf>
    <xf numFmtId="0" fontId="0" fillId="15" borderId="57" xfId="0" applyFill="1" applyBorder="1" applyAlignment="1">
      <alignment horizontal="center" vertical="center" wrapText="1"/>
    </xf>
    <xf numFmtId="0" fontId="0" fillId="15" borderId="58" xfId="0" applyFill="1" applyBorder="1" applyAlignment="1">
      <alignment horizontal="center" vertical="center" wrapText="1"/>
    </xf>
    <xf numFmtId="0" fontId="0" fillId="0" borderId="36" xfId="0" applyBorder="1" applyAlignment="1">
      <alignment horizontal="center" vertical="center"/>
    </xf>
    <xf numFmtId="0" fontId="0" fillId="0" borderId="9" xfId="0" applyBorder="1" applyAlignment="1">
      <alignment horizontal="center" vertical="center"/>
    </xf>
    <xf numFmtId="0" fontId="0" fillId="0" borderId="34" xfId="0" applyBorder="1" applyAlignment="1">
      <alignment horizontal="center" vertical="center"/>
    </xf>
    <xf numFmtId="0" fontId="0" fillId="0" borderId="48" xfId="0" applyBorder="1" applyAlignment="1">
      <alignment horizontal="center" vertical="center"/>
    </xf>
    <xf numFmtId="0" fontId="0" fillId="0" borderId="54" xfId="0" applyBorder="1" applyAlignment="1">
      <alignment horizontal="center" vertical="center"/>
    </xf>
    <xf numFmtId="0" fontId="0" fillId="0" borderId="56" xfId="0" applyBorder="1" applyAlignment="1">
      <alignment horizontal="center" vertical="center"/>
    </xf>
    <xf numFmtId="0" fontId="0" fillId="0" borderId="64" xfId="0" applyBorder="1" applyAlignment="1">
      <alignment horizontal="center" vertical="center"/>
    </xf>
    <xf numFmtId="0" fontId="0" fillId="0" borderId="35" xfId="0" applyBorder="1" applyAlignment="1">
      <alignment horizontal="center" vertical="center"/>
    </xf>
    <xf numFmtId="0" fontId="0" fillId="0" borderId="49" xfId="0" applyBorder="1" applyAlignment="1">
      <alignment horizontal="center" vertical="center" wrapText="1"/>
    </xf>
    <xf numFmtId="0" fontId="0" fillId="0" borderId="37"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20" borderId="50" xfId="0" applyFill="1" applyBorder="1" applyAlignment="1">
      <alignment horizontal="center" vertical="center"/>
    </xf>
    <xf numFmtId="0" fontId="0" fillId="20" borderId="38" xfId="0" applyFill="1" applyBorder="1" applyAlignment="1">
      <alignment horizontal="center" vertical="center"/>
    </xf>
    <xf numFmtId="0" fontId="0" fillId="20" borderId="34" xfId="0" applyFill="1" applyBorder="1" applyAlignment="1">
      <alignment horizontal="center" wrapText="1"/>
    </xf>
    <xf numFmtId="0" fontId="0" fillId="20" borderId="33" xfId="0" applyFill="1" applyBorder="1" applyAlignment="1">
      <alignment horizontal="center" wrapText="1"/>
    </xf>
    <xf numFmtId="0" fontId="0" fillId="20" borderId="48" xfId="0" applyFill="1" applyBorder="1" applyAlignment="1">
      <alignment horizontal="center" wrapText="1"/>
    </xf>
    <xf numFmtId="0" fontId="0" fillId="0" borderId="40" xfId="0" applyBorder="1" applyAlignment="1">
      <alignment horizontal="center" vertical="center"/>
    </xf>
    <xf numFmtId="0" fontId="0" fillId="0" borderId="39" xfId="0" applyBorder="1" applyAlignment="1">
      <alignment horizontal="center" vertical="center"/>
    </xf>
    <xf numFmtId="0" fontId="0" fillId="0" borderId="47" xfId="0" applyBorder="1" applyAlignment="1">
      <alignment horizontal="center" vertical="center"/>
    </xf>
    <xf numFmtId="0" fontId="0" fillId="17" borderId="41" xfId="0" applyFill="1" applyBorder="1" applyAlignment="1">
      <alignment horizontal="center" vertical="center" wrapText="1"/>
    </xf>
    <xf numFmtId="0" fontId="0" fillId="17" borderId="42" xfId="0" applyFill="1" applyBorder="1" applyAlignment="1">
      <alignment horizontal="center" vertical="center" wrapText="1"/>
    </xf>
    <xf numFmtId="0" fontId="0" fillId="0" borderId="49" xfId="0" applyBorder="1" applyAlignment="1">
      <alignment horizontal="center" vertical="center"/>
    </xf>
    <xf numFmtId="0" fontId="0" fillId="0" borderId="37" xfId="0" applyBorder="1" applyAlignment="1">
      <alignment horizontal="center" vertical="center"/>
    </xf>
    <xf numFmtId="0" fontId="0" fillId="0" borderId="50" xfId="0" applyBorder="1" applyAlignment="1">
      <alignment horizontal="center" vertical="center"/>
    </xf>
    <xf numFmtId="0" fontId="0" fillId="0" borderId="38" xfId="0" applyBorder="1" applyAlignment="1">
      <alignment horizontal="center" vertical="center"/>
    </xf>
    <xf numFmtId="0" fontId="0" fillId="0" borderId="50" xfId="0" applyBorder="1" applyAlignment="1">
      <alignment horizontal="center" vertical="center" wrapText="1"/>
    </xf>
    <xf numFmtId="0" fontId="0" fillId="0" borderId="38" xfId="0" applyBorder="1" applyAlignment="1">
      <alignment horizontal="center" vertical="center" wrapText="1"/>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71" xfId="0" applyBorder="1" applyAlignment="1">
      <alignment horizontal="center" vertical="center"/>
    </xf>
    <xf numFmtId="0" fontId="0" fillId="0" borderId="72" xfId="0" applyBorder="1" applyAlignment="1">
      <alignment horizontal="center" vertical="center"/>
    </xf>
    <xf numFmtId="0" fontId="0" fillId="3" borderId="57" xfId="0" applyFill="1" applyBorder="1" applyAlignment="1">
      <alignment horizontal="center" vertical="center" wrapText="1"/>
    </xf>
    <xf numFmtId="0" fontId="0" fillId="3" borderId="58" xfId="0" applyFill="1" applyBorder="1" applyAlignment="1">
      <alignment horizontal="center" vertical="center" wrapText="1"/>
    </xf>
    <xf numFmtId="0" fontId="0" fillId="0" borderId="55" xfId="0" applyBorder="1" applyAlignment="1">
      <alignment horizontal="center" vertical="center"/>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2" fillId="0" borderId="10"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14" xfId="0" applyFont="1" applyBorder="1" applyAlignment="1">
      <alignment horizontal="center" vertical="center"/>
    </xf>
    <xf numFmtId="0" fontId="2" fillId="0" borderId="10" xfId="0" applyFont="1" applyBorder="1" applyAlignment="1">
      <alignment horizontal="center" vertical="center" textRotation="90"/>
    </xf>
    <xf numFmtId="0" fontId="2" fillId="0" borderId="14" xfId="0" applyFont="1" applyBorder="1" applyAlignment="1">
      <alignment horizontal="center" vertical="center" textRotation="90"/>
    </xf>
    <xf numFmtId="0" fontId="3" fillId="0" borderId="8" xfId="0" applyFont="1" applyBorder="1" applyAlignment="1">
      <alignment horizontal="center" vertical="center"/>
    </xf>
    <xf numFmtId="0" fontId="3" fillId="0" borderId="10" xfId="0" applyFont="1" applyBorder="1" applyAlignment="1">
      <alignment horizontal="center" vertical="center"/>
    </xf>
    <xf numFmtId="167" fontId="12" fillId="8" borderId="5" xfId="1" applyNumberFormat="1" applyFont="1" applyFill="1" applyBorder="1" applyAlignment="1">
      <alignment horizontal="center" vertical="center"/>
    </xf>
  </cellXfs>
  <cellStyles count="3">
    <cellStyle name="Moneda" xfId="2" builtinId="4"/>
    <cellStyle name="Normal" xfId="0" builtinId="0"/>
    <cellStyle name="Porcentaje" xfId="1" builtinId="5"/>
  </cellStyles>
  <dxfs count="10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
      <font>
        <color rgb="FF9C0006"/>
      </font>
      <fill>
        <patternFill>
          <bgColor rgb="FFFFC7CE"/>
        </patternFill>
      </fill>
    </dxf>
    <dxf>
      <fill>
        <patternFill>
          <bgColor theme="6" tint="0.59996337778862885"/>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EFICIENCIA REAL/</a:t>
            </a:r>
            <a:r>
              <a:rPr lang="es-CO" baseline="0"/>
              <a:t> EFICIENCIA ESPERADA</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percentStacked"/>
        <c:varyColors val="0"/>
        <c:ser>
          <c:idx val="0"/>
          <c:order val="0"/>
          <c:tx>
            <c:strRef>
              <c:f>EFICIENCIA_AUX_LOG!$K$5</c:f>
              <c:strCache>
                <c:ptCount val="1"/>
                <c:pt idx="0">
                  <c:v>NIVEL DE EFICIENCIA DE LOS COLABORADORES</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EFICIENCIA_AUX_LOG!$K$6:$K$63</c:f>
              <c:numCache>
                <c:formatCode>0.00%</c:formatCode>
                <c:ptCount val="58"/>
                <c:pt idx="1">
                  <c:v>0.35879629629629628</c:v>
                </c:pt>
                <c:pt idx="2">
                  <c:v>0.49468085106382981</c:v>
                </c:pt>
                <c:pt idx="3">
                  <c:v>0.39473684210526316</c:v>
                </c:pt>
                <c:pt idx="4">
                  <c:v>0.43055555555555552</c:v>
                </c:pt>
                <c:pt idx="5">
                  <c:v>0.42272727272727273</c:v>
                </c:pt>
                <c:pt idx="6">
                  <c:v>0.375</c:v>
                </c:pt>
                <c:pt idx="7">
                  <c:v>0.51666666666666672</c:v>
                </c:pt>
                <c:pt idx="8">
                  <c:v>0.38750000000000001</c:v>
                </c:pt>
                <c:pt idx="9">
                  <c:v>0.58124999999999993</c:v>
                </c:pt>
                <c:pt idx="10">
                  <c:v>0.5</c:v>
                </c:pt>
                <c:pt idx="11">
                  <c:v>0.46499999999999997</c:v>
                </c:pt>
                <c:pt idx="12">
                  <c:v>0.42272727272727273</c:v>
                </c:pt>
                <c:pt idx="13">
                  <c:v>0.33333333333333331</c:v>
                </c:pt>
                <c:pt idx="14">
                  <c:v>0.38750000000000001</c:v>
                </c:pt>
                <c:pt idx="15">
                  <c:v>0.96875</c:v>
                </c:pt>
                <c:pt idx="16">
                  <c:v>0.484375</c:v>
                </c:pt>
                <c:pt idx="17">
                  <c:v>0.34883720930232559</c:v>
                </c:pt>
                <c:pt idx="18">
                  <c:v>0.3</c:v>
                </c:pt>
                <c:pt idx="19">
                  <c:v>0.86111111111111105</c:v>
                </c:pt>
                <c:pt idx="20">
                  <c:v>0.44117647058823534</c:v>
                </c:pt>
                <c:pt idx="21">
                  <c:v>0.21929824561403508</c:v>
                </c:pt>
                <c:pt idx="22">
                  <c:v>0.484375</c:v>
                </c:pt>
                <c:pt idx="23">
                  <c:v>0.58124999999999993</c:v>
                </c:pt>
                <c:pt idx="24">
                  <c:v>0.39473684210526316</c:v>
                </c:pt>
                <c:pt idx="25">
                  <c:v>0.4151785714285714</c:v>
                </c:pt>
                <c:pt idx="26">
                  <c:v>0.59615384615384615</c:v>
                </c:pt>
                <c:pt idx="27">
                  <c:v>0.5</c:v>
                </c:pt>
                <c:pt idx="28">
                  <c:v>0.38750000000000001</c:v>
                </c:pt>
                <c:pt idx="29">
                  <c:v>0.37990196078431371</c:v>
                </c:pt>
                <c:pt idx="30">
                  <c:v>0.42272727272727273</c:v>
                </c:pt>
                <c:pt idx="31">
                  <c:v>0.28301886792452829</c:v>
                </c:pt>
                <c:pt idx="32">
                  <c:v>0.58124999999999993</c:v>
                </c:pt>
                <c:pt idx="33">
                  <c:v>0.51666666666666672</c:v>
                </c:pt>
                <c:pt idx="34">
                  <c:v>0.31914893617021273</c:v>
                </c:pt>
                <c:pt idx="35">
                  <c:v>0.36556603773584906</c:v>
                </c:pt>
                <c:pt idx="36">
                  <c:v>0.86111111111111116</c:v>
                </c:pt>
                <c:pt idx="37">
                  <c:v>0.484375</c:v>
                </c:pt>
                <c:pt idx="38">
                  <c:v>0.32608695652173908</c:v>
                </c:pt>
                <c:pt idx="39">
                  <c:v>0.59311224489795922</c:v>
                </c:pt>
                <c:pt idx="40">
                  <c:v>0.63179347826086951</c:v>
                </c:pt>
                <c:pt idx="42">
                  <c:v>0.38750000000000001</c:v>
                </c:pt>
                <c:pt idx="43">
                  <c:v>0.50986842105263153</c:v>
                </c:pt>
                <c:pt idx="44">
                  <c:v>0.52083333333333326</c:v>
                </c:pt>
                <c:pt idx="45">
                  <c:v>0.52840909090909094</c:v>
                </c:pt>
                <c:pt idx="46">
                  <c:v>0.56985294117647056</c:v>
                </c:pt>
                <c:pt idx="47">
                  <c:v>0.3125</c:v>
                </c:pt>
                <c:pt idx="48">
                  <c:v>0.484375</c:v>
                </c:pt>
                <c:pt idx="49">
                  <c:v>0.78547297297297303</c:v>
                </c:pt>
                <c:pt idx="50">
                  <c:v>0.47256097560975607</c:v>
                </c:pt>
                <c:pt idx="51">
                  <c:v>0.4151785714285714</c:v>
                </c:pt>
                <c:pt idx="52">
                  <c:v>0.46499999999999997</c:v>
                </c:pt>
                <c:pt idx="53">
                  <c:v>0.46499999999999997</c:v>
                </c:pt>
                <c:pt idx="54">
                  <c:v>0.50543478260869557</c:v>
                </c:pt>
                <c:pt idx="56">
                  <c:v>0.46499999999999997</c:v>
                </c:pt>
                <c:pt idx="57">
                  <c:v>0.56707317073170727</c:v>
                </c:pt>
              </c:numCache>
            </c:numRef>
          </c:val>
          <c:smooth val="0"/>
          <c:extLst>
            <c:ext xmlns:c16="http://schemas.microsoft.com/office/drawing/2014/chart" uri="{C3380CC4-5D6E-409C-BE32-E72D297353CC}">
              <c16:uniqueId val="{00000000-C182-43E8-8AE6-3A2D5DFF81DD}"/>
            </c:ext>
          </c:extLst>
        </c:ser>
        <c:ser>
          <c:idx val="1"/>
          <c:order val="1"/>
          <c:tx>
            <c:strRef>
              <c:f>EFICIENCIA_AUX_LOG!$L$6</c:f>
              <c:strCache>
                <c:ptCount val="1"/>
                <c:pt idx="0">
                  <c:v>EFICIENCIA ESPERADA</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EFICIENCIA_AUX_LOG!$L$7:$L$66</c:f>
              <c:numCache>
                <c:formatCode>0%</c:formatCode>
                <c:ptCount val="60"/>
                <c:pt idx="0">
                  <c:v>0.8</c:v>
                </c:pt>
                <c:pt idx="1">
                  <c:v>0.8</c:v>
                </c:pt>
                <c:pt idx="2">
                  <c:v>0.8</c:v>
                </c:pt>
                <c:pt idx="3">
                  <c:v>0.8</c:v>
                </c:pt>
                <c:pt idx="4">
                  <c:v>0.8</c:v>
                </c:pt>
                <c:pt idx="5">
                  <c:v>0.8</c:v>
                </c:pt>
                <c:pt idx="6">
                  <c:v>0.8</c:v>
                </c:pt>
                <c:pt idx="7">
                  <c:v>0.8</c:v>
                </c:pt>
                <c:pt idx="8">
                  <c:v>0.8</c:v>
                </c:pt>
                <c:pt idx="9">
                  <c:v>0.8</c:v>
                </c:pt>
                <c:pt idx="10">
                  <c:v>0.8</c:v>
                </c:pt>
                <c:pt idx="11">
                  <c:v>0.8</c:v>
                </c:pt>
                <c:pt idx="12">
                  <c:v>0.8</c:v>
                </c:pt>
                <c:pt idx="13">
                  <c:v>0.8</c:v>
                </c:pt>
                <c:pt idx="14">
                  <c:v>0.8</c:v>
                </c:pt>
                <c:pt idx="15">
                  <c:v>0.8</c:v>
                </c:pt>
                <c:pt idx="16">
                  <c:v>0.8</c:v>
                </c:pt>
                <c:pt idx="17">
                  <c:v>0.8</c:v>
                </c:pt>
                <c:pt idx="18">
                  <c:v>0.8</c:v>
                </c:pt>
                <c:pt idx="19">
                  <c:v>0.8</c:v>
                </c:pt>
                <c:pt idx="20">
                  <c:v>0.8</c:v>
                </c:pt>
                <c:pt idx="21">
                  <c:v>0.8</c:v>
                </c:pt>
                <c:pt idx="22">
                  <c:v>0.8</c:v>
                </c:pt>
                <c:pt idx="23">
                  <c:v>0.8</c:v>
                </c:pt>
                <c:pt idx="24">
                  <c:v>0.8</c:v>
                </c:pt>
                <c:pt idx="25">
                  <c:v>0.8</c:v>
                </c:pt>
                <c:pt idx="26">
                  <c:v>0.8</c:v>
                </c:pt>
                <c:pt idx="27">
                  <c:v>0.8</c:v>
                </c:pt>
                <c:pt idx="28">
                  <c:v>0.8</c:v>
                </c:pt>
                <c:pt idx="29">
                  <c:v>0.8</c:v>
                </c:pt>
                <c:pt idx="30">
                  <c:v>0.8</c:v>
                </c:pt>
                <c:pt idx="31">
                  <c:v>0.8</c:v>
                </c:pt>
                <c:pt idx="32">
                  <c:v>0.8</c:v>
                </c:pt>
                <c:pt idx="33">
                  <c:v>0.8</c:v>
                </c:pt>
                <c:pt idx="34">
                  <c:v>0.8</c:v>
                </c:pt>
                <c:pt idx="35">
                  <c:v>0.8</c:v>
                </c:pt>
                <c:pt idx="36">
                  <c:v>0.8</c:v>
                </c:pt>
                <c:pt idx="37">
                  <c:v>0.8</c:v>
                </c:pt>
                <c:pt idx="38">
                  <c:v>0.8</c:v>
                </c:pt>
                <c:pt idx="39">
                  <c:v>0.8</c:v>
                </c:pt>
                <c:pt idx="40">
                  <c:v>0.8</c:v>
                </c:pt>
                <c:pt idx="41">
                  <c:v>0.8</c:v>
                </c:pt>
                <c:pt idx="42">
                  <c:v>0.8</c:v>
                </c:pt>
                <c:pt idx="43">
                  <c:v>0.8</c:v>
                </c:pt>
                <c:pt idx="44">
                  <c:v>0.8</c:v>
                </c:pt>
                <c:pt idx="45">
                  <c:v>0.8</c:v>
                </c:pt>
                <c:pt idx="46">
                  <c:v>0.8</c:v>
                </c:pt>
                <c:pt idx="47">
                  <c:v>0.8</c:v>
                </c:pt>
                <c:pt idx="48">
                  <c:v>0.8</c:v>
                </c:pt>
                <c:pt idx="49">
                  <c:v>0.8</c:v>
                </c:pt>
                <c:pt idx="50">
                  <c:v>0.8</c:v>
                </c:pt>
                <c:pt idx="51">
                  <c:v>0.8</c:v>
                </c:pt>
                <c:pt idx="52">
                  <c:v>0.8</c:v>
                </c:pt>
                <c:pt idx="53">
                  <c:v>0.8</c:v>
                </c:pt>
                <c:pt idx="54">
                  <c:v>0.8</c:v>
                </c:pt>
                <c:pt idx="55">
                  <c:v>0.8</c:v>
                </c:pt>
                <c:pt idx="56">
                  <c:v>0.8</c:v>
                </c:pt>
                <c:pt idx="57">
                  <c:v>0.8</c:v>
                </c:pt>
                <c:pt idx="58">
                  <c:v>0.8</c:v>
                </c:pt>
                <c:pt idx="59">
                  <c:v>0.8</c:v>
                </c:pt>
              </c:numCache>
            </c:numRef>
          </c:val>
          <c:smooth val="0"/>
          <c:extLst>
            <c:ext xmlns:c16="http://schemas.microsoft.com/office/drawing/2014/chart" uri="{C3380CC4-5D6E-409C-BE32-E72D297353CC}">
              <c16:uniqueId val="{00000001-C182-43E8-8AE6-3A2D5DFF81DD}"/>
            </c:ext>
          </c:extLst>
        </c:ser>
        <c:dLbls>
          <c:showLegendKey val="0"/>
          <c:showVal val="0"/>
          <c:showCatName val="0"/>
          <c:showSerName val="0"/>
          <c:showPercent val="0"/>
          <c:showBubbleSize val="0"/>
        </c:dLbls>
        <c:marker val="1"/>
        <c:smooth val="0"/>
        <c:axId val="1157600880"/>
        <c:axId val="1157579664"/>
      </c:lineChart>
      <c:catAx>
        <c:axId val="11576008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57579664"/>
        <c:crosses val="autoZero"/>
        <c:auto val="1"/>
        <c:lblAlgn val="ctr"/>
        <c:lblOffset val="100"/>
        <c:noMultiLvlLbl val="0"/>
      </c:catAx>
      <c:valAx>
        <c:axId val="11575796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5760088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EFECTIVIDAD REAL/EFECTIVIDAD</a:t>
            </a:r>
            <a:r>
              <a:rPr lang="es-CO" baseline="0"/>
              <a:t> ESPERADA</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1"/>
          <c:order val="1"/>
          <c:tx>
            <c:strRef>
              <c:f>EFECTIVIDAD!$D$7</c:f>
              <c:strCache>
                <c:ptCount val="1"/>
                <c:pt idx="0">
                  <c:v>EFECTIVIDAD REAL ACTIVIDAD (1)</c:v>
                </c:pt>
              </c:strCache>
            </c:strRef>
          </c:tx>
          <c:spPr>
            <a:ln w="28575" cap="rnd">
              <a:solidFill>
                <a:schemeClr val="accent4">
                  <a:lumMod val="75000"/>
                </a:schemeClr>
              </a:solidFill>
              <a:round/>
            </a:ln>
            <a:effectLst/>
          </c:spPr>
          <c:marker>
            <c:symbol val="none"/>
          </c:marker>
          <c:cat>
            <c:numRef>
              <c:f>(EFECTIVIDAD!$B$8:$B$33,EFECTIVIDAD!$B$36:$B$48,EFECTIVIDAD!$B$50:$B$55)</c:f>
              <c:numCache>
                <c:formatCode>m/d/yyyy</c:formatCode>
                <c:ptCount val="45"/>
                <c:pt idx="1">
                  <c:v>45341</c:v>
                </c:pt>
                <c:pt idx="2">
                  <c:v>45342</c:v>
                </c:pt>
                <c:pt idx="3">
                  <c:v>45343</c:v>
                </c:pt>
                <c:pt idx="4">
                  <c:v>45344</c:v>
                </c:pt>
                <c:pt idx="5">
                  <c:v>45345</c:v>
                </c:pt>
                <c:pt idx="6">
                  <c:v>45346</c:v>
                </c:pt>
                <c:pt idx="7">
                  <c:v>45347</c:v>
                </c:pt>
                <c:pt idx="8">
                  <c:v>45348</c:v>
                </c:pt>
                <c:pt idx="9">
                  <c:v>45349</c:v>
                </c:pt>
                <c:pt idx="10">
                  <c:v>45350</c:v>
                </c:pt>
                <c:pt idx="11">
                  <c:v>45351</c:v>
                </c:pt>
                <c:pt idx="12">
                  <c:v>45352</c:v>
                </c:pt>
                <c:pt idx="13">
                  <c:v>45353</c:v>
                </c:pt>
                <c:pt idx="14">
                  <c:v>45354</c:v>
                </c:pt>
                <c:pt idx="15">
                  <c:v>45355</c:v>
                </c:pt>
                <c:pt idx="16">
                  <c:v>45356</c:v>
                </c:pt>
                <c:pt idx="17">
                  <c:v>45357</c:v>
                </c:pt>
                <c:pt idx="18">
                  <c:v>45358</c:v>
                </c:pt>
                <c:pt idx="19">
                  <c:v>45359</c:v>
                </c:pt>
                <c:pt idx="20">
                  <c:v>45360</c:v>
                </c:pt>
                <c:pt idx="21">
                  <c:v>45361</c:v>
                </c:pt>
                <c:pt idx="22">
                  <c:v>45362</c:v>
                </c:pt>
                <c:pt idx="23">
                  <c:v>45363</c:v>
                </c:pt>
                <c:pt idx="24">
                  <c:v>45364</c:v>
                </c:pt>
                <c:pt idx="25">
                  <c:v>45365</c:v>
                </c:pt>
                <c:pt idx="26">
                  <c:v>45367</c:v>
                </c:pt>
                <c:pt idx="27">
                  <c:v>45368</c:v>
                </c:pt>
                <c:pt idx="28">
                  <c:v>45369</c:v>
                </c:pt>
                <c:pt idx="29">
                  <c:v>45370</c:v>
                </c:pt>
                <c:pt idx="30">
                  <c:v>45371</c:v>
                </c:pt>
                <c:pt idx="31">
                  <c:v>45372</c:v>
                </c:pt>
                <c:pt idx="32">
                  <c:v>45373</c:v>
                </c:pt>
                <c:pt idx="33">
                  <c:v>45374</c:v>
                </c:pt>
                <c:pt idx="34">
                  <c:v>45375</c:v>
                </c:pt>
                <c:pt idx="35">
                  <c:v>45376</c:v>
                </c:pt>
                <c:pt idx="36">
                  <c:v>45377</c:v>
                </c:pt>
                <c:pt idx="37">
                  <c:v>45378</c:v>
                </c:pt>
                <c:pt idx="38">
                  <c:v>45379</c:v>
                </c:pt>
                <c:pt idx="39">
                  <c:v>45381</c:v>
                </c:pt>
                <c:pt idx="40">
                  <c:v>45382</c:v>
                </c:pt>
                <c:pt idx="41">
                  <c:v>45383</c:v>
                </c:pt>
                <c:pt idx="42">
                  <c:v>45384</c:v>
                </c:pt>
                <c:pt idx="43">
                  <c:v>45385</c:v>
                </c:pt>
                <c:pt idx="44">
                  <c:v>45386</c:v>
                </c:pt>
              </c:numCache>
            </c:numRef>
          </c:cat>
          <c:val>
            <c:numRef>
              <c:f>(EFECTIVIDAD!$D$8:$D$33,EFECTIVIDAD!$D$36:$D$48,EFECTIVIDAD!$D$50:$D$55)</c:f>
              <c:numCache>
                <c:formatCode>0%</c:formatCode>
                <c:ptCount val="45"/>
                <c:pt idx="1">
                  <c:v>0.59090909090909094</c:v>
                </c:pt>
                <c:pt idx="2">
                  <c:v>0.59090909090909094</c:v>
                </c:pt>
                <c:pt idx="3">
                  <c:v>0.72727272727272718</c:v>
                </c:pt>
                <c:pt idx="4">
                  <c:v>0.50000000000000011</c:v>
                </c:pt>
                <c:pt idx="5">
                  <c:v>0.63636363636363635</c:v>
                </c:pt>
                <c:pt idx="6">
                  <c:v>0.72727272727272718</c:v>
                </c:pt>
                <c:pt idx="7">
                  <c:v>0.81818181818181801</c:v>
                </c:pt>
                <c:pt idx="8">
                  <c:v>0.59090909090909094</c:v>
                </c:pt>
                <c:pt idx="9">
                  <c:v>0.56999999999999995</c:v>
                </c:pt>
                <c:pt idx="10">
                  <c:v>0.63636363636363635</c:v>
                </c:pt>
                <c:pt idx="11">
                  <c:v>0.54</c:v>
                </c:pt>
                <c:pt idx="12">
                  <c:v>0.45</c:v>
                </c:pt>
                <c:pt idx="13">
                  <c:v>0.45</c:v>
                </c:pt>
                <c:pt idx="14">
                  <c:v>0.7727272727272726</c:v>
                </c:pt>
                <c:pt idx="15">
                  <c:v>0.54545454545454553</c:v>
                </c:pt>
                <c:pt idx="16">
                  <c:v>0.63636363636363646</c:v>
                </c:pt>
                <c:pt idx="17">
                  <c:v>0.68181818181818177</c:v>
                </c:pt>
                <c:pt idx="18">
                  <c:v>0.59090909090909094</c:v>
                </c:pt>
                <c:pt idx="19">
                  <c:v>0.63636363636363635</c:v>
                </c:pt>
                <c:pt idx="20">
                  <c:v>0.54545454545454553</c:v>
                </c:pt>
                <c:pt idx="21">
                  <c:v>0.50000000000000011</c:v>
                </c:pt>
                <c:pt idx="22">
                  <c:v>0.59090909090909094</c:v>
                </c:pt>
                <c:pt idx="23">
                  <c:v>0.54545454545454553</c:v>
                </c:pt>
                <c:pt idx="24">
                  <c:v>0.63636363636363635</c:v>
                </c:pt>
                <c:pt idx="25">
                  <c:v>0.40909090909090917</c:v>
                </c:pt>
                <c:pt idx="26">
                  <c:v>0.67</c:v>
                </c:pt>
                <c:pt idx="27">
                  <c:v>0.63636363636363635</c:v>
                </c:pt>
                <c:pt idx="28">
                  <c:v>0.59090909090909094</c:v>
                </c:pt>
                <c:pt idx="29">
                  <c:v>0.45454545454545464</c:v>
                </c:pt>
                <c:pt idx="30">
                  <c:v>0.54545454545454553</c:v>
                </c:pt>
                <c:pt idx="31">
                  <c:v>0.59090909090909094</c:v>
                </c:pt>
                <c:pt idx="32">
                  <c:v>0.40909090909090917</c:v>
                </c:pt>
                <c:pt idx="33">
                  <c:v>0.63636363636363635</c:v>
                </c:pt>
                <c:pt idx="34">
                  <c:v>0.59090909090909094</c:v>
                </c:pt>
                <c:pt idx="35">
                  <c:v>0.7727272727272726</c:v>
                </c:pt>
                <c:pt idx="36">
                  <c:v>0.86363636363636342</c:v>
                </c:pt>
                <c:pt idx="37">
                  <c:v>0.77272727272727271</c:v>
                </c:pt>
                <c:pt idx="38">
                  <c:v>0.86363636363636342</c:v>
                </c:pt>
                <c:pt idx="39">
                  <c:v>0.8181818181818179</c:v>
                </c:pt>
                <c:pt idx="40">
                  <c:v>0.86363636363636331</c:v>
                </c:pt>
                <c:pt idx="41">
                  <c:v>0.7727272727272726</c:v>
                </c:pt>
                <c:pt idx="42">
                  <c:v>0.63636363636363635</c:v>
                </c:pt>
                <c:pt idx="43">
                  <c:v>0.59090909090909094</c:v>
                </c:pt>
                <c:pt idx="44">
                  <c:v>0.59090909090909094</c:v>
                </c:pt>
              </c:numCache>
            </c:numRef>
          </c:val>
          <c:smooth val="0"/>
          <c:extLst>
            <c:ext xmlns:c16="http://schemas.microsoft.com/office/drawing/2014/chart" uri="{C3380CC4-5D6E-409C-BE32-E72D297353CC}">
              <c16:uniqueId val="{00000000-5010-4534-B63A-7818F12AE3A5}"/>
            </c:ext>
          </c:extLst>
        </c:ser>
        <c:ser>
          <c:idx val="2"/>
          <c:order val="2"/>
          <c:tx>
            <c:strRef>
              <c:f>EFECTIVIDAD!$E$7</c:f>
              <c:strCache>
                <c:ptCount val="1"/>
                <c:pt idx="0">
                  <c:v>EFECTIVIDAD ESPERADA ACTIVIDADES</c:v>
                </c:pt>
              </c:strCache>
            </c:strRef>
          </c:tx>
          <c:spPr>
            <a:ln w="28575" cap="rnd">
              <a:solidFill>
                <a:srgbClr val="FF0000"/>
              </a:solidFill>
              <a:round/>
            </a:ln>
            <a:effectLst/>
          </c:spPr>
          <c:marker>
            <c:symbol val="none"/>
          </c:marker>
          <c:cat>
            <c:numRef>
              <c:f>(EFECTIVIDAD!$B$8:$B$33,EFECTIVIDAD!$B$36:$B$48,EFECTIVIDAD!$B$50:$B$55)</c:f>
              <c:numCache>
                <c:formatCode>m/d/yyyy</c:formatCode>
                <c:ptCount val="45"/>
                <c:pt idx="1">
                  <c:v>45341</c:v>
                </c:pt>
                <c:pt idx="2">
                  <c:v>45342</c:v>
                </c:pt>
                <c:pt idx="3">
                  <c:v>45343</c:v>
                </c:pt>
                <c:pt idx="4">
                  <c:v>45344</c:v>
                </c:pt>
                <c:pt idx="5">
                  <c:v>45345</c:v>
                </c:pt>
                <c:pt idx="6">
                  <c:v>45346</c:v>
                </c:pt>
                <c:pt idx="7">
                  <c:v>45347</c:v>
                </c:pt>
                <c:pt idx="8">
                  <c:v>45348</c:v>
                </c:pt>
                <c:pt idx="9">
                  <c:v>45349</c:v>
                </c:pt>
                <c:pt idx="10">
                  <c:v>45350</c:v>
                </c:pt>
                <c:pt idx="11">
                  <c:v>45351</c:v>
                </c:pt>
                <c:pt idx="12">
                  <c:v>45352</c:v>
                </c:pt>
                <c:pt idx="13">
                  <c:v>45353</c:v>
                </c:pt>
                <c:pt idx="14">
                  <c:v>45354</c:v>
                </c:pt>
                <c:pt idx="15">
                  <c:v>45355</c:v>
                </c:pt>
                <c:pt idx="16">
                  <c:v>45356</c:v>
                </c:pt>
                <c:pt idx="17">
                  <c:v>45357</c:v>
                </c:pt>
                <c:pt idx="18">
                  <c:v>45358</c:v>
                </c:pt>
                <c:pt idx="19">
                  <c:v>45359</c:v>
                </c:pt>
                <c:pt idx="20">
                  <c:v>45360</c:v>
                </c:pt>
                <c:pt idx="21">
                  <c:v>45361</c:v>
                </c:pt>
                <c:pt idx="22">
                  <c:v>45362</c:v>
                </c:pt>
                <c:pt idx="23">
                  <c:v>45363</c:v>
                </c:pt>
                <c:pt idx="24">
                  <c:v>45364</c:v>
                </c:pt>
                <c:pt idx="25">
                  <c:v>45365</c:v>
                </c:pt>
                <c:pt idx="26">
                  <c:v>45367</c:v>
                </c:pt>
                <c:pt idx="27">
                  <c:v>45368</c:v>
                </c:pt>
                <c:pt idx="28">
                  <c:v>45369</c:v>
                </c:pt>
                <c:pt idx="29">
                  <c:v>45370</c:v>
                </c:pt>
                <c:pt idx="30">
                  <c:v>45371</c:v>
                </c:pt>
                <c:pt idx="31">
                  <c:v>45372</c:v>
                </c:pt>
                <c:pt idx="32">
                  <c:v>45373</c:v>
                </c:pt>
                <c:pt idx="33">
                  <c:v>45374</c:v>
                </c:pt>
                <c:pt idx="34">
                  <c:v>45375</c:v>
                </c:pt>
                <c:pt idx="35">
                  <c:v>45376</c:v>
                </c:pt>
                <c:pt idx="36">
                  <c:v>45377</c:v>
                </c:pt>
                <c:pt idx="37">
                  <c:v>45378</c:v>
                </c:pt>
                <c:pt idx="38">
                  <c:v>45379</c:v>
                </c:pt>
                <c:pt idx="39">
                  <c:v>45381</c:v>
                </c:pt>
                <c:pt idx="40">
                  <c:v>45382</c:v>
                </c:pt>
                <c:pt idx="41">
                  <c:v>45383</c:v>
                </c:pt>
                <c:pt idx="42">
                  <c:v>45384</c:v>
                </c:pt>
                <c:pt idx="43">
                  <c:v>45385</c:v>
                </c:pt>
                <c:pt idx="44">
                  <c:v>45386</c:v>
                </c:pt>
              </c:numCache>
            </c:numRef>
          </c:cat>
          <c:val>
            <c:numRef>
              <c:f>(EFECTIVIDAD!$E$8:$E$33,EFECTIVIDAD!$E$36:$E$48,EFECTIVIDAD!$E$50:$E$55)</c:f>
              <c:numCache>
                <c:formatCode>0%</c:formatCode>
                <c:ptCount val="45"/>
                <c:pt idx="1">
                  <c:v>0.9</c:v>
                </c:pt>
                <c:pt idx="2">
                  <c:v>0.9</c:v>
                </c:pt>
                <c:pt idx="3">
                  <c:v>0.9</c:v>
                </c:pt>
                <c:pt idx="4">
                  <c:v>0.9</c:v>
                </c:pt>
                <c:pt idx="5">
                  <c:v>0.9</c:v>
                </c:pt>
                <c:pt idx="6">
                  <c:v>0.9</c:v>
                </c:pt>
                <c:pt idx="7">
                  <c:v>0.9</c:v>
                </c:pt>
                <c:pt idx="8">
                  <c:v>0.9</c:v>
                </c:pt>
                <c:pt idx="9">
                  <c:v>0.9</c:v>
                </c:pt>
                <c:pt idx="10">
                  <c:v>0.9</c:v>
                </c:pt>
                <c:pt idx="11">
                  <c:v>0.9</c:v>
                </c:pt>
                <c:pt idx="12">
                  <c:v>0.9</c:v>
                </c:pt>
                <c:pt idx="13">
                  <c:v>0.9</c:v>
                </c:pt>
                <c:pt idx="14">
                  <c:v>0.9</c:v>
                </c:pt>
                <c:pt idx="15">
                  <c:v>0.9</c:v>
                </c:pt>
                <c:pt idx="16">
                  <c:v>0.9</c:v>
                </c:pt>
                <c:pt idx="17">
                  <c:v>0.9</c:v>
                </c:pt>
                <c:pt idx="18">
                  <c:v>0.9</c:v>
                </c:pt>
                <c:pt idx="19">
                  <c:v>0.9</c:v>
                </c:pt>
                <c:pt idx="20">
                  <c:v>0.9</c:v>
                </c:pt>
                <c:pt idx="21">
                  <c:v>0.9</c:v>
                </c:pt>
                <c:pt idx="22">
                  <c:v>0.9</c:v>
                </c:pt>
                <c:pt idx="23">
                  <c:v>0.9</c:v>
                </c:pt>
                <c:pt idx="24">
                  <c:v>0.9</c:v>
                </c:pt>
                <c:pt idx="25">
                  <c:v>0.9</c:v>
                </c:pt>
                <c:pt idx="26">
                  <c:v>0.9</c:v>
                </c:pt>
                <c:pt idx="27">
                  <c:v>0.9</c:v>
                </c:pt>
                <c:pt idx="28">
                  <c:v>0.9</c:v>
                </c:pt>
                <c:pt idx="29">
                  <c:v>0.9</c:v>
                </c:pt>
                <c:pt idx="30">
                  <c:v>0.9</c:v>
                </c:pt>
                <c:pt idx="31">
                  <c:v>0.9</c:v>
                </c:pt>
                <c:pt idx="32">
                  <c:v>0.9</c:v>
                </c:pt>
                <c:pt idx="33">
                  <c:v>0.9</c:v>
                </c:pt>
                <c:pt idx="34">
                  <c:v>0.9</c:v>
                </c:pt>
                <c:pt idx="35">
                  <c:v>0.9</c:v>
                </c:pt>
                <c:pt idx="36">
                  <c:v>0.9</c:v>
                </c:pt>
                <c:pt idx="37">
                  <c:v>0.9</c:v>
                </c:pt>
                <c:pt idx="38">
                  <c:v>0.9</c:v>
                </c:pt>
                <c:pt idx="39">
                  <c:v>0.9</c:v>
                </c:pt>
                <c:pt idx="40">
                  <c:v>0.9</c:v>
                </c:pt>
                <c:pt idx="41">
                  <c:v>0.9</c:v>
                </c:pt>
                <c:pt idx="42">
                  <c:v>0.9</c:v>
                </c:pt>
                <c:pt idx="43">
                  <c:v>0.9</c:v>
                </c:pt>
                <c:pt idx="44">
                  <c:v>0.9</c:v>
                </c:pt>
              </c:numCache>
            </c:numRef>
          </c:val>
          <c:smooth val="0"/>
          <c:extLst>
            <c:ext xmlns:c16="http://schemas.microsoft.com/office/drawing/2014/chart" uri="{C3380CC4-5D6E-409C-BE32-E72D297353CC}">
              <c16:uniqueId val="{00000001-5010-4534-B63A-7818F12AE3A5}"/>
            </c:ext>
          </c:extLst>
        </c:ser>
        <c:ser>
          <c:idx val="3"/>
          <c:order val="3"/>
          <c:tx>
            <c:strRef>
              <c:f>EFECTIVIDAD!$F$7</c:f>
              <c:strCache>
                <c:ptCount val="1"/>
                <c:pt idx="0">
                  <c:v>EFECTIVIDAD REAL ACTIVIDAD 2</c:v>
                </c:pt>
              </c:strCache>
            </c:strRef>
          </c:tx>
          <c:spPr>
            <a:ln w="28575" cap="rnd">
              <a:solidFill>
                <a:srgbClr val="FFC000"/>
              </a:solidFill>
              <a:round/>
            </a:ln>
            <a:effectLst/>
          </c:spPr>
          <c:marker>
            <c:symbol val="none"/>
          </c:marker>
          <c:cat>
            <c:numRef>
              <c:f>(EFECTIVIDAD!$B$8:$B$33,EFECTIVIDAD!$B$36:$B$48,EFECTIVIDAD!$B$50:$B$55)</c:f>
              <c:numCache>
                <c:formatCode>m/d/yyyy</c:formatCode>
                <c:ptCount val="45"/>
                <c:pt idx="1">
                  <c:v>45341</c:v>
                </c:pt>
                <c:pt idx="2">
                  <c:v>45342</c:v>
                </c:pt>
                <c:pt idx="3">
                  <c:v>45343</c:v>
                </c:pt>
                <c:pt idx="4">
                  <c:v>45344</c:v>
                </c:pt>
                <c:pt idx="5">
                  <c:v>45345</c:v>
                </c:pt>
                <c:pt idx="6">
                  <c:v>45346</c:v>
                </c:pt>
                <c:pt idx="7">
                  <c:v>45347</c:v>
                </c:pt>
                <c:pt idx="8">
                  <c:v>45348</c:v>
                </c:pt>
                <c:pt idx="9">
                  <c:v>45349</c:v>
                </c:pt>
                <c:pt idx="10">
                  <c:v>45350</c:v>
                </c:pt>
                <c:pt idx="11">
                  <c:v>45351</c:v>
                </c:pt>
                <c:pt idx="12">
                  <c:v>45352</c:v>
                </c:pt>
                <c:pt idx="13">
                  <c:v>45353</c:v>
                </c:pt>
                <c:pt idx="14">
                  <c:v>45354</c:v>
                </c:pt>
                <c:pt idx="15">
                  <c:v>45355</c:v>
                </c:pt>
                <c:pt idx="16">
                  <c:v>45356</c:v>
                </c:pt>
                <c:pt idx="17">
                  <c:v>45357</c:v>
                </c:pt>
                <c:pt idx="18">
                  <c:v>45358</c:v>
                </c:pt>
                <c:pt idx="19">
                  <c:v>45359</c:v>
                </c:pt>
                <c:pt idx="20">
                  <c:v>45360</c:v>
                </c:pt>
                <c:pt idx="21">
                  <c:v>45361</c:v>
                </c:pt>
                <c:pt idx="22">
                  <c:v>45362</c:v>
                </c:pt>
                <c:pt idx="23">
                  <c:v>45363</c:v>
                </c:pt>
                <c:pt idx="24">
                  <c:v>45364</c:v>
                </c:pt>
                <c:pt idx="25">
                  <c:v>45365</c:v>
                </c:pt>
                <c:pt idx="26">
                  <c:v>45367</c:v>
                </c:pt>
                <c:pt idx="27">
                  <c:v>45368</c:v>
                </c:pt>
                <c:pt idx="28">
                  <c:v>45369</c:v>
                </c:pt>
                <c:pt idx="29">
                  <c:v>45370</c:v>
                </c:pt>
                <c:pt idx="30">
                  <c:v>45371</c:v>
                </c:pt>
                <c:pt idx="31">
                  <c:v>45372</c:v>
                </c:pt>
                <c:pt idx="32">
                  <c:v>45373</c:v>
                </c:pt>
                <c:pt idx="33">
                  <c:v>45374</c:v>
                </c:pt>
                <c:pt idx="34">
                  <c:v>45375</c:v>
                </c:pt>
                <c:pt idx="35">
                  <c:v>45376</c:v>
                </c:pt>
                <c:pt idx="36">
                  <c:v>45377</c:v>
                </c:pt>
                <c:pt idx="37">
                  <c:v>45378</c:v>
                </c:pt>
                <c:pt idx="38">
                  <c:v>45379</c:v>
                </c:pt>
                <c:pt idx="39">
                  <c:v>45381</c:v>
                </c:pt>
                <c:pt idx="40">
                  <c:v>45382</c:v>
                </c:pt>
                <c:pt idx="41">
                  <c:v>45383</c:v>
                </c:pt>
                <c:pt idx="42">
                  <c:v>45384</c:v>
                </c:pt>
                <c:pt idx="43">
                  <c:v>45385</c:v>
                </c:pt>
                <c:pt idx="44">
                  <c:v>45386</c:v>
                </c:pt>
              </c:numCache>
            </c:numRef>
          </c:cat>
          <c:val>
            <c:numRef>
              <c:f>(EFECTIVIDAD!$F$8:$F$33,EFECTIVIDAD!$F$36:$F$48,EFECTIVIDAD!$F$50:$F$55)</c:f>
              <c:numCache>
                <c:formatCode>0.00%</c:formatCode>
                <c:ptCount val="45"/>
                <c:pt idx="1">
                  <c:v>0.35879629629629628</c:v>
                </c:pt>
                <c:pt idx="2">
                  <c:v>0.49468085106382981</c:v>
                </c:pt>
                <c:pt idx="3">
                  <c:v>0.39473684210526316</c:v>
                </c:pt>
                <c:pt idx="4">
                  <c:v>0.43055555555555552</c:v>
                </c:pt>
                <c:pt idx="5">
                  <c:v>0.42272727272727273</c:v>
                </c:pt>
                <c:pt idx="6">
                  <c:v>0.375</c:v>
                </c:pt>
                <c:pt idx="7">
                  <c:v>0.51666666666666672</c:v>
                </c:pt>
                <c:pt idx="8">
                  <c:v>0.38750000000000001</c:v>
                </c:pt>
                <c:pt idx="9">
                  <c:v>0.58124999999999993</c:v>
                </c:pt>
                <c:pt idx="10">
                  <c:v>0.5</c:v>
                </c:pt>
                <c:pt idx="11">
                  <c:v>0.46499999999999997</c:v>
                </c:pt>
                <c:pt idx="12">
                  <c:v>0.42272727272727273</c:v>
                </c:pt>
                <c:pt idx="13">
                  <c:v>0.33333333333333331</c:v>
                </c:pt>
                <c:pt idx="14">
                  <c:v>0.38750000000000001</c:v>
                </c:pt>
                <c:pt idx="15">
                  <c:v>0.96875</c:v>
                </c:pt>
                <c:pt idx="16">
                  <c:v>0.484375</c:v>
                </c:pt>
                <c:pt idx="17">
                  <c:v>0.34883720930232559</c:v>
                </c:pt>
                <c:pt idx="18">
                  <c:v>0.3</c:v>
                </c:pt>
                <c:pt idx="19">
                  <c:v>0.86111111111111105</c:v>
                </c:pt>
                <c:pt idx="20">
                  <c:v>0.44117647058823534</c:v>
                </c:pt>
                <c:pt idx="21">
                  <c:v>0.21929824561403508</c:v>
                </c:pt>
                <c:pt idx="22">
                  <c:v>0.484375</c:v>
                </c:pt>
                <c:pt idx="23">
                  <c:v>0.58124999999999993</c:v>
                </c:pt>
                <c:pt idx="24">
                  <c:v>0.39473684210526316</c:v>
                </c:pt>
                <c:pt idx="25">
                  <c:v>0.4151785714285714</c:v>
                </c:pt>
                <c:pt idx="26">
                  <c:v>0.5</c:v>
                </c:pt>
                <c:pt idx="27">
                  <c:v>0.38750000000000001</c:v>
                </c:pt>
                <c:pt idx="28">
                  <c:v>0.37990196078431371</c:v>
                </c:pt>
                <c:pt idx="29">
                  <c:v>0.42272727272727273</c:v>
                </c:pt>
                <c:pt idx="30">
                  <c:v>0.28301886792452829</c:v>
                </c:pt>
                <c:pt idx="31">
                  <c:v>0.58124999999999993</c:v>
                </c:pt>
                <c:pt idx="32">
                  <c:v>0.51666666666666672</c:v>
                </c:pt>
                <c:pt idx="33">
                  <c:v>0.31914893617021273</c:v>
                </c:pt>
                <c:pt idx="34">
                  <c:v>0.36556603773584906</c:v>
                </c:pt>
                <c:pt idx="35">
                  <c:v>0.86111111111111116</c:v>
                </c:pt>
                <c:pt idx="36">
                  <c:v>0.484375</c:v>
                </c:pt>
                <c:pt idx="37">
                  <c:v>0.32608695652173908</c:v>
                </c:pt>
                <c:pt idx="38">
                  <c:v>0.59311224489795922</c:v>
                </c:pt>
                <c:pt idx="39">
                  <c:v>0.38750000000000001</c:v>
                </c:pt>
                <c:pt idx="40">
                  <c:v>0.50986842105263153</c:v>
                </c:pt>
                <c:pt idx="41" formatCode="0%">
                  <c:v>0.63636363636363635</c:v>
                </c:pt>
                <c:pt idx="42" formatCode="0%">
                  <c:v>0.7</c:v>
                </c:pt>
                <c:pt idx="43" formatCode="0%">
                  <c:v>0.59</c:v>
                </c:pt>
                <c:pt idx="44" formatCode="0%">
                  <c:v>0.67</c:v>
                </c:pt>
              </c:numCache>
            </c:numRef>
          </c:val>
          <c:smooth val="0"/>
          <c:extLst>
            <c:ext xmlns:c16="http://schemas.microsoft.com/office/drawing/2014/chart" uri="{C3380CC4-5D6E-409C-BE32-E72D297353CC}">
              <c16:uniqueId val="{00000002-5010-4534-B63A-7818F12AE3A5}"/>
            </c:ext>
          </c:extLst>
        </c:ser>
        <c:ser>
          <c:idx val="4"/>
          <c:order val="4"/>
          <c:tx>
            <c:strRef>
              <c:f>EFECTIVIDAD!$G$7</c:f>
              <c:strCache>
                <c:ptCount val="1"/>
                <c:pt idx="0">
                  <c:v>EFECTIVIDAD ESPERADA </c:v>
                </c:pt>
              </c:strCache>
            </c:strRef>
          </c:tx>
          <c:spPr>
            <a:ln w="28575" cap="rnd">
              <a:solidFill>
                <a:srgbClr val="00B050"/>
              </a:solidFill>
              <a:round/>
            </a:ln>
            <a:effectLst/>
          </c:spPr>
          <c:marker>
            <c:symbol val="none"/>
          </c:marker>
          <c:cat>
            <c:numRef>
              <c:f>(EFECTIVIDAD!$B$8:$B$33,EFECTIVIDAD!$B$36:$B$48,EFECTIVIDAD!$B$50:$B$55)</c:f>
              <c:numCache>
                <c:formatCode>m/d/yyyy</c:formatCode>
                <c:ptCount val="45"/>
                <c:pt idx="1">
                  <c:v>45341</c:v>
                </c:pt>
                <c:pt idx="2">
                  <c:v>45342</c:v>
                </c:pt>
                <c:pt idx="3">
                  <c:v>45343</c:v>
                </c:pt>
                <c:pt idx="4">
                  <c:v>45344</c:v>
                </c:pt>
                <c:pt idx="5">
                  <c:v>45345</c:v>
                </c:pt>
                <c:pt idx="6">
                  <c:v>45346</c:v>
                </c:pt>
                <c:pt idx="7">
                  <c:v>45347</c:v>
                </c:pt>
                <c:pt idx="8">
                  <c:v>45348</c:v>
                </c:pt>
                <c:pt idx="9">
                  <c:v>45349</c:v>
                </c:pt>
                <c:pt idx="10">
                  <c:v>45350</c:v>
                </c:pt>
                <c:pt idx="11">
                  <c:v>45351</c:v>
                </c:pt>
                <c:pt idx="12">
                  <c:v>45352</c:v>
                </c:pt>
                <c:pt idx="13">
                  <c:v>45353</c:v>
                </c:pt>
                <c:pt idx="14">
                  <c:v>45354</c:v>
                </c:pt>
                <c:pt idx="15">
                  <c:v>45355</c:v>
                </c:pt>
                <c:pt idx="16">
                  <c:v>45356</c:v>
                </c:pt>
                <c:pt idx="17">
                  <c:v>45357</c:v>
                </c:pt>
                <c:pt idx="18">
                  <c:v>45358</c:v>
                </c:pt>
                <c:pt idx="19">
                  <c:v>45359</c:v>
                </c:pt>
                <c:pt idx="20">
                  <c:v>45360</c:v>
                </c:pt>
                <c:pt idx="21">
                  <c:v>45361</c:v>
                </c:pt>
                <c:pt idx="22">
                  <c:v>45362</c:v>
                </c:pt>
                <c:pt idx="23">
                  <c:v>45363</c:v>
                </c:pt>
                <c:pt idx="24">
                  <c:v>45364</c:v>
                </c:pt>
                <c:pt idx="25">
                  <c:v>45365</c:v>
                </c:pt>
                <c:pt idx="26">
                  <c:v>45367</c:v>
                </c:pt>
                <c:pt idx="27">
                  <c:v>45368</c:v>
                </c:pt>
                <c:pt idx="28">
                  <c:v>45369</c:v>
                </c:pt>
                <c:pt idx="29">
                  <c:v>45370</c:v>
                </c:pt>
                <c:pt idx="30">
                  <c:v>45371</c:v>
                </c:pt>
                <c:pt idx="31">
                  <c:v>45372</c:v>
                </c:pt>
                <c:pt idx="32">
                  <c:v>45373</c:v>
                </c:pt>
                <c:pt idx="33">
                  <c:v>45374</c:v>
                </c:pt>
                <c:pt idx="34">
                  <c:v>45375</c:v>
                </c:pt>
                <c:pt idx="35">
                  <c:v>45376</c:v>
                </c:pt>
                <c:pt idx="36">
                  <c:v>45377</c:v>
                </c:pt>
                <c:pt idx="37">
                  <c:v>45378</c:v>
                </c:pt>
                <c:pt idx="38">
                  <c:v>45379</c:v>
                </c:pt>
                <c:pt idx="39">
                  <c:v>45381</c:v>
                </c:pt>
                <c:pt idx="40">
                  <c:v>45382</c:v>
                </c:pt>
                <c:pt idx="41">
                  <c:v>45383</c:v>
                </c:pt>
                <c:pt idx="42">
                  <c:v>45384</c:v>
                </c:pt>
                <c:pt idx="43">
                  <c:v>45385</c:v>
                </c:pt>
                <c:pt idx="44">
                  <c:v>45386</c:v>
                </c:pt>
              </c:numCache>
            </c:numRef>
          </c:cat>
          <c:val>
            <c:numRef>
              <c:f>(EFECTIVIDAD!$G$8:$G$33,EFECTIVIDAD!$G$36:$G$48,EFECTIVIDAD!$G$50:$G$55)</c:f>
              <c:numCache>
                <c:formatCode>0%</c:formatCode>
                <c:ptCount val="45"/>
                <c:pt idx="1">
                  <c:v>0.85</c:v>
                </c:pt>
                <c:pt idx="2">
                  <c:v>0.85</c:v>
                </c:pt>
                <c:pt idx="3">
                  <c:v>0.85</c:v>
                </c:pt>
                <c:pt idx="4">
                  <c:v>0.85</c:v>
                </c:pt>
                <c:pt idx="5">
                  <c:v>0.85</c:v>
                </c:pt>
                <c:pt idx="6">
                  <c:v>0.85</c:v>
                </c:pt>
                <c:pt idx="7">
                  <c:v>0.85</c:v>
                </c:pt>
                <c:pt idx="8">
                  <c:v>0.85</c:v>
                </c:pt>
                <c:pt idx="9">
                  <c:v>0.85</c:v>
                </c:pt>
                <c:pt idx="10">
                  <c:v>0.85</c:v>
                </c:pt>
                <c:pt idx="11">
                  <c:v>0.85</c:v>
                </c:pt>
                <c:pt idx="12">
                  <c:v>0.85</c:v>
                </c:pt>
                <c:pt idx="13">
                  <c:v>0.85</c:v>
                </c:pt>
                <c:pt idx="14">
                  <c:v>0.85</c:v>
                </c:pt>
                <c:pt idx="15">
                  <c:v>0.85</c:v>
                </c:pt>
                <c:pt idx="16">
                  <c:v>0.85</c:v>
                </c:pt>
                <c:pt idx="17">
                  <c:v>0.85</c:v>
                </c:pt>
                <c:pt idx="18">
                  <c:v>0.85</c:v>
                </c:pt>
                <c:pt idx="19">
                  <c:v>0.85</c:v>
                </c:pt>
                <c:pt idx="20">
                  <c:v>0.85</c:v>
                </c:pt>
                <c:pt idx="21">
                  <c:v>0.85</c:v>
                </c:pt>
                <c:pt idx="22">
                  <c:v>0.85</c:v>
                </c:pt>
                <c:pt idx="23">
                  <c:v>0.85</c:v>
                </c:pt>
                <c:pt idx="24">
                  <c:v>0.85</c:v>
                </c:pt>
                <c:pt idx="25">
                  <c:v>0.85</c:v>
                </c:pt>
                <c:pt idx="26">
                  <c:v>0.85</c:v>
                </c:pt>
                <c:pt idx="27">
                  <c:v>0.85</c:v>
                </c:pt>
                <c:pt idx="28">
                  <c:v>0.85</c:v>
                </c:pt>
                <c:pt idx="29">
                  <c:v>0.85</c:v>
                </c:pt>
                <c:pt idx="30">
                  <c:v>0.85</c:v>
                </c:pt>
                <c:pt idx="31">
                  <c:v>0.85</c:v>
                </c:pt>
                <c:pt idx="32">
                  <c:v>0.85</c:v>
                </c:pt>
                <c:pt idx="33">
                  <c:v>0.85</c:v>
                </c:pt>
                <c:pt idx="34">
                  <c:v>0.85</c:v>
                </c:pt>
                <c:pt idx="35">
                  <c:v>0.85</c:v>
                </c:pt>
                <c:pt idx="36">
                  <c:v>0.85</c:v>
                </c:pt>
                <c:pt idx="37">
                  <c:v>0.85</c:v>
                </c:pt>
                <c:pt idx="38">
                  <c:v>0.85</c:v>
                </c:pt>
                <c:pt idx="39">
                  <c:v>0.85</c:v>
                </c:pt>
                <c:pt idx="40">
                  <c:v>0.85</c:v>
                </c:pt>
                <c:pt idx="41">
                  <c:v>0.85</c:v>
                </c:pt>
                <c:pt idx="42">
                  <c:v>0.85</c:v>
                </c:pt>
                <c:pt idx="43">
                  <c:v>0.85</c:v>
                </c:pt>
                <c:pt idx="44">
                  <c:v>0.85</c:v>
                </c:pt>
              </c:numCache>
            </c:numRef>
          </c:val>
          <c:smooth val="0"/>
          <c:extLst>
            <c:ext xmlns:c16="http://schemas.microsoft.com/office/drawing/2014/chart" uri="{C3380CC4-5D6E-409C-BE32-E72D297353CC}">
              <c16:uniqueId val="{00000003-5010-4534-B63A-7818F12AE3A5}"/>
            </c:ext>
          </c:extLst>
        </c:ser>
        <c:dLbls>
          <c:showLegendKey val="0"/>
          <c:showVal val="0"/>
          <c:showCatName val="0"/>
          <c:showSerName val="0"/>
          <c:showPercent val="0"/>
          <c:showBubbleSize val="0"/>
        </c:dLbls>
        <c:smooth val="0"/>
        <c:axId val="1505217439"/>
        <c:axId val="1505218399"/>
        <c:extLst>
          <c:ext xmlns:c15="http://schemas.microsoft.com/office/drawing/2012/chart" uri="{02D57815-91ED-43cb-92C2-25804820EDAC}">
            <c15:filteredLineSeries>
              <c15:ser>
                <c:idx val="0"/>
                <c:order val="0"/>
                <c:tx>
                  <c:strRef>
                    <c:extLst>
                      <c:ext uri="{02D57815-91ED-43cb-92C2-25804820EDAC}">
                        <c15:formulaRef>
                          <c15:sqref>EFECTIVIDAD!$C$7</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(EFECTIVIDAD!$B$8:$B$33,EFECTIVIDAD!$B$36:$B$48,EFECTIVIDAD!$B$50:$B$55)</c15:sqref>
                        </c15:formulaRef>
                      </c:ext>
                    </c:extLst>
                    <c:numCache>
                      <c:formatCode>m/d/yyyy</c:formatCode>
                      <c:ptCount val="45"/>
                      <c:pt idx="1">
                        <c:v>45341</c:v>
                      </c:pt>
                      <c:pt idx="2">
                        <c:v>45342</c:v>
                      </c:pt>
                      <c:pt idx="3">
                        <c:v>45343</c:v>
                      </c:pt>
                      <c:pt idx="4">
                        <c:v>45344</c:v>
                      </c:pt>
                      <c:pt idx="5">
                        <c:v>45345</c:v>
                      </c:pt>
                      <c:pt idx="6">
                        <c:v>45346</c:v>
                      </c:pt>
                      <c:pt idx="7">
                        <c:v>45347</c:v>
                      </c:pt>
                      <c:pt idx="8">
                        <c:v>45348</c:v>
                      </c:pt>
                      <c:pt idx="9">
                        <c:v>45349</c:v>
                      </c:pt>
                      <c:pt idx="10">
                        <c:v>45350</c:v>
                      </c:pt>
                      <c:pt idx="11">
                        <c:v>45351</c:v>
                      </c:pt>
                      <c:pt idx="12">
                        <c:v>45352</c:v>
                      </c:pt>
                      <c:pt idx="13">
                        <c:v>45353</c:v>
                      </c:pt>
                      <c:pt idx="14">
                        <c:v>45354</c:v>
                      </c:pt>
                      <c:pt idx="15">
                        <c:v>45355</c:v>
                      </c:pt>
                      <c:pt idx="16">
                        <c:v>45356</c:v>
                      </c:pt>
                      <c:pt idx="17">
                        <c:v>45357</c:v>
                      </c:pt>
                      <c:pt idx="18">
                        <c:v>45358</c:v>
                      </c:pt>
                      <c:pt idx="19">
                        <c:v>45359</c:v>
                      </c:pt>
                      <c:pt idx="20">
                        <c:v>45360</c:v>
                      </c:pt>
                      <c:pt idx="21">
                        <c:v>45361</c:v>
                      </c:pt>
                      <c:pt idx="22">
                        <c:v>45362</c:v>
                      </c:pt>
                      <c:pt idx="23">
                        <c:v>45363</c:v>
                      </c:pt>
                      <c:pt idx="24">
                        <c:v>45364</c:v>
                      </c:pt>
                      <c:pt idx="25">
                        <c:v>45365</c:v>
                      </c:pt>
                      <c:pt idx="26">
                        <c:v>45367</c:v>
                      </c:pt>
                      <c:pt idx="27">
                        <c:v>45368</c:v>
                      </c:pt>
                      <c:pt idx="28">
                        <c:v>45369</c:v>
                      </c:pt>
                      <c:pt idx="29">
                        <c:v>45370</c:v>
                      </c:pt>
                      <c:pt idx="30">
                        <c:v>45371</c:v>
                      </c:pt>
                      <c:pt idx="31">
                        <c:v>45372</c:v>
                      </c:pt>
                      <c:pt idx="32">
                        <c:v>45373</c:v>
                      </c:pt>
                      <c:pt idx="33">
                        <c:v>45374</c:v>
                      </c:pt>
                      <c:pt idx="34">
                        <c:v>45375</c:v>
                      </c:pt>
                      <c:pt idx="35">
                        <c:v>45376</c:v>
                      </c:pt>
                      <c:pt idx="36">
                        <c:v>45377</c:v>
                      </c:pt>
                      <c:pt idx="37">
                        <c:v>45378</c:v>
                      </c:pt>
                      <c:pt idx="38">
                        <c:v>45379</c:v>
                      </c:pt>
                      <c:pt idx="39">
                        <c:v>45381</c:v>
                      </c:pt>
                      <c:pt idx="40">
                        <c:v>45382</c:v>
                      </c:pt>
                      <c:pt idx="41">
                        <c:v>45383</c:v>
                      </c:pt>
                      <c:pt idx="42">
                        <c:v>45384</c:v>
                      </c:pt>
                      <c:pt idx="43">
                        <c:v>45385</c:v>
                      </c:pt>
                      <c:pt idx="44">
                        <c:v>45386</c:v>
                      </c:pt>
                    </c:numCache>
                  </c:numRef>
                </c:cat>
                <c:val>
                  <c:numRef>
                    <c:extLst>
                      <c:ext uri="{02D57815-91ED-43cb-92C2-25804820EDAC}">
                        <c15:formulaRef>
                          <c15:sqref>(EFECTIVIDAD!$C$8:$C$33,EFECTIVIDAD!$C$36:$C$48,EFECTIVIDAD!$C$50:$C$55)</c15:sqref>
                        </c15:formulaRef>
                      </c:ext>
                    </c:extLst>
                    <c:numCache>
                      <c:formatCode>General</c:formatCode>
                      <c:ptCount val="45"/>
                    </c:numCache>
                  </c:numRef>
                </c:val>
                <c:smooth val="0"/>
                <c:extLst>
                  <c:ext xmlns:c16="http://schemas.microsoft.com/office/drawing/2014/chart" uri="{C3380CC4-5D6E-409C-BE32-E72D297353CC}">
                    <c16:uniqueId val="{00000004-5010-4534-B63A-7818F12AE3A5}"/>
                  </c:ext>
                </c:extLst>
              </c15:ser>
            </c15:filteredLineSeries>
          </c:ext>
        </c:extLst>
      </c:lineChart>
      <c:catAx>
        <c:axId val="150521743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5218399"/>
        <c:crosses val="autoZero"/>
        <c:auto val="0"/>
        <c:lblAlgn val="ctr"/>
        <c:lblOffset val="100"/>
        <c:noMultiLvlLbl val="0"/>
      </c:catAx>
      <c:valAx>
        <c:axId val="1505218399"/>
        <c:scaling>
          <c:orientation val="minMax"/>
          <c:max val="1"/>
          <c:min val="0.2"/>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5217439"/>
        <c:crosses val="autoZero"/>
        <c:crossBetween val="between"/>
      </c:valAx>
      <c:spPr>
        <a:noFill/>
        <a:ln>
          <a:noFill/>
        </a:ln>
        <a:effectLst/>
      </c:spPr>
    </c:plotArea>
    <c:legend>
      <c:legendPos val="b"/>
      <c:layout>
        <c:manualLayout>
          <c:xMode val="edge"/>
          <c:yMode val="edge"/>
          <c:x val="0.16802649029492769"/>
          <c:y val="0.86540629511571987"/>
          <c:w val="0.6639468865867646"/>
          <c:h val="0.1263606431123307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EFECTIVIDAD </a:t>
            </a:r>
            <a:r>
              <a:rPr lang="es-CO" baseline="0"/>
              <a:t>ESPERADA VS EFECTIVIDAD REAL</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EFECTIVIDAD!$D$7</c:f>
              <c:strCache>
                <c:ptCount val="1"/>
                <c:pt idx="0">
                  <c:v>EFECTIVIDAD REAL ACTIVIDAD (1)</c:v>
                </c:pt>
              </c:strCache>
            </c:strRef>
          </c:tx>
          <c:spPr>
            <a:solidFill>
              <a:schemeClr val="accent1"/>
            </a:solidFill>
            <a:ln>
              <a:noFill/>
            </a:ln>
            <a:effectLst/>
          </c:spPr>
          <c:invertIfNegative val="0"/>
          <c:val>
            <c:numRef>
              <c:f>EFECTIVIDAD!$D$9:$D$55</c:f>
              <c:numCache>
                <c:formatCode>0%</c:formatCode>
                <c:ptCount val="47"/>
                <c:pt idx="0">
                  <c:v>0.59090909090909094</c:v>
                </c:pt>
                <c:pt idx="1">
                  <c:v>0.59090909090909094</c:v>
                </c:pt>
                <c:pt idx="2">
                  <c:v>0.72727272727272718</c:v>
                </c:pt>
                <c:pt idx="3">
                  <c:v>0.50000000000000011</c:v>
                </c:pt>
                <c:pt idx="4">
                  <c:v>0.63636363636363635</c:v>
                </c:pt>
                <c:pt idx="5">
                  <c:v>0.72727272727272718</c:v>
                </c:pt>
                <c:pt idx="6">
                  <c:v>0.81818181818181801</c:v>
                </c:pt>
                <c:pt idx="7">
                  <c:v>0.59090909090909094</c:v>
                </c:pt>
                <c:pt idx="8">
                  <c:v>0.56999999999999995</c:v>
                </c:pt>
                <c:pt idx="9">
                  <c:v>0.63636363636363635</c:v>
                </c:pt>
                <c:pt idx="10">
                  <c:v>0.54</c:v>
                </c:pt>
                <c:pt idx="11">
                  <c:v>0.45</c:v>
                </c:pt>
                <c:pt idx="12">
                  <c:v>0.45</c:v>
                </c:pt>
                <c:pt idx="13">
                  <c:v>0.7727272727272726</c:v>
                </c:pt>
                <c:pt idx="14">
                  <c:v>0.54545454545454553</c:v>
                </c:pt>
                <c:pt idx="15">
                  <c:v>0.63636363636363646</c:v>
                </c:pt>
                <c:pt idx="16">
                  <c:v>0.68181818181818177</c:v>
                </c:pt>
                <c:pt idx="17">
                  <c:v>0.59090909090909094</c:v>
                </c:pt>
                <c:pt idx="18">
                  <c:v>0.63636363636363635</c:v>
                </c:pt>
                <c:pt idx="19">
                  <c:v>0.54545454545454553</c:v>
                </c:pt>
                <c:pt idx="20">
                  <c:v>0.50000000000000011</c:v>
                </c:pt>
                <c:pt idx="21">
                  <c:v>0.59090909090909094</c:v>
                </c:pt>
                <c:pt idx="22">
                  <c:v>0.54545454545454553</c:v>
                </c:pt>
                <c:pt idx="23">
                  <c:v>0.63636363636363635</c:v>
                </c:pt>
                <c:pt idx="24">
                  <c:v>0.40909090909090917</c:v>
                </c:pt>
                <c:pt idx="25" formatCode="0.00%">
                  <c:v>0</c:v>
                </c:pt>
                <c:pt idx="26" formatCode="0.00%">
                  <c:v>0</c:v>
                </c:pt>
                <c:pt idx="27">
                  <c:v>0.67</c:v>
                </c:pt>
                <c:pt idx="28">
                  <c:v>0.63636363636363635</c:v>
                </c:pt>
                <c:pt idx="29">
                  <c:v>0.59090909090909094</c:v>
                </c:pt>
                <c:pt idx="30">
                  <c:v>0.45454545454545464</c:v>
                </c:pt>
                <c:pt idx="31">
                  <c:v>0.54545454545454553</c:v>
                </c:pt>
                <c:pt idx="32">
                  <c:v>0.59090909090909094</c:v>
                </c:pt>
                <c:pt idx="33">
                  <c:v>0.40909090909090917</c:v>
                </c:pt>
                <c:pt idx="34">
                  <c:v>0.63636363636363635</c:v>
                </c:pt>
                <c:pt idx="35">
                  <c:v>0.59090909090909094</c:v>
                </c:pt>
                <c:pt idx="36">
                  <c:v>0.7727272727272726</c:v>
                </c:pt>
                <c:pt idx="37">
                  <c:v>0.86363636363636342</c:v>
                </c:pt>
                <c:pt idx="38">
                  <c:v>0.77272727272727271</c:v>
                </c:pt>
                <c:pt idx="39">
                  <c:v>0.86363636363636342</c:v>
                </c:pt>
                <c:pt idx="40">
                  <c:v>0</c:v>
                </c:pt>
                <c:pt idx="41">
                  <c:v>0.8181818181818179</c:v>
                </c:pt>
                <c:pt idx="42">
                  <c:v>0.86363636363636331</c:v>
                </c:pt>
                <c:pt idx="43">
                  <c:v>0.7727272727272726</c:v>
                </c:pt>
                <c:pt idx="44">
                  <c:v>0.63636363636363635</c:v>
                </c:pt>
                <c:pt idx="45">
                  <c:v>0.59090909090909094</c:v>
                </c:pt>
                <c:pt idx="46">
                  <c:v>0.59090909090909094</c:v>
                </c:pt>
              </c:numCache>
            </c:numRef>
          </c:val>
          <c:extLst>
            <c:ext xmlns:c16="http://schemas.microsoft.com/office/drawing/2014/chart" uri="{C3380CC4-5D6E-409C-BE32-E72D297353CC}">
              <c16:uniqueId val="{00000000-FDFD-4A21-B073-667379AF6F92}"/>
            </c:ext>
          </c:extLst>
        </c:ser>
        <c:ser>
          <c:idx val="1"/>
          <c:order val="1"/>
          <c:tx>
            <c:strRef>
              <c:f>EFECTIVIDAD!$E$7</c:f>
              <c:strCache>
                <c:ptCount val="1"/>
                <c:pt idx="0">
                  <c:v>EFECTIVIDAD ESPERADA ACTIVIDADES</c:v>
                </c:pt>
              </c:strCache>
            </c:strRef>
          </c:tx>
          <c:spPr>
            <a:solidFill>
              <a:schemeClr val="accent2"/>
            </a:solidFill>
            <a:ln>
              <a:noFill/>
            </a:ln>
            <a:effectLst/>
          </c:spPr>
          <c:invertIfNegative val="0"/>
          <c:val>
            <c:numRef>
              <c:f>EFECTIVIDAD!$E$9:$E$55</c:f>
              <c:numCache>
                <c:formatCode>0%</c:formatCode>
                <c:ptCount val="47"/>
                <c:pt idx="0">
                  <c:v>0.9</c:v>
                </c:pt>
                <c:pt idx="1">
                  <c:v>0.9</c:v>
                </c:pt>
                <c:pt idx="2">
                  <c:v>0.9</c:v>
                </c:pt>
                <c:pt idx="3">
                  <c:v>0.9</c:v>
                </c:pt>
                <c:pt idx="4">
                  <c:v>0.9</c:v>
                </c:pt>
                <c:pt idx="5">
                  <c:v>0.9</c:v>
                </c:pt>
                <c:pt idx="6">
                  <c:v>0.9</c:v>
                </c:pt>
                <c:pt idx="7">
                  <c:v>0.9</c:v>
                </c:pt>
                <c:pt idx="8">
                  <c:v>0.9</c:v>
                </c:pt>
                <c:pt idx="9">
                  <c:v>0.9</c:v>
                </c:pt>
                <c:pt idx="10">
                  <c:v>0.9</c:v>
                </c:pt>
                <c:pt idx="11">
                  <c:v>0.9</c:v>
                </c:pt>
                <c:pt idx="12">
                  <c:v>0.9</c:v>
                </c:pt>
                <c:pt idx="13">
                  <c:v>0.9</c:v>
                </c:pt>
                <c:pt idx="14">
                  <c:v>0.9</c:v>
                </c:pt>
                <c:pt idx="15">
                  <c:v>0.9</c:v>
                </c:pt>
                <c:pt idx="16">
                  <c:v>0.9</c:v>
                </c:pt>
                <c:pt idx="17">
                  <c:v>0.9</c:v>
                </c:pt>
                <c:pt idx="18">
                  <c:v>0.9</c:v>
                </c:pt>
                <c:pt idx="19">
                  <c:v>0.9</c:v>
                </c:pt>
                <c:pt idx="20">
                  <c:v>0.9</c:v>
                </c:pt>
                <c:pt idx="21">
                  <c:v>0.9</c:v>
                </c:pt>
                <c:pt idx="22">
                  <c:v>0.9</c:v>
                </c:pt>
                <c:pt idx="23">
                  <c:v>0.9</c:v>
                </c:pt>
                <c:pt idx="24">
                  <c:v>0.9</c:v>
                </c:pt>
                <c:pt idx="26" formatCode="0.00%">
                  <c:v>0</c:v>
                </c:pt>
                <c:pt idx="27">
                  <c:v>0.9</c:v>
                </c:pt>
                <c:pt idx="28">
                  <c:v>0.9</c:v>
                </c:pt>
                <c:pt idx="29">
                  <c:v>0.9</c:v>
                </c:pt>
                <c:pt idx="30">
                  <c:v>0.9</c:v>
                </c:pt>
                <c:pt idx="31">
                  <c:v>0.9</c:v>
                </c:pt>
                <c:pt idx="32">
                  <c:v>0.9</c:v>
                </c:pt>
                <c:pt idx="33">
                  <c:v>0.9</c:v>
                </c:pt>
                <c:pt idx="34">
                  <c:v>0.9</c:v>
                </c:pt>
                <c:pt idx="35">
                  <c:v>0.9</c:v>
                </c:pt>
                <c:pt idx="36">
                  <c:v>0.9</c:v>
                </c:pt>
                <c:pt idx="37">
                  <c:v>0.9</c:v>
                </c:pt>
                <c:pt idx="38">
                  <c:v>0.9</c:v>
                </c:pt>
                <c:pt idx="39">
                  <c:v>0.9</c:v>
                </c:pt>
                <c:pt idx="41">
                  <c:v>0.9</c:v>
                </c:pt>
                <c:pt idx="42">
                  <c:v>0.9</c:v>
                </c:pt>
                <c:pt idx="43">
                  <c:v>0.9</c:v>
                </c:pt>
                <c:pt idx="44">
                  <c:v>0.9</c:v>
                </c:pt>
                <c:pt idx="45">
                  <c:v>0.9</c:v>
                </c:pt>
                <c:pt idx="46">
                  <c:v>0.9</c:v>
                </c:pt>
              </c:numCache>
            </c:numRef>
          </c:val>
          <c:extLst>
            <c:ext xmlns:c16="http://schemas.microsoft.com/office/drawing/2014/chart" uri="{C3380CC4-5D6E-409C-BE32-E72D297353CC}">
              <c16:uniqueId val="{00000001-FDFD-4A21-B073-667379AF6F92}"/>
            </c:ext>
          </c:extLst>
        </c:ser>
        <c:ser>
          <c:idx val="2"/>
          <c:order val="2"/>
          <c:tx>
            <c:strRef>
              <c:f>EFECTIVIDAD!$F$7</c:f>
              <c:strCache>
                <c:ptCount val="1"/>
                <c:pt idx="0">
                  <c:v>EFECTIVIDAD REAL ACTIVIDAD 2</c:v>
                </c:pt>
              </c:strCache>
            </c:strRef>
          </c:tx>
          <c:spPr>
            <a:solidFill>
              <a:schemeClr val="accent3"/>
            </a:solidFill>
            <a:ln>
              <a:noFill/>
            </a:ln>
            <a:effectLst/>
          </c:spPr>
          <c:invertIfNegative val="0"/>
          <c:val>
            <c:numRef>
              <c:f>EFECTIVIDAD!$F$9:$F$55</c:f>
              <c:numCache>
                <c:formatCode>0.00%</c:formatCode>
                <c:ptCount val="47"/>
                <c:pt idx="0">
                  <c:v>0.35879629629629628</c:v>
                </c:pt>
                <c:pt idx="1">
                  <c:v>0.49468085106382981</c:v>
                </c:pt>
                <c:pt idx="2">
                  <c:v>0.39473684210526316</c:v>
                </c:pt>
                <c:pt idx="3">
                  <c:v>0.43055555555555552</c:v>
                </c:pt>
                <c:pt idx="4">
                  <c:v>0.42272727272727273</c:v>
                </c:pt>
                <c:pt idx="5">
                  <c:v>0.375</c:v>
                </c:pt>
                <c:pt idx="6">
                  <c:v>0.51666666666666672</c:v>
                </c:pt>
                <c:pt idx="7">
                  <c:v>0.38750000000000001</c:v>
                </c:pt>
                <c:pt idx="8">
                  <c:v>0.58124999999999993</c:v>
                </c:pt>
                <c:pt idx="9">
                  <c:v>0.5</c:v>
                </c:pt>
                <c:pt idx="10">
                  <c:v>0.46499999999999997</c:v>
                </c:pt>
                <c:pt idx="11">
                  <c:v>0.42272727272727273</c:v>
                </c:pt>
                <c:pt idx="12">
                  <c:v>0.33333333333333331</c:v>
                </c:pt>
                <c:pt idx="13">
                  <c:v>0.38750000000000001</c:v>
                </c:pt>
                <c:pt idx="14">
                  <c:v>0.96875</c:v>
                </c:pt>
                <c:pt idx="15">
                  <c:v>0.484375</c:v>
                </c:pt>
                <c:pt idx="16">
                  <c:v>0.34883720930232559</c:v>
                </c:pt>
                <c:pt idx="17">
                  <c:v>0.3</c:v>
                </c:pt>
                <c:pt idx="18">
                  <c:v>0.86111111111111105</c:v>
                </c:pt>
                <c:pt idx="19">
                  <c:v>0.44117647058823534</c:v>
                </c:pt>
                <c:pt idx="20">
                  <c:v>0.21929824561403508</c:v>
                </c:pt>
                <c:pt idx="21">
                  <c:v>0.484375</c:v>
                </c:pt>
                <c:pt idx="22">
                  <c:v>0.58124999999999993</c:v>
                </c:pt>
                <c:pt idx="23">
                  <c:v>0.39473684210526316</c:v>
                </c:pt>
                <c:pt idx="24">
                  <c:v>0.4151785714285714</c:v>
                </c:pt>
                <c:pt idx="26">
                  <c:v>0</c:v>
                </c:pt>
                <c:pt idx="27">
                  <c:v>0.5</c:v>
                </c:pt>
                <c:pt idx="28">
                  <c:v>0.38750000000000001</c:v>
                </c:pt>
                <c:pt idx="29">
                  <c:v>0.37990196078431371</c:v>
                </c:pt>
                <c:pt idx="30">
                  <c:v>0.42272727272727273</c:v>
                </c:pt>
                <c:pt idx="31">
                  <c:v>0.28301886792452829</c:v>
                </c:pt>
                <c:pt idx="32">
                  <c:v>0.58124999999999993</c:v>
                </c:pt>
                <c:pt idx="33">
                  <c:v>0.51666666666666672</c:v>
                </c:pt>
                <c:pt idx="34">
                  <c:v>0.31914893617021273</c:v>
                </c:pt>
                <c:pt idx="35">
                  <c:v>0.36556603773584906</c:v>
                </c:pt>
                <c:pt idx="36">
                  <c:v>0.86111111111111116</c:v>
                </c:pt>
                <c:pt idx="37">
                  <c:v>0.484375</c:v>
                </c:pt>
                <c:pt idx="38">
                  <c:v>0.32608695652173908</c:v>
                </c:pt>
                <c:pt idx="39">
                  <c:v>0.59311224489795922</c:v>
                </c:pt>
                <c:pt idx="41">
                  <c:v>0.38750000000000001</c:v>
                </c:pt>
                <c:pt idx="42">
                  <c:v>0.50986842105263153</c:v>
                </c:pt>
                <c:pt idx="43" formatCode="0%">
                  <c:v>0.63636363636363635</c:v>
                </c:pt>
                <c:pt idx="44" formatCode="0%">
                  <c:v>0.7</c:v>
                </c:pt>
                <c:pt idx="45" formatCode="0%">
                  <c:v>0.59</c:v>
                </c:pt>
                <c:pt idx="46" formatCode="0%">
                  <c:v>0.67</c:v>
                </c:pt>
              </c:numCache>
            </c:numRef>
          </c:val>
          <c:extLst>
            <c:ext xmlns:c16="http://schemas.microsoft.com/office/drawing/2014/chart" uri="{C3380CC4-5D6E-409C-BE32-E72D297353CC}">
              <c16:uniqueId val="{00000002-FDFD-4A21-B073-667379AF6F92}"/>
            </c:ext>
          </c:extLst>
        </c:ser>
        <c:ser>
          <c:idx val="3"/>
          <c:order val="3"/>
          <c:tx>
            <c:strRef>
              <c:f>EFECTIVIDAD!$G$7</c:f>
              <c:strCache>
                <c:ptCount val="1"/>
                <c:pt idx="0">
                  <c:v>EFECTIVIDAD ESPERADA </c:v>
                </c:pt>
              </c:strCache>
            </c:strRef>
          </c:tx>
          <c:spPr>
            <a:solidFill>
              <a:schemeClr val="accent4"/>
            </a:solidFill>
            <a:ln>
              <a:noFill/>
            </a:ln>
            <a:effectLst/>
          </c:spPr>
          <c:invertIfNegative val="0"/>
          <c:val>
            <c:numRef>
              <c:f>EFECTIVIDAD!$G$9:$G$55</c:f>
              <c:numCache>
                <c:formatCode>0%</c:formatCode>
                <c:ptCount val="47"/>
                <c:pt idx="0">
                  <c:v>0.85</c:v>
                </c:pt>
                <c:pt idx="1">
                  <c:v>0.85</c:v>
                </c:pt>
                <c:pt idx="2">
                  <c:v>0.85</c:v>
                </c:pt>
                <c:pt idx="3">
                  <c:v>0.85</c:v>
                </c:pt>
                <c:pt idx="4">
                  <c:v>0.85</c:v>
                </c:pt>
                <c:pt idx="5">
                  <c:v>0.85</c:v>
                </c:pt>
                <c:pt idx="6">
                  <c:v>0.85</c:v>
                </c:pt>
                <c:pt idx="7">
                  <c:v>0.85</c:v>
                </c:pt>
                <c:pt idx="8">
                  <c:v>0.85</c:v>
                </c:pt>
                <c:pt idx="9">
                  <c:v>0.85</c:v>
                </c:pt>
                <c:pt idx="10">
                  <c:v>0.85</c:v>
                </c:pt>
                <c:pt idx="11">
                  <c:v>0.85</c:v>
                </c:pt>
                <c:pt idx="12">
                  <c:v>0.85</c:v>
                </c:pt>
                <c:pt idx="13">
                  <c:v>0.85</c:v>
                </c:pt>
                <c:pt idx="14">
                  <c:v>0.85</c:v>
                </c:pt>
                <c:pt idx="15">
                  <c:v>0.85</c:v>
                </c:pt>
                <c:pt idx="16">
                  <c:v>0.85</c:v>
                </c:pt>
                <c:pt idx="17">
                  <c:v>0.85</c:v>
                </c:pt>
                <c:pt idx="18">
                  <c:v>0.85</c:v>
                </c:pt>
                <c:pt idx="19">
                  <c:v>0.85</c:v>
                </c:pt>
                <c:pt idx="20">
                  <c:v>0.85</c:v>
                </c:pt>
                <c:pt idx="21">
                  <c:v>0.85</c:v>
                </c:pt>
                <c:pt idx="22">
                  <c:v>0.85</c:v>
                </c:pt>
                <c:pt idx="23">
                  <c:v>0.85</c:v>
                </c:pt>
                <c:pt idx="24">
                  <c:v>0.85</c:v>
                </c:pt>
                <c:pt idx="26" formatCode="0.00%">
                  <c:v>0</c:v>
                </c:pt>
                <c:pt idx="27">
                  <c:v>0.85</c:v>
                </c:pt>
                <c:pt idx="28">
                  <c:v>0.85</c:v>
                </c:pt>
                <c:pt idx="29">
                  <c:v>0.85</c:v>
                </c:pt>
                <c:pt idx="30">
                  <c:v>0.85</c:v>
                </c:pt>
                <c:pt idx="31">
                  <c:v>0.85</c:v>
                </c:pt>
                <c:pt idx="32">
                  <c:v>0.85</c:v>
                </c:pt>
                <c:pt idx="33">
                  <c:v>0.85</c:v>
                </c:pt>
                <c:pt idx="34">
                  <c:v>0.85</c:v>
                </c:pt>
                <c:pt idx="35">
                  <c:v>0.85</c:v>
                </c:pt>
                <c:pt idx="36">
                  <c:v>0.85</c:v>
                </c:pt>
                <c:pt idx="37">
                  <c:v>0.85</c:v>
                </c:pt>
                <c:pt idx="38">
                  <c:v>0.85</c:v>
                </c:pt>
                <c:pt idx="39">
                  <c:v>0.85</c:v>
                </c:pt>
                <c:pt idx="41">
                  <c:v>0.85</c:v>
                </c:pt>
                <c:pt idx="42">
                  <c:v>0.85</c:v>
                </c:pt>
                <c:pt idx="43">
                  <c:v>0.85</c:v>
                </c:pt>
                <c:pt idx="44">
                  <c:v>0.85</c:v>
                </c:pt>
                <c:pt idx="45">
                  <c:v>0.85</c:v>
                </c:pt>
                <c:pt idx="46">
                  <c:v>0.85</c:v>
                </c:pt>
              </c:numCache>
            </c:numRef>
          </c:val>
          <c:extLst>
            <c:ext xmlns:c16="http://schemas.microsoft.com/office/drawing/2014/chart" uri="{C3380CC4-5D6E-409C-BE32-E72D297353CC}">
              <c16:uniqueId val="{00000003-FDFD-4A21-B073-667379AF6F92}"/>
            </c:ext>
          </c:extLst>
        </c:ser>
        <c:dLbls>
          <c:showLegendKey val="0"/>
          <c:showVal val="0"/>
          <c:showCatName val="0"/>
          <c:showSerName val="0"/>
          <c:showPercent val="0"/>
          <c:showBubbleSize val="0"/>
        </c:dLbls>
        <c:gapWidth val="219"/>
        <c:overlap val="-27"/>
        <c:axId val="1287637200"/>
        <c:axId val="1287628464"/>
      </c:barChart>
      <c:catAx>
        <c:axId val="1287637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7628464"/>
        <c:crosses val="autoZero"/>
        <c:auto val="1"/>
        <c:lblAlgn val="ctr"/>
        <c:lblOffset val="100"/>
        <c:noMultiLvlLbl val="0"/>
      </c:catAx>
      <c:valAx>
        <c:axId val="12876284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763720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INGRESOS</a:t>
            </a:r>
            <a:r>
              <a:rPr lang="es-CO" baseline="0"/>
              <a:t> MENSUALES COOMPRORIENTE</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4"/>
          <c:order val="4"/>
          <c:tx>
            <c:strRef>
              <c:f>DIAGRAMA_PARETO_ING.COOMPRORIEN!$Q$7</c:f>
              <c:strCache>
                <c:ptCount val="1"/>
                <c:pt idx="0">
                  <c:v>PORCENTAJE DE CADA UNO</c:v>
                </c:pt>
              </c:strCache>
            </c:strRef>
          </c:tx>
          <c:spPr>
            <a:solidFill>
              <a:schemeClr val="accent5"/>
            </a:solidFill>
            <a:ln>
              <a:noFill/>
            </a:ln>
            <a:effectLst/>
          </c:spPr>
          <c:invertIfNegative val="0"/>
          <c:cat>
            <c:strRef>
              <c:f>DIAGRAMA_PARETO_ING.COOMPRORIEN!$C$8:$C$12</c:f>
              <c:strCache>
                <c:ptCount val="5"/>
                <c:pt idx="1">
                  <c:v>PORTERIA</c:v>
                </c:pt>
                <c:pt idx="2">
                  <c:v>CUOTA DE SOTENIMIENTO</c:v>
                </c:pt>
                <c:pt idx="3">
                  <c:v>ARRENDAMIENTO </c:v>
                </c:pt>
                <c:pt idx="4">
                  <c:v>TOTAL</c:v>
                </c:pt>
              </c:strCache>
            </c:strRef>
          </c:cat>
          <c:val>
            <c:numRef>
              <c:f>DIAGRAMA_PARETO_ING.COOMPRORIEN!$Q$8:$Q$12</c:f>
              <c:numCache>
                <c:formatCode>0.00%</c:formatCode>
                <c:ptCount val="5"/>
                <c:pt idx="1">
                  <c:v>0.54151624548736466</c:v>
                </c:pt>
                <c:pt idx="2">
                  <c:v>0.27797833935018051</c:v>
                </c:pt>
                <c:pt idx="3">
                  <c:v>0.18050541516245489</c:v>
                </c:pt>
                <c:pt idx="4">
                  <c:v>0</c:v>
                </c:pt>
              </c:numCache>
            </c:numRef>
          </c:val>
          <c:extLst>
            <c:ext xmlns:c16="http://schemas.microsoft.com/office/drawing/2014/chart" uri="{C3380CC4-5D6E-409C-BE32-E72D297353CC}">
              <c16:uniqueId val="{00000004-5101-4F5C-98A8-05F62AEA6EDA}"/>
            </c:ext>
          </c:extLst>
        </c:ser>
        <c:dLbls>
          <c:showLegendKey val="0"/>
          <c:showVal val="0"/>
          <c:showCatName val="0"/>
          <c:showSerName val="0"/>
          <c:showPercent val="0"/>
          <c:showBubbleSize val="0"/>
        </c:dLbls>
        <c:gapWidth val="219"/>
        <c:overlap val="-27"/>
        <c:axId val="1301103296"/>
        <c:axId val="1301086016"/>
        <c:extLst>
          <c:ext xmlns:c15="http://schemas.microsoft.com/office/drawing/2012/chart" uri="{02D57815-91ED-43cb-92C2-25804820EDAC}">
            <c15:filteredBarSeries>
              <c15:ser>
                <c:idx val="0"/>
                <c:order val="0"/>
                <c:tx>
                  <c:strRef>
                    <c:extLst>
                      <c:ext uri="{02D57815-91ED-43cb-92C2-25804820EDAC}">
                        <c15:formulaRef>
                          <c15:sqref>DIAGRAMA_PARETO_ING.COOMPRORIEN!$D$7</c15:sqref>
                        </c15:formulaRef>
                      </c:ext>
                    </c:extLst>
                    <c:strCache>
                      <c:ptCount val="1"/>
                    </c:strCache>
                  </c:strRef>
                </c:tx>
                <c:spPr>
                  <a:solidFill>
                    <a:schemeClr val="accent1"/>
                  </a:solidFill>
                  <a:ln>
                    <a:noFill/>
                  </a:ln>
                  <a:effectLst/>
                </c:spPr>
                <c:invertIfNegative val="0"/>
                <c:cat>
                  <c:strRef>
                    <c:extLst>
                      <c:ex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c:ext uri="{02D57815-91ED-43cb-92C2-25804820EDAC}">
                        <c15:formulaRef>
                          <c15:sqref>DIAGRAMA_PARETO_ING.COOMPRORIEN!$D$8:$D$12</c15:sqref>
                        </c15:formulaRef>
                      </c:ext>
                    </c:extLst>
                    <c:numCache>
                      <c:formatCode>General</c:formatCode>
                      <c:ptCount val="5"/>
                    </c:numCache>
                  </c:numRef>
                </c:val>
                <c:extLst>
                  <c:ext xmlns:c16="http://schemas.microsoft.com/office/drawing/2014/chart" uri="{C3380CC4-5D6E-409C-BE32-E72D297353CC}">
                    <c16:uniqueId val="{00000000-5101-4F5C-98A8-05F62AEA6EDA}"/>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DIAGRAMA_PARETO_ING.COOMPRORIEN!$E$7</c15:sqref>
                        </c15:formulaRef>
                      </c:ext>
                    </c:extLst>
                    <c:strCache>
                      <c:ptCount val="1"/>
                    </c:strCache>
                  </c:strRef>
                </c:tx>
                <c:spPr>
                  <a:solidFill>
                    <a:schemeClr val="accent2"/>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DIAGRAMA_PARETO_ING.COOMPRORIEN!$E$8:$E$12</c15:sqref>
                        </c15:formulaRef>
                      </c:ext>
                    </c:extLst>
                    <c:numCache>
                      <c:formatCode>General</c:formatCode>
                      <c:ptCount val="5"/>
                    </c:numCache>
                  </c:numRef>
                </c:val>
                <c:extLst xmlns:c15="http://schemas.microsoft.com/office/drawing/2012/chart">
                  <c:ext xmlns:c16="http://schemas.microsoft.com/office/drawing/2014/chart" uri="{C3380CC4-5D6E-409C-BE32-E72D297353CC}">
                    <c16:uniqueId val="{00000001-5101-4F5C-98A8-05F62AEA6EDA}"/>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DIAGRAMA_PARETO_ING.COOMPRORIEN!$F$7</c15:sqref>
                        </c15:formulaRef>
                      </c:ext>
                    </c:extLst>
                    <c:strCache>
                      <c:ptCount val="1"/>
                    </c:strCache>
                  </c:strRef>
                </c:tx>
                <c:spPr>
                  <a:solidFill>
                    <a:schemeClr val="accent3"/>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DIAGRAMA_PARETO_ING.COOMPRORIEN!$F$8:$F$12</c15:sqref>
                        </c15:formulaRef>
                      </c:ext>
                    </c:extLst>
                    <c:numCache>
                      <c:formatCode>General</c:formatCode>
                      <c:ptCount val="5"/>
                    </c:numCache>
                  </c:numRef>
                </c:val>
                <c:extLst xmlns:c15="http://schemas.microsoft.com/office/drawing/2012/chart">
                  <c:ext xmlns:c16="http://schemas.microsoft.com/office/drawing/2014/chart" uri="{C3380CC4-5D6E-409C-BE32-E72D297353CC}">
                    <c16:uniqueId val="{00000002-5101-4F5C-98A8-05F62AEA6EDA}"/>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DIAGRAMA_PARETO_ING.COOMPRORIEN!$G$7</c15:sqref>
                        </c15:formulaRef>
                      </c:ext>
                    </c:extLst>
                    <c:strCache>
                      <c:ptCount val="1"/>
                    </c:strCache>
                  </c:strRef>
                </c:tx>
                <c:spPr>
                  <a:solidFill>
                    <a:schemeClr val="accent4"/>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DIAGRAMA_PARETO_ING.COOMPRORIEN!$G$8:$G$12</c15:sqref>
                        </c15:formulaRef>
                      </c:ext>
                    </c:extLst>
                    <c:numCache>
                      <c:formatCode>General</c:formatCode>
                      <c:ptCount val="5"/>
                    </c:numCache>
                  </c:numRef>
                </c:val>
                <c:extLst xmlns:c15="http://schemas.microsoft.com/office/drawing/2012/chart">
                  <c:ext xmlns:c16="http://schemas.microsoft.com/office/drawing/2014/chart" uri="{C3380CC4-5D6E-409C-BE32-E72D297353CC}">
                    <c16:uniqueId val="{00000003-5101-4F5C-98A8-05F62AEA6EDA}"/>
                  </c:ext>
                </c:extLst>
              </c15:ser>
            </c15:filteredBarSeries>
            <c15:filteredBarSeries>
              <c15:ser>
                <c:idx val="5"/>
                <c:order val="5"/>
                <c:tx>
                  <c:strRef>
                    <c:extLst xmlns:c15="http://schemas.microsoft.com/office/drawing/2012/chart">
                      <c:ext xmlns:c15="http://schemas.microsoft.com/office/drawing/2012/chart" uri="{02D57815-91ED-43cb-92C2-25804820EDAC}">
                        <c15:formulaRef>
                          <c15:sqref>DIAGRAMA_PARETO_ING.COOMPRORIEN!$R$7</c15:sqref>
                        </c15:formulaRef>
                      </c:ext>
                    </c:extLst>
                    <c:strCache>
                      <c:ptCount val="1"/>
                    </c:strCache>
                  </c:strRef>
                </c:tx>
                <c:spPr>
                  <a:solidFill>
                    <a:schemeClr val="accent6"/>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DIAGRAMA_PARETO_ING.COOMPRORIEN!$R$8:$R$12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5-5101-4F5C-98A8-05F62AEA6EDA}"/>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DIAGRAMA_PARETO_ING.COOMPRORIEN!$S$7</c15:sqref>
                        </c15:formulaRef>
                      </c:ext>
                    </c:extLst>
                    <c:strCache>
                      <c:ptCount val="1"/>
                    </c:strCache>
                  </c:strRef>
                </c:tx>
                <c:spPr>
                  <a:solidFill>
                    <a:schemeClr val="accent1">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DIAGRAMA_PARETO_ING.COOMPRORIEN!$S$8:$S$12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6-5101-4F5C-98A8-05F62AEA6EDA}"/>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DIAGRAMA_PARETO_ING.COOMPRORIEN!$T$7</c15:sqref>
                        </c15:formulaRef>
                      </c:ext>
                    </c:extLst>
                    <c:strCache>
                      <c:ptCount val="1"/>
                    </c:strCache>
                  </c:strRef>
                </c:tx>
                <c:spPr>
                  <a:solidFill>
                    <a:schemeClr val="accent2">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DIAGRAMA_PARETO_ING.COOMPRORIEN!$T$8:$T$12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7-5101-4F5C-98A8-05F62AEA6EDA}"/>
                  </c:ext>
                </c:extLst>
              </c15:ser>
            </c15:filteredBarSeries>
            <c15:filteredBarSeries>
              <c15:ser>
                <c:idx val="9"/>
                <c:order val="9"/>
                <c:tx>
                  <c:strRef>
                    <c:extLst xmlns:c15="http://schemas.microsoft.com/office/drawing/2012/chart">
                      <c:ext xmlns:c15="http://schemas.microsoft.com/office/drawing/2012/chart" uri="{02D57815-91ED-43cb-92C2-25804820EDAC}">
                        <c15:formulaRef>
                          <c15:sqref>DIAGRAMA_PARETO_ING.COOMPRORIEN!$V$7</c15:sqref>
                        </c15:formulaRef>
                      </c:ext>
                    </c:extLst>
                    <c:strCache>
                      <c:ptCount val="1"/>
                    </c:strCache>
                  </c:strRef>
                </c:tx>
                <c:spPr>
                  <a:solidFill>
                    <a:schemeClr val="accent4">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DIAGRAMA_PARETO_ING.COOMPRORIEN!$V$8:$V$12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9-5101-4F5C-98A8-05F62AEA6EDA}"/>
                  </c:ext>
                </c:extLst>
              </c15:ser>
            </c15:filteredBarSeries>
            <c15:filteredBarSeries>
              <c15:ser>
                <c:idx val="10"/>
                <c:order val="10"/>
                <c:tx>
                  <c:strRef>
                    <c:extLst xmlns:c15="http://schemas.microsoft.com/office/drawing/2012/chart">
                      <c:ext xmlns:c15="http://schemas.microsoft.com/office/drawing/2012/chart" uri="{02D57815-91ED-43cb-92C2-25804820EDAC}">
                        <c15:formulaRef>
                          <c15:sqref>DIAGRAMA_PARETO_ING.COOMPRORIEN!$W$7</c15:sqref>
                        </c15:formulaRef>
                      </c:ext>
                    </c:extLst>
                    <c:strCache>
                      <c:ptCount val="1"/>
                    </c:strCache>
                  </c:strRef>
                </c:tx>
                <c:spPr>
                  <a:solidFill>
                    <a:schemeClr val="accent5">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DIAGRAMA_PARETO_ING.COOMPRORIEN!$W$8:$W$12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A-5101-4F5C-98A8-05F62AEA6EDA}"/>
                  </c:ext>
                </c:extLst>
              </c15:ser>
            </c15:filteredBarSeries>
            <c15:filteredBarSeries>
              <c15:ser>
                <c:idx val="11"/>
                <c:order val="11"/>
                <c:tx>
                  <c:strRef>
                    <c:extLst xmlns:c15="http://schemas.microsoft.com/office/drawing/2012/chart">
                      <c:ext xmlns:c15="http://schemas.microsoft.com/office/drawing/2012/chart" uri="{02D57815-91ED-43cb-92C2-25804820EDAC}">
                        <c15:formulaRef>
                          <c15:sqref>DIAGRAMA_PARETO_ING.COOMPRORIEN!$X$7</c15:sqref>
                        </c15:formulaRef>
                      </c:ext>
                    </c:extLst>
                    <c:strCache>
                      <c:ptCount val="1"/>
                    </c:strCache>
                  </c:strRef>
                </c:tx>
                <c:spPr>
                  <a:solidFill>
                    <a:schemeClr val="accent6">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DIAGRAMA_PARETO_ING.COOMPRORIEN!$C$8:$C$12</c15:sqref>
                        </c15:formulaRef>
                      </c:ext>
                    </c:extLst>
                    <c:strCache>
                      <c:ptCount val="5"/>
                      <c:pt idx="1">
                        <c:v>PORTERIA</c:v>
                      </c:pt>
                      <c:pt idx="2">
                        <c:v>CUOTA DE SOTENIMIENTO</c:v>
                      </c:pt>
                      <c:pt idx="3">
                        <c:v>ARRENDAMIENTO </c:v>
                      </c:pt>
                      <c:pt idx="4">
                        <c:v>TOTAL</c:v>
                      </c:pt>
                    </c:strCache>
                  </c:strRef>
                </c:cat>
                <c:val>
                  <c:numRef>
                    <c:extLst xmlns:c15="http://schemas.microsoft.com/office/drawing/2012/chart">
                      <c:ext xmlns:c15="http://schemas.microsoft.com/office/drawing/2012/chart" uri="{02D57815-91ED-43cb-92C2-25804820EDAC}">
                        <c15:formulaRef>
                          <c15:sqref>DIAGRAMA_PARETO_ING.COOMPRORIEN!$X$8:$X$12</c15:sqref>
                        </c15:formulaRef>
                      </c:ext>
                    </c:extLst>
                    <c:numCache>
                      <c:formatCode>0.00%</c:formatCode>
                      <c:ptCount val="5"/>
                    </c:numCache>
                  </c:numRef>
                </c:val>
                <c:extLst xmlns:c15="http://schemas.microsoft.com/office/drawing/2012/chart">
                  <c:ext xmlns:c16="http://schemas.microsoft.com/office/drawing/2014/chart" uri="{C3380CC4-5D6E-409C-BE32-E72D297353CC}">
                    <c16:uniqueId val="{0000000B-5101-4F5C-98A8-05F62AEA6EDA}"/>
                  </c:ext>
                </c:extLst>
              </c15:ser>
            </c15:filteredBarSeries>
          </c:ext>
        </c:extLst>
      </c:barChart>
      <c:lineChart>
        <c:grouping val="stacked"/>
        <c:varyColors val="0"/>
        <c:ser>
          <c:idx val="8"/>
          <c:order val="8"/>
          <c:tx>
            <c:strRef>
              <c:f>DIAGRAMA_PARETO_ING.COOMPRORIEN!$U$7</c:f>
              <c:strCache>
                <c:ptCount val="1"/>
                <c:pt idx="0">
                  <c:v>P. ACUMULADO</c:v>
                </c:pt>
              </c:strCache>
            </c:strRef>
          </c:tx>
          <c:spPr>
            <a:ln w="28575" cap="rnd">
              <a:solidFill>
                <a:schemeClr val="accent3">
                  <a:lumMod val="60000"/>
                </a:schemeClr>
              </a:solidFill>
              <a:round/>
            </a:ln>
            <a:effectLst/>
          </c:spPr>
          <c:marker>
            <c:symbol val="none"/>
          </c:marker>
          <c:cat>
            <c:strRef>
              <c:f>DIAGRAMA_PARETO_ING.COOMPRORIEN!$C$8:$C$12</c:f>
              <c:strCache>
                <c:ptCount val="5"/>
                <c:pt idx="1">
                  <c:v>PORTERIA</c:v>
                </c:pt>
                <c:pt idx="2">
                  <c:v>CUOTA DE SOTENIMIENTO</c:v>
                </c:pt>
                <c:pt idx="3">
                  <c:v>ARRENDAMIENTO </c:v>
                </c:pt>
                <c:pt idx="4">
                  <c:v>TOTAL</c:v>
                </c:pt>
              </c:strCache>
            </c:strRef>
          </c:cat>
          <c:val>
            <c:numRef>
              <c:f>DIAGRAMA_PARETO_ING.COOMPRORIEN!$U$8:$U$12</c:f>
              <c:numCache>
                <c:formatCode>0.00%</c:formatCode>
                <c:ptCount val="5"/>
                <c:pt idx="1">
                  <c:v>0.54151624548736466</c:v>
                </c:pt>
                <c:pt idx="2">
                  <c:v>0.81949458483754523</c:v>
                </c:pt>
                <c:pt idx="3">
                  <c:v>1</c:v>
                </c:pt>
                <c:pt idx="4">
                  <c:v>1</c:v>
                </c:pt>
              </c:numCache>
            </c:numRef>
          </c:val>
          <c:smooth val="0"/>
          <c:extLst>
            <c:ext xmlns:c16="http://schemas.microsoft.com/office/drawing/2014/chart" uri="{C3380CC4-5D6E-409C-BE32-E72D297353CC}">
              <c16:uniqueId val="{00000008-5101-4F5C-98A8-05F62AEA6EDA}"/>
            </c:ext>
          </c:extLst>
        </c:ser>
        <c:dLbls>
          <c:showLegendKey val="0"/>
          <c:showVal val="0"/>
          <c:showCatName val="0"/>
          <c:showSerName val="0"/>
          <c:showPercent val="0"/>
          <c:showBubbleSize val="0"/>
        </c:dLbls>
        <c:marker val="1"/>
        <c:smooth val="0"/>
        <c:axId val="1301103296"/>
        <c:axId val="1301086016"/>
      </c:lineChart>
      <c:catAx>
        <c:axId val="1301103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01086016"/>
        <c:crosses val="autoZero"/>
        <c:auto val="1"/>
        <c:lblAlgn val="ctr"/>
        <c:lblOffset val="100"/>
        <c:noMultiLvlLbl val="0"/>
      </c:catAx>
      <c:valAx>
        <c:axId val="1301086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01103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TIEMPOS DE CARGUE Y DESCARGUE COOMPRORIENTE</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cat>
            <c:strRef>
              <c:f>PARETO_TIEMPOS_BAHIAS!$B$7:$F$15</c:f>
              <c:strCache>
                <c:ptCount val="9"/>
                <c:pt idx="0">
                  <c:v>CARGA ORIGINARIA DEL LLANO (PLATANO, YUCA, BANANO)</c:v>
                </c:pt>
                <c:pt idx="1">
                  <c:v>CARGA DE PRODUCTOS (CABEZONA, ZANAHORIA)</c:v>
                </c:pt>
                <c:pt idx="2">
                  <c:v>CARGA ORIGINARIA DE SANTANDER (MANDARINA, NARANJA, LIMON, ETC)</c:v>
                </c:pt>
                <c:pt idx="3">
                  <c:v>CARGA ORIGINARIA (TOMATE GUISO, MAZORCA)</c:v>
                </c:pt>
                <c:pt idx="4">
                  <c:v>CARGA ORIGINARIA DE BOYACÁ (MANZANA ANA, TOMATE DE ARBOL, PERA, ETC)</c:v>
                </c:pt>
                <c:pt idx="5">
                  <c:v>CARGA ORIGINARIA DE BOGOTÁ (IMPORTADOS)</c:v>
                </c:pt>
                <c:pt idx="6">
                  <c:v>CARGA ORIGINARIA DE ASEO</c:v>
                </c:pt>
                <c:pt idx="7">
                  <c:v>CARGA DE PRODUCTOS DELICADOS (FRESAS, MORAS, HORTALIZAS)</c:v>
                </c:pt>
                <c:pt idx="8">
                  <c:v>CARGA ORIGINARIA VARIA</c:v>
                </c:pt>
              </c:strCache>
            </c:strRef>
          </c:cat>
          <c:val>
            <c:numRef>
              <c:f>PARETO_TIEMPOS_BAHIAS!$C$7:$C$15</c:f>
              <c:numCache>
                <c:formatCode>General</c:formatCode>
                <c:ptCount val="9"/>
              </c:numCache>
            </c:numRef>
          </c:val>
          <c:extLst xmlns:c15="http://schemas.microsoft.com/office/drawing/2012/chart">
            <c:ext xmlns:c16="http://schemas.microsoft.com/office/drawing/2014/chart" uri="{C3380CC4-5D6E-409C-BE32-E72D297353CC}">
              <c16:uniqueId val="{00000002-D153-4886-85FE-6809010F2D5F}"/>
            </c:ext>
          </c:extLst>
        </c:ser>
        <c:ser>
          <c:idx val="1"/>
          <c:order val="1"/>
          <c:tx>
            <c:strRef>
              <c:f>PARETO_TIEMPOS_BAHIAS!$N$5</c:f>
              <c:strCache>
                <c:ptCount val="1"/>
                <c:pt idx="0">
                  <c:v>PORCENTAJE DE CADA UNO</c:v>
                </c:pt>
              </c:strCache>
            </c:strRef>
          </c:tx>
          <c:spPr>
            <a:solidFill>
              <a:schemeClr val="accent2"/>
            </a:solidFill>
            <a:ln>
              <a:noFill/>
            </a:ln>
            <a:effectLst/>
          </c:spPr>
          <c:invertIfNegative val="0"/>
          <c:val>
            <c:numRef>
              <c:f>(PARETO_TIEMPOS_BAHIAS!$N$7,PARETO_TIEMPOS_BAHIAS!$N$8,PARETO_TIEMPOS_BAHIAS!$N$9,PARETO_TIEMPOS_BAHIAS!$N$10,PARETO_TIEMPOS_BAHIAS!$N$11,PARETO_TIEMPOS_BAHIAS!$N$12,PARETO_TIEMPOS_BAHIAS!$N$13,PARETO_TIEMPOS_BAHIAS!$N$14,PARETO_TIEMPOS_BAHIAS!$N$15)</c:f>
              <c:numCache>
                <c:formatCode>0.00%</c:formatCode>
                <c:ptCount val="9"/>
                <c:pt idx="0">
                  <c:v>0.20238095238095238</c:v>
                </c:pt>
                <c:pt idx="1">
                  <c:v>0.17857142857142858</c:v>
                </c:pt>
                <c:pt idx="2">
                  <c:v>0.11904761904761904</c:v>
                </c:pt>
                <c:pt idx="3">
                  <c:v>0.11904761904761904</c:v>
                </c:pt>
                <c:pt idx="4">
                  <c:v>9.5238095238095233E-2</c:v>
                </c:pt>
                <c:pt idx="5">
                  <c:v>8.3333333333333329E-2</c:v>
                </c:pt>
                <c:pt idx="6">
                  <c:v>8.3333333333333329E-2</c:v>
                </c:pt>
                <c:pt idx="7">
                  <c:v>7.1428571428571425E-2</c:v>
                </c:pt>
                <c:pt idx="8">
                  <c:v>4.7619047619047616E-2</c:v>
                </c:pt>
              </c:numCache>
            </c:numRef>
          </c:val>
          <c:extLst>
            <c:ext xmlns:c16="http://schemas.microsoft.com/office/drawing/2014/chart" uri="{C3380CC4-5D6E-409C-BE32-E72D297353CC}">
              <c16:uniqueId val="{0000000E-D153-4886-85FE-6809010F2D5F}"/>
            </c:ext>
          </c:extLst>
        </c:ser>
        <c:dLbls>
          <c:showLegendKey val="0"/>
          <c:showVal val="0"/>
          <c:showCatName val="0"/>
          <c:showSerName val="0"/>
          <c:showPercent val="0"/>
          <c:showBubbleSize val="0"/>
        </c:dLbls>
        <c:gapWidth val="219"/>
        <c:overlap val="-27"/>
        <c:axId val="1301103296"/>
        <c:axId val="1301086016"/>
      </c:barChart>
      <c:lineChart>
        <c:grouping val="standard"/>
        <c:varyColors val="0"/>
        <c:ser>
          <c:idx val="2"/>
          <c:order val="2"/>
          <c:tx>
            <c:strRef>
              <c:f>PARETO_TIEMPOS_BAHIAS!$P$5</c:f>
              <c:strCache>
                <c:ptCount val="1"/>
                <c:pt idx="0">
                  <c:v>PORCENTAJE ACUMULADO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(PARETO_TIEMPOS_BAHIAS!$P$7,PARETO_TIEMPOS_BAHIAS!$P$8,PARETO_TIEMPOS_BAHIAS!$P$9,PARETO_TIEMPOS_BAHIAS!$P$10,PARETO_TIEMPOS_BAHIAS!$P$11,PARETO_TIEMPOS_BAHIAS!$P$12,PARETO_TIEMPOS_BAHIAS!$P$13,PARETO_TIEMPOS_BAHIAS!$P$14,PARETO_TIEMPOS_BAHIAS!$P$15)</c:f>
              <c:numCache>
                <c:formatCode>0.00%</c:formatCode>
                <c:ptCount val="9"/>
                <c:pt idx="0">
                  <c:v>0.20238095238095238</c:v>
                </c:pt>
                <c:pt idx="1">
                  <c:v>0.38095238095238093</c:v>
                </c:pt>
                <c:pt idx="2">
                  <c:v>0.5</c:v>
                </c:pt>
                <c:pt idx="3">
                  <c:v>0.61904761904761907</c:v>
                </c:pt>
                <c:pt idx="4">
                  <c:v>0.7142857142857143</c:v>
                </c:pt>
                <c:pt idx="5">
                  <c:v>0.79761904761904767</c:v>
                </c:pt>
                <c:pt idx="6">
                  <c:v>0.88095238095238104</c:v>
                </c:pt>
                <c:pt idx="7">
                  <c:v>0.95238095238095244</c:v>
                </c:pt>
                <c:pt idx="8">
                  <c:v>1</c:v>
                </c:pt>
              </c:numCache>
            </c:numRef>
          </c:val>
          <c:smooth val="0"/>
          <c:extLst>
            <c:ext xmlns:c16="http://schemas.microsoft.com/office/drawing/2014/chart" uri="{C3380CC4-5D6E-409C-BE32-E72D297353CC}">
              <c16:uniqueId val="{0000000F-D153-4886-85FE-6809010F2D5F}"/>
            </c:ext>
          </c:extLst>
        </c:ser>
        <c:dLbls>
          <c:showLegendKey val="0"/>
          <c:showVal val="0"/>
          <c:showCatName val="0"/>
          <c:showSerName val="0"/>
          <c:showPercent val="0"/>
          <c:showBubbleSize val="0"/>
        </c:dLbls>
        <c:marker val="1"/>
        <c:smooth val="0"/>
        <c:axId val="1301103296"/>
        <c:axId val="1301086016"/>
      </c:lineChart>
      <c:catAx>
        <c:axId val="1301103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01086016"/>
        <c:crosses val="autoZero"/>
        <c:auto val="1"/>
        <c:lblAlgn val="ctr"/>
        <c:lblOffset val="100"/>
        <c:noMultiLvlLbl val="0"/>
      </c:catAx>
      <c:valAx>
        <c:axId val="130108601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011032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20602</xdr:colOff>
      <xdr:row>1</xdr:row>
      <xdr:rowOff>33226</xdr:rowOff>
    </xdr:from>
    <xdr:to>
      <xdr:col>1</xdr:col>
      <xdr:colOff>952500</xdr:colOff>
      <xdr:row>4</xdr:row>
      <xdr:rowOff>166132</xdr:rowOff>
    </xdr:to>
    <xdr:pic>
      <xdr:nvPicPr>
        <xdr:cNvPr id="2" name="Imagen 1">
          <a:extLst>
            <a:ext uri="{FF2B5EF4-FFF2-40B4-BE49-F238E27FC236}">
              <a16:creationId xmlns:a16="http://schemas.microsoft.com/office/drawing/2014/main" id="{C234EBBC-1FC3-4B14-9A30-FC96F85F8F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twoCellAnchor>
  <xdr:oneCellAnchor>
    <xdr:from>
      <xdr:col>10</xdr:col>
      <xdr:colOff>1115977</xdr:colOff>
      <xdr:row>1</xdr:row>
      <xdr:rowOff>71978</xdr:rowOff>
    </xdr:from>
    <xdr:ext cx="1673962" cy="697761"/>
    <xdr:pic>
      <xdr:nvPicPr>
        <xdr:cNvPr id="3" name="Imagen 2">
          <a:extLst>
            <a:ext uri="{FF2B5EF4-FFF2-40B4-BE49-F238E27FC236}">
              <a16:creationId xmlns:a16="http://schemas.microsoft.com/office/drawing/2014/main" id="{E98BEA3B-B583-4200-9A76-37ED201534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53306" y="267697"/>
          <a:ext cx="1673962" cy="697761"/>
        </a:xfrm>
        <a:prstGeom prst="rect">
          <a:avLst/>
        </a:prstGeom>
        <a:noFill/>
        <a:ln>
          <a:noFill/>
        </a:ln>
      </xdr:spPr>
    </xdr:pic>
    <xdr:clientData/>
  </xdr:oneCellAnchor>
  <xdr:oneCellAnchor>
    <xdr:from>
      <xdr:col>23</xdr:col>
      <xdr:colOff>20602</xdr:colOff>
      <xdr:row>1</xdr:row>
      <xdr:rowOff>33226</xdr:rowOff>
    </xdr:from>
    <xdr:ext cx="1673962" cy="697761"/>
    <xdr:pic>
      <xdr:nvPicPr>
        <xdr:cNvPr id="4" name="Imagen 3">
          <a:extLst>
            <a:ext uri="{FF2B5EF4-FFF2-40B4-BE49-F238E27FC236}">
              <a16:creationId xmlns:a16="http://schemas.microsoft.com/office/drawing/2014/main" id="{0612B9DB-8B2E-4771-BFF9-D8C50501FC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35</xdr:col>
      <xdr:colOff>20602</xdr:colOff>
      <xdr:row>1</xdr:row>
      <xdr:rowOff>33226</xdr:rowOff>
    </xdr:from>
    <xdr:ext cx="1673962" cy="697761"/>
    <xdr:pic>
      <xdr:nvPicPr>
        <xdr:cNvPr id="5" name="Imagen 4">
          <a:extLst>
            <a:ext uri="{FF2B5EF4-FFF2-40B4-BE49-F238E27FC236}">
              <a16:creationId xmlns:a16="http://schemas.microsoft.com/office/drawing/2014/main" id="{7771AA3A-D191-4A74-A55D-3EE730EFEA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46</xdr:col>
      <xdr:colOff>20602</xdr:colOff>
      <xdr:row>1</xdr:row>
      <xdr:rowOff>33226</xdr:rowOff>
    </xdr:from>
    <xdr:ext cx="1673962" cy="697761"/>
    <xdr:pic>
      <xdr:nvPicPr>
        <xdr:cNvPr id="6" name="Imagen 5">
          <a:extLst>
            <a:ext uri="{FF2B5EF4-FFF2-40B4-BE49-F238E27FC236}">
              <a16:creationId xmlns:a16="http://schemas.microsoft.com/office/drawing/2014/main" id="{5F534B66-7D83-4E1D-8DF0-9D85C6EFF08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58</xdr:col>
      <xdr:colOff>20602</xdr:colOff>
      <xdr:row>1</xdr:row>
      <xdr:rowOff>33226</xdr:rowOff>
    </xdr:from>
    <xdr:ext cx="1673962" cy="697761"/>
    <xdr:pic>
      <xdr:nvPicPr>
        <xdr:cNvPr id="7" name="Imagen 6">
          <a:extLst>
            <a:ext uri="{FF2B5EF4-FFF2-40B4-BE49-F238E27FC236}">
              <a16:creationId xmlns:a16="http://schemas.microsoft.com/office/drawing/2014/main" id="{FB5C5B48-E3D9-427D-8A53-49C622A73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69</xdr:col>
      <xdr:colOff>20602</xdr:colOff>
      <xdr:row>1</xdr:row>
      <xdr:rowOff>33226</xdr:rowOff>
    </xdr:from>
    <xdr:ext cx="1673962" cy="697761"/>
    <xdr:pic>
      <xdr:nvPicPr>
        <xdr:cNvPr id="8" name="Imagen 7">
          <a:extLst>
            <a:ext uri="{FF2B5EF4-FFF2-40B4-BE49-F238E27FC236}">
              <a16:creationId xmlns:a16="http://schemas.microsoft.com/office/drawing/2014/main" id="{86778251-33C2-4CE8-B7C5-3B80F65A62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80</xdr:col>
      <xdr:colOff>20602</xdr:colOff>
      <xdr:row>1</xdr:row>
      <xdr:rowOff>33226</xdr:rowOff>
    </xdr:from>
    <xdr:ext cx="1673962" cy="697761"/>
    <xdr:pic>
      <xdr:nvPicPr>
        <xdr:cNvPr id="9" name="Imagen 8">
          <a:extLst>
            <a:ext uri="{FF2B5EF4-FFF2-40B4-BE49-F238E27FC236}">
              <a16:creationId xmlns:a16="http://schemas.microsoft.com/office/drawing/2014/main" id="{5D624649-B65C-4852-A2A7-E50E14D992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91</xdr:col>
      <xdr:colOff>20602</xdr:colOff>
      <xdr:row>1</xdr:row>
      <xdr:rowOff>33226</xdr:rowOff>
    </xdr:from>
    <xdr:ext cx="1673962" cy="697761"/>
    <xdr:pic>
      <xdr:nvPicPr>
        <xdr:cNvPr id="10" name="Imagen 9">
          <a:extLst>
            <a:ext uri="{FF2B5EF4-FFF2-40B4-BE49-F238E27FC236}">
              <a16:creationId xmlns:a16="http://schemas.microsoft.com/office/drawing/2014/main" id="{D4AD719D-DD96-4916-A153-FD338826CC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102</xdr:col>
      <xdr:colOff>20602</xdr:colOff>
      <xdr:row>1</xdr:row>
      <xdr:rowOff>33226</xdr:rowOff>
    </xdr:from>
    <xdr:ext cx="1673962" cy="697761"/>
    <xdr:pic>
      <xdr:nvPicPr>
        <xdr:cNvPr id="11" name="Imagen 10">
          <a:extLst>
            <a:ext uri="{FF2B5EF4-FFF2-40B4-BE49-F238E27FC236}">
              <a16:creationId xmlns:a16="http://schemas.microsoft.com/office/drawing/2014/main" id="{7F82F75C-8DD4-49EA-BF68-9D58CBB55C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113</xdr:col>
      <xdr:colOff>20602</xdr:colOff>
      <xdr:row>1</xdr:row>
      <xdr:rowOff>33227</xdr:rowOff>
    </xdr:from>
    <xdr:ext cx="1474601" cy="609158"/>
    <xdr:pic>
      <xdr:nvPicPr>
        <xdr:cNvPr id="12" name="Imagen 11">
          <a:extLst>
            <a:ext uri="{FF2B5EF4-FFF2-40B4-BE49-F238E27FC236}">
              <a16:creationId xmlns:a16="http://schemas.microsoft.com/office/drawing/2014/main" id="{3F4413CF-AC0F-4C1F-87A3-592D3019E5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98102" y="33227"/>
          <a:ext cx="1474601" cy="609158"/>
        </a:xfrm>
        <a:prstGeom prst="rect">
          <a:avLst/>
        </a:prstGeom>
        <a:noFill/>
        <a:ln>
          <a:noFill/>
        </a:ln>
      </xdr:spPr>
    </xdr:pic>
    <xdr:clientData/>
  </xdr:oneCellAnchor>
  <xdr:oneCellAnchor>
    <xdr:from>
      <xdr:col>124</xdr:col>
      <xdr:colOff>64904</xdr:colOff>
      <xdr:row>1</xdr:row>
      <xdr:rowOff>66453</xdr:rowOff>
    </xdr:from>
    <xdr:ext cx="1452451" cy="631309"/>
    <xdr:pic>
      <xdr:nvPicPr>
        <xdr:cNvPr id="13" name="Imagen 12">
          <a:extLst>
            <a:ext uri="{FF2B5EF4-FFF2-40B4-BE49-F238E27FC236}">
              <a16:creationId xmlns:a16="http://schemas.microsoft.com/office/drawing/2014/main" id="{5F89050A-BB68-4F3C-9EFA-0E82C06330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48770" y="254738"/>
          <a:ext cx="1452451" cy="631309"/>
        </a:xfrm>
        <a:prstGeom prst="rect">
          <a:avLst/>
        </a:prstGeom>
        <a:noFill/>
        <a:ln>
          <a:noFill/>
        </a:ln>
      </xdr:spPr>
    </xdr:pic>
    <xdr:clientData/>
  </xdr:oneCellAnchor>
  <xdr:oneCellAnchor>
    <xdr:from>
      <xdr:col>135</xdr:col>
      <xdr:colOff>20602</xdr:colOff>
      <xdr:row>1</xdr:row>
      <xdr:rowOff>33226</xdr:rowOff>
    </xdr:from>
    <xdr:ext cx="1673962" cy="697761"/>
    <xdr:pic>
      <xdr:nvPicPr>
        <xdr:cNvPr id="14" name="Imagen 13">
          <a:extLst>
            <a:ext uri="{FF2B5EF4-FFF2-40B4-BE49-F238E27FC236}">
              <a16:creationId xmlns:a16="http://schemas.microsoft.com/office/drawing/2014/main" id="{B9E28D45-8BAB-4784-BD23-086D82A413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146</xdr:col>
      <xdr:colOff>20602</xdr:colOff>
      <xdr:row>1</xdr:row>
      <xdr:rowOff>33226</xdr:rowOff>
    </xdr:from>
    <xdr:ext cx="1673962" cy="697761"/>
    <xdr:pic>
      <xdr:nvPicPr>
        <xdr:cNvPr id="15" name="Imagen 14">
          <a:extLst>
            <a:ext uri="{FF2B5EF4-FFF2-40B4-BE49-F238E27FC236}">
              <a16:creationId xmlns:a16="http://schemas.microsoft.com/office/drawing/2014/main" id="{F1A8FB09-966A-4109-9889-01A1939253C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157</xdr:col>
      <xdr:colOff>20602</xdr:colOff>
      <xdr:row>1</xdr:row>
      <xdr:rowOff>33226</xdr:rowOff>
    </xdr:from>
    <xdr:ext cx="1673962" cy="697761"/>
    <xdr:pic>
      <xdr:nvPicPr>
        <xdr:cNvPr id="16" name="Imagen 15">
          <a:extLst>
            <a:ext uri="{FF2B5EF4-FFF2-40B4-BE49-F238E27FC236}">
              <a16:creationId xmlns:a16="http://schemas.microsoft.com/office/drawing/2014/main" id="{CF36373F-EC31-4B5E-8892-74140D2EAF0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6"/>
          <a:ext cx="1673962" cy="697761"/>
        </a:xfrm>
        <a:prstGeom prst="rect">
          <a:avLst/>
        </a:prstGeom>
        <a:noFill/>
        <a:ln>
          <a:noFill/>
        </a:ln>
      </xdr:spPr>
    </xdr:pic>
    <xdr:clientData/>
  </xdr:oneCellAnchor>
  <xdr:oneCellAnchor>
    <xdr:from>
      <xdr:col>168</xdr:col>
      <xdr:colOff>20602</xdr:colOff>
      <xdr:row>1</xdr:row>
      <xdr:rowOff>33227</xdr:rowOff>
    </xdr:from>
    <xdr:ext cx="1452451" cy="609158"/>
    <xdr:pic>
      <xdr:nvPicPr>
        <xdr:cNvPr id="17" name="Imagen 16">
          <a:extLst>
            <a:ext uri="{FF2B5EF4-FFF2-40B4-BE49-F238E27FC236}">
              <a16:creationId xmlns:a16="http://schemas.microsoft.com/office/drawing/2014/main" id="{E5BBCBD9-AE34-4F5D-885B-2A1A91B26D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29933" y="33227"/>
          <a:ext cx="1452451" cy="609158"/>
        </a:xfrm>
        <a:prstGeom prst="rect">
          <a:avLst/>
        </a:prstGeom>
        <a:noFill/>
        <a:ln>
          <a:noFill/>
        </a:ln>
      </xdr:spPr>
    </xdr:pic>
    <xdr:clientData/>
  </xdr:oneCellAnchor>
  <xdr:oneCellAnchor>
    <xdr:from>
      <xdr:col>179</xdr:col>
      <xdr:colOff>64904</xdr:colOff>
      <xdr:row>1</xdr:row>
      <xdr:rowOff>66453</xdr:rowOff>
    </xdr:from>
    <xdr:ext cx="1452451" cy="631309"/>
    <xdr:pic>
      <xdr:nvPicPr>
        <xdr:cNvPr id="18" name="Imagen 17">
          <a:extLst>
            <a:ext uri="{FF2B5EF4-FFF2-40B4-BE49-F238E27FC236}">
              <a16:creationId xmlns:a16="http://schemas.microsoft.com/office/drawing/2014/main" id="{167FF9B9-999D-4EA0-9F06-FE4620BFEB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48770" y="254738"/>
          <a:ext cx="1452451" cy="631309"/>
        </a:xfrm>
        <a:prstGeom prst="rect">
          <a:avLst/>
        </a:prstGeom>
        <a:noFill/>
        <a:ln>
          <a:noFill/>
        </a:ln>
      </xdr:spPr>
    </xdr:pic>
    <xdr:clientData/>
  </xdr:oneCellAnchor>
  <xdr:oneCellAnchor>
    <xdr:from>
      <xdr:col>190</xdr:col>
      <xdr:colOff>20602</xdr:colOff>
      <xdr:row>1</xdr:row>
      <xdr:rowOff>33226</xdr:rowOff>
    </xdr:from>
    <xdr:ext cx="1673962" cy="697761"/>
    <xdr:pic>
      <xdr:nvPicPr>
        <xdr:cNvPr id="19" name="Imagen 18">
          <a:extLst>
            <a:ext uri="{FF2B5EF4-FFF2-40B4-BE49-F238E27FC236}">
              <a16:creationId xmlns:a16="http://schemas.microsoft.com/office/drawing/2014/main" id="{8BDF34F9-DCEE-4403-A333-24669268F3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510835" y="221511"/>
          <a:ext cx="1673962" cy="697761"/>
        </a:xfrm>
        <a:prstGeom prst="rect">
          <a:avLst/>
        </a:prstGeom>
        <a:noFill/>
        <a:ln>
          <a:noFill/>
        </a:ln>
      </xdr:spPr>
    </xdr:pic>
    <xdr:clientData/>
  </xdr:oneCellAnchor>
  <xdr:oneCellAnchor>
    <xdr:from>
      <xdr:col>201</xdr:col>
      <xdr:colOff>20602</xdr:colOff>
      <xdr:row>1</xdr:row>
      <xdr:rowOff>33226</xdr:rowOff>
    </xdr:from>
    <xdr:ext cx="1673962" cy="697761"/>
    <xdr:pic>
      <xdr:nvPicPr>
        <xdr:cNvPr id="20" name="Imagen 19">
          <a:extLst>
            <a:ext uri="{FF2B5EF4-FFF2-40B4-BE49-F238E27FC236}">
              <a16:creationId xmlns:a16="http://schemas.microsoft.com/office/drawing/2014/main" id="{4914CC7C-44DA-4562-BF16-3E938C71BA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917201" y="221511"/>
          <a:ext cx="1673962" cy="697761"/>
        </a:xfrm>
        <a:prstGeom prst="rect">
          <a:avLst/>
        </a:prstGeom>
        <a:noFill/>
        <a:ln>
          <a:noFill/>
        </a:ln>
      </xdr:spPr>
    </xdr:pic>
    <xdr:clientData/>
  </xdr:oneCellAnchor>
  <xdr:oneCellAnchor>
    <xdr:from>
      <xdr:col>212</xdr:col>
      <xdr:colOff>20602</xdr:colOff>
      <xdr:row>1</xdr:row>
      <xdr:rowOff>33226</xdr:rowOff>
    </xdr:from>
    <xdr:ext cx="1673962" cy="697761"/>
    <xdr:pic>
      <xdr:nvPicPr>
        <xdr:cNvPr id="21" name="Imagen 20">
          <a:extLst>
            <a:ext uri="{FF2B5EF4-FFF2-40B4-BE49-F238E27FC236}">
              <a16:creationId xmlns:a16="http://schemas.microsoft.com/office/drawing/2014/main" id="{543F076C-4F0B-4431-8453-19B8493CE6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23567" y="221511"/>
          <a:ext cx="1673962" cy="697761"/>
        </a:xfrm>
        <a:prstGeom prst="rect">
          <a:avLst/>
        </a:prstGeom>
        <a:noFill/>
        <a:ln>
          <a:noFill/>
        </a:ln>
      </xdr:spPr>
    </xdr:pic>
    <xdr:clientData/>
  </xdr:oneCellAnchor>
  <xdr:oneCellAnchor>
    <xdr:from>
      <xdr:col>223</xdr:col>
      <xdr:colOff>20602</xdr:colOff>
      <xdr:row>1</xdr:row>
      <xdr:rowOff>33227</xdr:rowOff>
    </xdr:from>
    <xdr:ext cx="1452451" cy="609158"/>
    <xdr:pic>
      <xdr:nvPicPr>
        <xdr:cNvPr id="22" name="Imagen 21">
          <a:extLst>
            <a:ext uri="{FF2B5EF4-FFF2-40B4-BE49-F238E27FC236}">
              <a16:creationId xmlns:a16="http://schemas.microsoft.com/office/drawing/2014/main" id="{2B7281DD-4032-4694-A7CF-6AC91B69A67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29933" y="221512"/>
          <a:ext cx="1452451" cy="609158"/>
        </a:xfrm>
        <a:prstGeom prst="rect">
          <a:avLst/>
        </a:prstGeom>
        <a:noFill/>
        <a:ln>
          <a:noFill/>
        </a:ln>
      </xdr:spPr>
    </xdr:pic>
    <xdr:clientData/>
  </xdr:oneCellAnchor>
  <xdr:oneCellAnchor>
    <xdr:from>
      <xdr:col>234</xdr:col>
      <xdr:colOff>64904</xdr:colOff>
      <xdr:row>1</xdr:row>
      <xdr:rowOff>66453</xdr:rowOff>
    </xdr:from>
    <xdr:ext cx="1452451" cy="631309"/>
    <xdr:pic>
      <xdr:nvPicPr>
        <xdr:cNvPr id="23" name="Imagen 22">
          <a:extLst>
            <a:ext uri="{FF2B5EF4-FFF2-40B4-BE49-F238E27FC236}">
              <a16:creationId xmlns:a16="http://schemas.microsoft.com/office/drawing/2014/main" id="{7969BB24-235D-49FC-A9DB-225FAC6959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48770" y="254738"/>
          <a:ext cx="1452451" cy="631309"/>
        </a:xfrm>
        <a:prstGeom prst="rect">
          <a:avLst/>
        </a:prstGeom>
        <a:noFill/>
        <a:ln>
          <a:noFill/>
        </a:ln>
      </xdr:spPr>
    </xdr:pic>
    <xdr:clientData/>
  </xdr:oneCellAnchor>
  <xdr:oneCellAnchor>
    <xdr:from>
      <xdr:col>245</xdr:col>
      <xdr:colOff>20602</xdr:colOff>
      <xdr:row>1</xdr:row>
      <xdr:rowOff>33226</xdr:rowOff>
    </xdr:from>
    <xdr:ext cx="1673962" cy="697761"/>
    <xdr:pic>
      <xdr:nvPicPr>
        <xdr:cNvPr id="24" name="Imagen 23">
          <a:extLst>
            <a:ext uri="{FF2B5EF4-FFF2-40B4-BE49-F238E27FC236}">
              <a16:creationId xmlns:a16="http://schemas.microsoft.com/office/drawing/2014/main" id="{6AC64FB4-CA9D-4016-81CF-B3A9EAD00F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510835" y="221511"/>
          <a:ext cx="1673962" cy="697761"/>
        </a:xfrm>
        <a:prstGeom prst="rect">
          <a:avLst/>
        </a:prstGeom>
        <a:noFill/>
        <a:ln>
          <a:noFill/>
        </a:ln>
      </xdr:spPr>
    </xdr:pic>
    <xdr:clientData/>
  </xdr:oneCellAnchor>
  <xdr:oneCellAnchor>
    <xdr:from>
      <xdr:col>256</xdr:col>
      <xdr:colOff>20602</xdr:colOff>
      <xdr:row>1</xdr:row>
      <xdr:rowOff>33226</xdr:rowOff>
    </xdr:from>
    <xdr:ext cx="1673962" cy="697761"/>
    <xdr:pic>
      <xdr:nvPicPr>
        <xdr:cNvPr id="25" name="Imagen 24">
          <a:extLst>
            <a:ext uri="{FF2B5EF4-FFF2-40B4-BE49-F238E27FC236}">
              <a16:creationId xmlns:a16="http://schemas.microsoft.com/office/drawing/2014/main" id="{D6CB6FCD-595B-44F3-93DA-D970962F0F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917201" y="221511"/>
          <a:ext cx="1673962" cy="697761"/>
        </a:xfrm>
        <a:prstGeom prst="rect">
          <a:avLst/>
        </a:prstGeom>
        <a:noFill/>
        <a:ln>
          <a:noFill/>
        </a:ln>
      </xdr:spPr>
    </xdr:pic>
    <xdr:clientData/>
  </xdr:oneCellAnchor>
  <xdr:oneCellAnchor>
    <xdr:from>
      <xdr:col>267</xdr:col>
      <xdr:colOff>20602</xdr:colOff>
      <xdr:row>1</xdr:row>
      <xdr:rowOff>33226</xdr:rowOff>
    </xdr:from>
    <xdr:ext cx="1673962" cy="697761"/>
    <xdr:pic>
      <xdr:nvPicPr>
        <xdr:cNvPr id="26" name="Imagen 25">
          <a:extLst>
            <a:ext uri="{FF2B5EF4-FFF2-40B4-BE49-F238E27FC236}">
              <a16:creationId xmlns:a16="http://schemas.microsoft.com/office/drawing/2014/main" id="{0BB8A321-9A48-42E6-A032-07EB4FD731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23567" y="221511"/>
          <a:ext cx="1673962" cy="697761"/>
        </a:xfrm>
        <a:prstGeom prst="rect">
          <a:avLst/>
        </a:prstGeom>
        <a:noFill/>
        <a:ln>
          <a:noFill/>
        </a:ln>
      </xdr:spPr>
    </xdr:pic>
    <xdr:clientData/>
  </xdr:oneCellAnchor>
  <xdr:oneCellAnchor>
    <xdr:from>
      <xdr:col>278</xdr:col>
      <xdr:colOff>20602</xdr:colOff>
      <xdr:row>1</xdr:row>
      <xdr:rowOff>33227</xdr:rowOff>
    </xdr:from>
    <xdr:ext cx="1452451" cy="609158"/>
    <xdr:pic>
      <xdr:nvPicPr>
        <xdr:cNvPr id="27" name="Imagen 26">
          <a:extLst>
            <a:ext uri="{FF2B5EF4-FFF2-40B4-BE49-F238E27FC236}">
              <a16:creationId xmlns:a16="http://schemas.microsoft.com/office/drawing/2014/main" id="{D7914D8B-C8CA-4EC1-91EB-E6C222F4A9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29933" y="221512"/>
          <a:ext cx="1452451" cy="609158"/>
        </a:xfrm>
        <a:prstGeom prst="rect">
          <a:avLst/>
        </a:prstGeom>
        <a:noFill/>
        <a:ln>
          <a:noFill/>
        </a:ln>
      </xdr:spPr>
    </xdr:pic>
    <xdr:clientData/>
  </xdr:oneCellAnchor>
  <xdr:oneCellAnchor>
    <xdr:from>
      <xdr:col>289</xdr:col>
      <xdr:colOff>64904</xdr:colOff>
      <xdr:row>1</xdr:row>
      <xdr:rowOff>66453</xdr:rowOff>
    </xdr:from>
    <xdr:ext cx="1452451" cy="631309"/>
    <xdr:pic>
      <xdr:nvPicPr>
        <xdr:cNvPr id="28" name="Imagen 27">
          <a:extLst>
            <a:ext uri="{FF2B5EF4-FFF2-40B4-BE49-F238E27FC236}">
              <a16:creationId xmlns:a16="http://schemas.microsoft.com/office/drawing/2014/main" id="{EAA7FD58-74FD-43B8-A521-922F309CD2B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48770" y="254738"/>
          <a:ext cx="1452451" cy="631309"/>
        </a:xfrm>
        <a:prstGeom prst="rect">
          <a:avLst/>
        </a:prstGeom>
        <a:noFill/>
        <a:ln>
          <a:noFill/>
        </a:ln>
      </xdr:spPr>
    </xdr:pic>
    <xdr:clientData/>
  </xdr:oneCellAnchor>
  <xdr:oneCellAnchor>
    <xdr:from>
      <xdr:col>300</xdr:col>
      <xdr:colOff>20602</xdr:colOff>
      <xdr:row>1</xdr:row>
      <xdr:rowOff>33226</xdr:rowOff>
    </xdr:from>
    <xdr:ext cx="1673962" cy="697761"/>
    <xdr:pic>
      <xdr:nvPicPr>
        <xdr:cNvPr id="29" name="Imagen 28">
          <a:extLst>
            <a:ext uri="{FF2B5EF4-FFF2-40B4-BE49-F238E27FC236}">
              <a16:creationId xmlns:a16="http://schemas.microsoft.com/office/drawing/2014/main" id="{4422C775-6646-4327-AE8E-4CAA248D0D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510835" y="221511"/>
          <a:ext cx="1673962" cy="697761"/>
        </a:xfrm>
        <a:prstGeom prst="rect">
          <a:avLst/>
        </a:prstGeom>
        <a:noFill/>
        <a:ln>
          <a:noFill/>
        </a:ln>
      </xdr:spPr>
    </xdr:pic>
    <xdr:clientData/>
  </xdr:oneCellAnchor>
  <xdr:oneCellAnchor>
    <xdr:from>
      <xdr:col>311</xdr:col>
      <xdr:colOff>20602</xdr:colOff>
      <xdr:row>1</xdr:row>
      <xdr:rowOff>33226</xdr:rowOff>
    </xdr:from>
    <xdr:ext cx="1673962" cy="697761"/>
    <xdr:pic>
      <xdr:nvPicPr>
        <xdr:cNvPr id="30" name="Imagen 29">
          <a:extLst>
            <a:ext uri="{FF2B5EF4-FFF2-40B4-BE49-F238E27FC236}">
              <a16:creationId xmlns:a16="http://schemas.microsoft.com/office/drawing/2014/main" id="{14293B9E-FC9C-4307-8726-45EF7C72C75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917201" y="221511"/>
          <a:ext cx="1673962" cy="697761"/>
        </a:xfrm>
        <a:prstGeom prst="rect">
          <a:avLst/>
        </a:prstGeom>
        <a:noFill/>
        <a:ln>
          <a:noFill/>
        </a:ln>
      </xdr:spPr>
    </xdr:pic>
    <xdr:clientData/>
  </xdr:oneCellAnchor>
  <xdr:oneCellAnchor>
    <xdr:from>
      <xdr:col>322</xdr:col>
      <xdr:colOff>20602</xdr:colOff>
      <xdr:row>1</xdr:row>
      <xdr:rowOff>33226</xdr:rowOff>
    </xdr:from>
    <xdr:ext cx="1673962" cy="697761"/>
    <xdr:pic>
      <xdr:nvPicPr>
        <xdr:cNvPr id="31" name="Imagen 30">
          <a:extLst>
            <a:ext uri="{FF2B5EF4-FFF2-40B4-BE49-F238E27FC236}">
              <a16:creationId xmlns:a16="http://schemas.microsoft.com/office/drawing/2014/main" id="{B2D7C2FA-9E3D-4461-A0B0-0785AEB040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23567" y="221511"/>
          <a:ext cx="1673962" cy="697761"/>
        </a:xfrm>
        <a:prstGeom prst="rect">
          <a:avLst/>
        </a:prstGeom>
        <a:noFill/>
        <a:ln>
          <a:noFill/>
        </a:ln>
      </xdr:spPr>
    </xdr:pic>
    <xdr:clientData/>
  </xdr:oneCellAnchor>
  <xdr:oneCellAnchor>
    <xdr:from>
      <xdr:col>333</xdr:col>
      <xdr:colOff>20602</xdr:colOff>
      <xdr:row>1</xdr:row>
      <xdr:rowOff>33227</xdr:rowOff>
    </xdr:from>
    <xdr:ext cx="1452451" cy="609158"/>
    <xdr:pic>
      <xdr:nvPicPr>
        <xdr:cNvPr id="32" name="Imagen 31">
          <a:extLst>
            <a:ext uri="{FF2B5EF4-FFF2-40B4-BE49-F238E27FC236}">
              <a16:creationId xmlns:a16="http://schemas.microsoft.com/office/drawing/2014/main" id="{52B369B3-09DC-4FF1-974E-79E138C23E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29933" y="221512"/>
          <a:ext cx="1452451" cy="609158"/>
        </a:xfrm>
        <a:prstGeom prst="rect">
          <a:avLst/>
        </a:prstGeom>
        <a:noFill/>
        <a:ln>
          <a:noFill/>
        </a:ln>
      </xdr:spPr>
    </xdr:pic>
    <xdr:clientData/>
  </xdr:oneCellAnchor>
  <xdr:oneCellAnchor>
    <xdr:from>
      <xdr:col>344</xdr:col>
      <xdr:colOff>64904</xdr:colOff>
      <xdr:row>1</xdr:row>
      <xdr:rowOff>66453</xdr:rowOff>
    </xdr:from>
    <xdr:ext cx="1452451" cy="631309"/>
    <xdr:pic>
      <xdr:nvPicPr>
        <xdr:cNvPr id="33" name="Imagen 32">
          <a:extLst>
            <a:ext uri="{FF2B5EF4-FFF2-40B4-BE49-F238E27FC236}">
              <a16:creationId xmlns:a16="http://schemas.microsoft.com/office/drawing/2014/main" id="{F54A7064-AC32-4865-AF46-1C119D8DCB0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48770" y="254738"/>
          <a:ext cx="1452451" cy="631309"/>
        </a:xfrm>
        <a:prstGeom prst="rect">
          <a:avLst/>
        </a:prstGeom>
        <a:noFill/>
        <a:ln>
          <a:noFill/>
        </a:ln>
      </xdr:spPr>
    </xdr:pic>
    <xdr:clientData/>
  </xdr:oneCellAnchor>
  <xdr:oneCellAnchor>
    <xdr:from>
      <xdr:col>354</xdr:col>
      <xdr:colOff>720233</xdr:colOff>
      <xdr:row>0</xdr:row>
      <xdr:rowOff>0</xdr:rowOff>
    </xdr:from>
    <xdr:ext cx="1673962" cy="697761"/>
    <xdr:pic>
      <xdr:nvPicPr>
        <xdr:cNvPr id="34" name="Imagen 33">
          <a:extLst>
            <a:ext uri="{FF2B5EF4-FFF2-40B4-BE49-F238E27FC236}">
              <a16:creationId xmlns:a16="http://schemas.microsoft.com/office/drawing/2014/main" id="{5523E99C-42E8-46BC-906C-B711300E4E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025130" y="0"/>
          <a:ext cx="1673962" cy="697761"/>
        </a:xfrm>
        <a:prstGeom prst="rect">
          <a:avLst/>
        </a:prstGeom>
        <a:noFill/>
        <a:ln>
          <a:noFill/>
        </a:ln>
      </xdr:spPr>
    </xdr:pic>
    <xdr:clientData/>
  </xdr:oneCellAnchor>
  <xdr:oneCellAnchor>
    <xdr:from>
      <xdr:col>366</xdr:col>
      <xdr:colOff>20602</xdr:colOff>
      <xdr:row>1</xdr:row>
      <xdr:rowOff>33226</xdr:rowOff>
    </xdr:from>
    <xdr:ext cx="1673962" cy="697761"/>
    <xdr:pic>
      <xdr:nvPicPr>
        <xdr:cNvPr id="35" name="Imagen 34">
          <a:extLst>
            <a:ext uri="{FF2B5EF4-FFF2-40B4-BE49-F238E27FC236}">
              <a16:creationId xmlns:a16="http://schemas.microsoft.com/office/drawing/2014/main" id="{F821542C-70B4-4C0C-8D1A-AB4BBFB94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917201" y="221511"/>
          <a:ext cx="1673962" cy="697761"/>
        </a:xfrm>
        <a:prstGeom prst="rect">
          <a:avLst/>
        </a:prstGeom>
        <a:noFill/>
        <a:ln>
          <a:noFill/>
        </a:ln>
      </xdr:spPr>
    </xdr:pic>
    <xdr:clientData/>
  </xdr:oneCellAnchor>
  <xdr:oneCellAnchor>
    <xdr:from>
      <xdr:col>377</xdr:col>
      <xdr:colOff>20602</xdr:colOff>
      <xdr:row>1</xdr:row>
      <xdr:rowOff>33226</xdr:rowOff>
    </xdr:from>
    <xdr:ext cx="1673962" cy="697761"/>
    <xdr:pic>
      <xdr:nvPicPr>
        <xdr:cNvPr id="36" name="Imagen 35">
          <a:extLst>
            <a:ext uri="{FF2B5EF4-FFF2-40B4-BE49-F238E27FC236}">
              <a16:creationId xmlns:a16="http://schemas.microsoft.com/office/drawing/2014/main" id="{F26305DB-7093-4549-8F53-76AB8A3DAE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23567" y="221511"/>
          <a:ext cx="1673962" cy="697761"/>
        </a:xfrm>
        <a:prstGeom prst="rect">
          <a:avLst/>
        </a:prstGeom>
        <a:noFill/>
        <a:ln>
          <a:noFill/>
        </a:ln>
      </xdr:spPr>
    </xdr:pic>
    <xdr:clientData/>
  </xdr:oneCellAnchor>
  <xdr:oneCellAnchor>
    <xdr:from>
      <xdr:col>388</xdr:col>
      <xdr:colOff>20602</xdr:colOff>
      <xdr:row>1</xdr:row>
      <xdr:rowOff>33227</xdr:rowOff>
    </xdr:from>
    <xdr:ext cx="1452451" cy="609158"/>
    <xdr:pic>
      <xdr:nvPicPr>
        <xdr:cNvPr id="37" name="Imagen 36">
          <a:extLst>
            <a:ext uri="{FF2B5EF4-FFF2-40B4-BE49-F238E27FC236}">
              <a16:creationId xmlns:a16="http://schemas.microsoft.com/office/drawing/2014/main" id="{42CFD307-EE25-4448-91BE-AF3C620C84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729933" y="221512"/>
          <a:ext cx="1452451" cy="609158"/>
        </a:xfrm>
        <a:prstGeom prst="rect">
          <a:avLst/>
        </a:prstGeom>
        <a:noFill/>
        <a:ln>
          <a:noFill/>
        </a:ln>
      </xdr:spPr>
    </xdr:pic>
    <xdr:clientData/>
  </xdr:oneCellAnchor>
  <xdr:oneCellAnchor>
    <xdr:from>
      <xdr:col>399</xdr:col>
      <xdr:colOff>20602</xdr:colOff>
      <xdr:row>1</xdr:row>
      <xdr:rowOff>33226</xdr:rowOff>
    </xdr:from>
    <xdr:ext cx="1673962" cy="697761"/>
    <xdr:pic>
      <xdr:nvPicPr>
        <xdr:cNvPr id="38" name="Imagen 37">
          <a:extLst>
            <a:ext uri="{FF2B5EF4-FFF2-40B4-BE49-F238E27FC236}">
              <a16:creationId xmlns:a16="http://schemas.microsoft.com/office/drawing/2014/main" id="{3DB5E1EE-F637-419A-BCC2-0957CEE550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44526" y="221511"/>
          <a:ext cx="1673962" cy="697761"/>
        </a:xfrm>
        <a:prstGeom prst="rect">
          <a:avLst/>
        </a:prstGeom>
        <a:noFill/>
        <a:ln>
          <a:noFill/>
        </a:ln>
      </xdr:spPr>
    </xdr:pic>
    <xdr:clientData/>
  </xdr:oneCellAnchor>
  <xdr:oneCellAnchor>
    <xdr:from>
      <xdr:col>410</xdr:col>
      <xdr:colOff>20602</xdr:colOff>
      <xdr:row>1</xdr:row>
      <xdr:rowOff>33226</xdr:rowOff>
    </xdr:from>
    <xdr:ext cx="1673962" cy="697761"/>
    <xdr:pic>
      <xdr:nvPicPr>
        <xdr:cNvPr id="39" name="Imagen 38">
          <a:extLst>
            <a:ext uri="{FF2B5EF4-FFF2-40B4-BE49-F238E27FC236}">
              <a16:creationId xmlns:a16="http://schemas.microsoft.com/office/drawing/2014/main" id="{4F69764F-B72C-41A3-9D3D-2F1FEBEB3E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450893" y="221511"/>
          <a:ext cx="1673962" cy="697761"/>
        </a:xfrm>
        <a:prstGeom prst="rect">
          <a:avLst/>
        </a:prstGeom>
        <a:noFill/>
        <a:ln>
          <a:noFill/>
        </a:ln>
      </xdr:spPr>
    </xdr:pic>
    <xdr:clientData/>
  </xdr:oneCellAnchor>
  <xdr:oneCellAnchor>
    <xdr:from>
      <xdr:col>421</xdr:col>
      <xdr:colOff>20602</xdr:colOff>
      <xdr:row>1</xdr:row>
      <xdr:rowOff>33227</xdr:rowOff>
    </xdr:from>
    <xdr:ext cx="1452451" cy="609158"/>
    <xdr:pic>
      <xdr:nvPicPr>
        <xdr:cNvPr id="40" name="Imagen 39">
          <a:extLst>
            <a:ext uri="{FF2B5EF4-FFF2-40B4-BE49-F238E27FC236}">
              <a16:creationId xmlns:a16="http://schemas.microsoft.com/office/drawing/2014/main" id="{5CAFACC0-EA51-4C49-BA3D-A2ACE21EFC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857259" y="221512"/>
          <a:ext cx="1452451" cy="609158"/>
        </a:xfrm>
        <a:prstGeom prst="rect">
          <a:avLst/>
        </a:prstGeom>
        <a:noFill/>
        <a:ln>
          <a:noFill/>
        </a:ln>
      </xdr:spPr>
    </xdr:pic>
    <xdr:clientData/>
  </xdr:oneCellAnchor>
  <xdr:oneCellAnchor>
    <xdr:from>
      <xdr:col>432</xdr:col>
      <xdr:colOff>20602</xdr:colOff>
      <xdr:row>1</xdr:row>
      <xdr:rowOff>33226</xdr:rowOff>
    </xdr:from>
    <xdr:ext cx="1673962" cy="697761"/>
    <xdr:pic>
      <xdr:nvPicPr>
        <xdr:cNvPr id="41" name="Imagen 40">
          <a:extLst>
            <a:ext uri="{FF2B5EF4-FFF2-40B4-BE49-F238E27FC236}">
              <a16:creationId xmlns:a16="http://schemas.microsoft.com/office/drawing/2014/main" id="{870A235B-A1AB-4EDD-B35F-B64CEDFB1E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44526" y="221511"/>
          <a:ext cx="1673962" cy="697761"/>
        </a:xfrm>
        <a:prstGeom prst="rect">
          <a:avLst/>
        </a:prstGeom>
        <a:noFill/>
        <a:ln>
          <a:noFill/>
        </a:ln>
      </xdr:spPr>
    </xdr:pic>
    <xdr:clientData/>
  </xdr:oneCellAnchor>
  <xdr:oneCellAnchor>
    <xdr:from>
      <xdr:col>443</xdr:col>
      <xdr:colOff>20602</xdr:colOff>
      <xdr:row>1</xdr:row>
      <xdr:rowOff>33226</xdr:rowOff>
    </xdr:from>
    <xdr:ext cx="1673962" cy="697761"/>
    <xdr:pic>
      <xdr:nvPicPr>
        <xdr:cNvPr id="42" name="Imagen 41">
          <a:extLst>
            <a:ext uri="{FF2B5EF4-FFF2-40B4-BE49-F238E27FC236}">
              <a16:creationId xmlns:a16="http://schemas.microsoft.com/office/drawing/2014/main" id="{D38259B4-8E55-47D0-9534-BE78DC407F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450893" y="221511"/>
          <a:ext cx="1673962" cy="697761"/>
        </a:xfrm>
        <a:prstGeom prst="rect">
          <a:avLst/>
        </a:prstGeom>
        <a:noFill/>
        <a:ln>
          <a:noFill/>
        </a:ln>
      </xdr:spPr>
    </xdr:pic>
    <xdr:clientData/>
  </xdr:oneCellAnchor>
  <xdr:oneCellAnchor>
    <xdr:from>
      <xdr:col>454</xdr:col>
      <xdr:colOff>20602</xdr:colOff>
      <xdr:row>1</xdr:row>
      <xdr:rowOff>33227</xdr:rowOff>
    </xdr:from>
    <xdr:ext cx="1452451" cy="609158"/>
    <xdr:pic>
      <xdr:nvPicPr>
        <xdr:cNvPr id="43" name="Imagen 42">
          <a:extLst>
            <a:ext uri="{FF2B5EF4-FFF2-40B4-BE49-F238E27FC236}">
              <a16:creationId xmlns:a16="http://schemas.microsoft.com/office/drawing/2014/main" id="{71AF0EEE-330B-46EF-A4FC-624C3260F48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857259" y="221512"/>
          <a:ext cx="1452451" cy="609158"/>
        </a:xfrm>
        <a:prstGeom prst="rect">
          <a:avLst/>
        </a:prstGeom>
        <a:noFill/>
        <a:ln>
          <a:noFill/>
        </a:ln>
      </xdr:spPr>
    </xdr:pic>
    <xdr:clientData/>
  </xdr:oneCellAnchor>
  <xdr:oneCellAnchor>
    <xdr:from>
      <xdr:col>465</xdr:col>
      <xdr:colOff>20602</xdr:colOff>
      <xdr:row>1</xdr:row>
      <xdr:rowOff>33226</xdr:rowOff>
    </xdr:from>
    <xdr:ext cx="1673962" cy="697761"/>
    <xdr:pic>
      <xdr:nvPicPr>
        <xdr:cNvPr id="44" name="Imagen 43">
          <a:extLst>
            <a:ext uri="{FF2B5EF4-FFF2-40B4-BE49-F238E27FC236}">
              <a16:creationId xmlns:a16="http://schemas.microsoft.com/office/drawing/2014/main" id="{F872A22E-D67F-40A4-80D5-5621FCCA2B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44526" y="221511"/>
          <a:ext cx="1673962" cy="697761"/>
        </a:xfrm>
        <a:prstGeom prst="rect">
          <a:avLst/>
        </a:prstGeom>
        <a:noFill/>
        <a:ln>
          <a:noFill/>
        </a:ln>
      </xdr:spPr>
    </xdr:pic>
    <xdr:clientData/>
  </xdr:oneCellAnchor>
  <xdr:oneCellAnchor>
    <xdr:from>
      <xdr:col>476</xdr:col>
      <xdr:colOff>20602</xdr:colOff>
      <xdr:row>1</xdr:row>
      <xdr:rowOff>33226</xdr:rowOff>
    </xdr:from>
    <xdr:ext cx="1673962" cy="697761"/>
    <xdr:pic>
      <xdr:nvPicPr>
        <xdr:cNvPr id="45" name="Imagen 44">
          <a:extLst>
            <a:ext uri="{FF2B5EF4-FFF2-40B4-BE49-F238E27FC236}">
              <a16:creationId xmlns:a16="http://schemas.microsoft.com/office/drawing/2014/main" id="{54C20250-8D27-4A94-AD29-F594C2B0EA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450893" y="221511"/>
          <a:ext cx="1673962" cy="697761"/>
        </a:xfrm>
        <a:prstGeom prst="rect">
          <a:avLst/>
        </a:prstGeom>
        <a:noFill/>
        <a:ln>
          <a:noFill/>
        </a:ln>
      </xdr:spPr>
    </xdr:pic>
    <xdr:clientData/>
  </xdr:oneCellAnchor>
  <xdr:oneCellAnchor>
    <xdr:from>
      <xdr:col>487</xdr:col>
      <xdr:colOff>20602</xdr:colOff>
      <xdr:row>1</xdr:row>
      <xdr:rowOff>33227</xdr:rowOff>
    </xdr:from>
    <xdr:ext cx="1452451" cy="609158"/>
    <xdr:pic>
      <xdr:nvPicPr>
        <xdr:cNvPr id="46" name="Imagen 45">
          <a:extLst>
            <a:ext uri="{FF2B5EF4-FFF2-40B4-BE49-F238E27FC236}">
              <a16:creationId xmlns:a16="http://schemas.microsoft.com/office/drawing/2014/main" id="{014822C0-3267-4C3D-82E3-3EEE819548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6857259" y="221512"/>
          <a:ext cx="1452451" cy="609158"/>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20602</xdr:colOff>
      <xdr:row>0</xdr:row>
      <xdr:rowOff>33227</xdr:rowOff>
    </xdr:from>
    <xdr:to>
      <xdr:col>2</xdr:col>
      <xdr:colOff>1</xdr:colOff>
      <xdr:row>3</xdr:row>
      <xdr:rowOff>99680</xdr:rowOff>
    </xdr:to>
    <xdr:pic>
      <xdr:nvPicPr>
        <xdr:cNvPr id="2" name="Imagen 1">
          <a:extLst>
            <a:ext uri="{FF2B5EF4-FFF2-40B4-BE49-F238E27FC236}">
              <a16:creationId xmlns:a16="http://schemas.microsoft.com/office/drawing/2014/main" id="{8B34FA3B-09B4-4081-BE56-4D73BB05F2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02" y="33227"/>
          <a:ext cx="1297393" cy="631308"/>
        </a:xfrm>
        <a:prstGeom prst="rect">
          <a:avLst/>
        </a:prstGeom>
        <a:noFill/>
        <a:ln>
          <a:noFill/>
        </a:ln>
      </xdr:spPr>
    </xdr:pic>
    <xdr:clientData/>
  </xdr:twoCellAnchor>
  <xdr:twoCellAnchor>
    <xdr:from>
      <xdr:col>12</xdr:col>
      <xdr:colOff>255362</xdr:colOff>
      <xdr:row>45</xdr:row>
      <xdr:rowOff>58511</xdr:rowOff>
    </xdr:from>
    <xdr:to>
      <xdr:col>20</xdr:col>
      <xdr:colOff>511176</xdr:colOff>
      <xdr:row>63</xdr:row>
      <xdr:rowOff>80736</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220626</xdr:colOff>
      <xdr:row>0</xdr:row>
      <xdr:rowOff>0</xdr:rowOff>
    </xdr:from>
    <xdr:to>
      <xdr:col>2</xdr:col>
      <xdr:colOff>704850</xdr:colOff>
      <xdr:row>3</xdr:row>
      <xdr:rowOff>0</xdr:rowOff>
    </xdr:to>
    <xdr:pic>
      <xdr:nvPicPr>
        <xdr:cNvPr id="2" name="Imagen 1">
          <a:extLst>
            <a:ext uri="{FF2B5EF4-FFF2-40B4-BE49-F238E27FC236}">
              <a16:creationId xmlns:a16="http://schemas.microsoft.com/office/drawing/2014/main" id="{F2EE64D7-7143-497F-B373-C6CCDA4699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226" y="0"/>
          <a:ext cx="1493874" cy="5334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220626</xdr:colOff>
      <xdr:row>0</xdr:row>
      <xdr:rowOff>0</xdr:rowOff>
    </xdr:from>
    <xdr:to>
      <xdr:col>2</xdr:col>
      <xdr:colOff>704850</xdr:colOff>
      <xdr:row>3</xdr:row>
      <xdr:rowOff>0</xdr:rowOff>
    </xdr:to>
    <xdr:pic>
      <xdr:nvPicPr>
        <xdr:cNvPr id="2" name="Imagen 1">
          <a:extLst>
            <a:ext uri="{FF2B5EF4-FFF2-40B4-BE49-F238E27FC236}">
              <a16:creationId xmlns:a16="http://schemas.microsoft.com/office/drawing/2014/main" id="{F7020C5A-269B-41CC-B749-CA2616C4EA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226" y="0"/>
          <a:ext cx="1493874" cy="5334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220626</xdr:colOff>
      <xdr:row>0</xdr:row>
      <xdr:rowOff>0</xdr:rowOff>
    </xdr:from>
    <xdr:to>
      <xdr:col>2</xdr:col>
      <xdr:colOff>704850</xdr:colOff>
      <xdr:row>3</xdr:row>
      <xdr:rowOff>0</xdr:rowOff>
    </xdr:to>
    <xdr:pic>
      <xdr:nvPicPr>
        <xdr:cNvPr id="2" name="Imagen 1">
          <a:extLst>
            <a:ext uri="{FF2B5EF4-FFF2-40B4-BE49-F238E27FC236}">
              <a16:creationId xmlns:a16="http://schemas.microsoft.com/office/drawing/2014/main" id="{74BC1C26-3F37-4CA5-BB3F-DB4D6D170B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226" y="0"/>
          <a:ext cx="1493874" cy="5334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20602</xdr:colOff>
      <xdr:row>1</xdr:row>
      <xdr:rowOff>33227</xdr:rowOff>
    </xdr:from>
    <xdr:to>
      <xdr:col>2</xdr:col>
      <xdr:colOff>590551</xdr:colOff>
      <xdr:row>4</xdr:row>
      <xdr:rowOff>99680</xdr:rowOff>
    </xdr:to>
    <xdr:pic>
      <xdr:nvPicPr>
        <xdr:cNvPr id="2" name="Imagen 1">
          <a:extLst>
            <a:ext uri="{FF2B5EF4-FFF2-40B4-BE49-F238E27FC236}">
              <a16:creationId xmlns:a16="http://schemas.microsoft.com/office/drawing/2014/main" id="{5E6C6877-C519-4E1A-B16A-33574A6FB5E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177" y="214202"/>
          <a:ext cx="1408149" cy="609378"/>
        </a:xfrm>
        <a:prstGeom prst="rect">
          <a:avLst/>
        </a:prstGeom>
        <a:noFill/>
        <a:ln>
          <a:noFill/>
        </a:ln>
      </xdr:spPr>
    </xdr:pic>
    <xdr:clientData/>
  </xdr:twoCellAnchor>
  <xdr:twoCellAnchor>
    <xdr:from>
      <xdr:col>9</xdr:col>
      <xdr:colOff>551767</xdr:colOff>
      <xdr:row>5</xdr:row>
      <xdr:rowOff>20631</xdr:rowOff>
    </xdr:from>
    <xdr:to>
      <xdr:col>21</xdr:col>
      <xdr:colOff>238447</xdr:colOff>
      <xdr:row>21</xdr:row>
      <xdr:rowOff>161696</xdr:rowOff>
    </xdr:to>
    <xdr:graphicFrame macro="">
      <xdr:nvGraphicFramePr>
        <xdr:cNvPr id="3" name="Gráfico 2">
          <a:extLst>
            <a:ext uri="{FF2B5EF4-FFF2-40B4-BE49-F238E27FC236}">
              <a16:creationId xmlns:a16="http://schemas.microsoft.com/office/drawing/2014/main" id="{476E6310-C845-5ED9-357D-30B98BED05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553808</xdr:colOff>
      <xdr:row>16</xdr:row>
      <xdr:rowOff>27382</xdr:rowOff>
    </xdr:from>
    <xdr:to>
      <xdr:col>26</xdr:col>
      <xdr:colOff>87861</xdr:colOff>
      <xdr:row>42</xdr:row>
      <xdr:rowOff>56546</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69023</xdr:colOff>
      <xdr:row>0</xdr:row>
      <xdr:rowOff>0</xdr:rowOff>
    </xdr:from>
    <xdr:to>
      <xdr:col>3</xdr:col>
      <xdr:colOff>1001061</xdr:colOff>
      <xdr:row>3</xdr:row>
      <xdr:rowOff>85725</xdr:rowOff>
    </xdr:to>
    <xdr:pic>
      <xdr:nvPicPr>
        <xdr:cNvPr id="2" name="Imagen 1">
          <a:extLst>
            <a:ext uri="{FF2B5EF4-FFF2-40B4-BE49-F238E27FC236}">
              <a16:creationId xmlns:a16="http://schemas.microsoft.com/office/drawing/2014/main" id="{4C1E6311-6657-46D3-9499-06D687BF22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548" y="0"/>
          <a:ext cx="2522713" cy="762000"/>
        </a:xfrm>
        <a:prstGeom prst="rect">
          <a:avLst/>
        </a:prstGeom>
        <a:noFill/>
        <a:ln>
          <a:noFill/>
        </a:ln>
      </xdr:spPr>
    </xdr:pic>
    <xdr:clientData/>
  </xdr:twoCellAnchor>
  <xdr:twoCellAnchor>
    <xdr:from>
      <xdr:col>18</xdr:col>
      <xdr:colOff>538370</xdr:colOff>
      <xdr:row>24</xdr:row>
      <xdr:rowOff>138044</xdr:rowOff>
    </xdr:from>
    <xdr:to>
      <xdr:col>20</xdr:col>
      <xdr:colOff>1</xdr:colOff>
      <xdr:row>26</xdr:row>
      <xdr:rowOff>151848</xdr:rowOff>
    </xdr:to>
    <xdr:sp macro="" textlink="">
      <xdr:nvSpPr>
        <xdr:cNvPr id="3" name="Flecha: a la derecha con muesca 2">
          <a:extLst>
            <a:ext uri="{FF2B5EF4-FFF2-40B4-BE49-F238E27FC236}">
              <a16:creationId xmlns:a16="http://schemas.microsoft.com/office/drawing/2014/main" id="{B7F4DF79-FD54-40F5-90DF-72B39A2B9B92}"/>
            </a:ext>
          </a:extLst>
        </xdr:cNvPr>
        <xdr:cNvSpPr/>
      </xdr:nvSpPr>
      <xdr:spPr>
        <a:xfrm rot="16200000">
          <a:off x="9996834" y="8396080"/>
          <a:ext cx="394804" cy="299831"/>
        </a:xfrm>
        <a:prstGeom prst="notchedRight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416339</xdr:colOff>
      <xdr:row>8</xdr:row>
      <xdr:rowOff>29818</xdr:rowOff>
    </xdr:from>
    <xdr:to>
      <xdr:col>3</xdr:col>
      <xdr:colOff>720035</xdr:colOff>
      <xdr:row>8</xdr:row>
      <xdr:rowOff>319710</xdr:rowOff>
    </xdr:to>
    <xdr:sp macro="" textlink="">
      <xdr:nvSpPr>
        <xdr:cNvPr id="16" name="Heptágono 15">
          <a:extLst>
            <a:ext uri="{FF2B5EF4-FFF2-40B4-BE49-F238E27FC236}">
              <a16:creationId xmlns:a16="http://schemas.microsoft.com/office/drawing/2014/main" id="{C11D14C6-69EE-4AB4-B013-72AD89245A42}"/>
            </a:ext>
          </a:extLst>
        </xdr:cNvPr>
        <xdr:cNvSpPr/>
      </xdr:nvSpPr>
      <xdr:spPr>
        <a:xfrm>
          <a:off x="2776882" y="2155688"/>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xdr:col>
      <xdr:colOff>430697</xdr:colOff>
      <xdr:row>7</xdr:row>
      <xdr:rowOff>57978</xdr:rowOff>
    </xdr:from>
    <xdr:to>
      <xdr:col>3</xdr:col>
      <xdr:colOff>734393</xdr:colOff>
      <xdr:row>7</xdr:row>
      <xdr:rowOff>347870</xdr:rowOff>
    </xdr:to>
    <xdr:sp macro="" textlink="">
      <xdr:nvSpPr>
        <xdr:cNvPr id="17" name="Heptágono 16">
          <a:extLst>
            <a:ext uri="{FF2B5EF4-FFF2-40B4-BE49-F238E27FC236}">
              <a16:creationId xmlns:a16="http://schemas.microsoft.com/office/drawing/2014/main" id="{10E53A35-280B-4254-A628-1636619E8D3B}"/>
            </a:ext>
          </a:extLst>
        </xdr:cNvPr>
        <xdr:cNvSpPr/>
      </xdr:nvSpPr>
      <xdr:spPr>
        <a:xfrm>
          <a:off x="2791240" y="1797326"/>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24</xdr:col>
      <xdr:colOff>83377</xdr:colOff>
      <xdr:row>5</xdr:row>
      <xdr:rowOff>276086</xdr:rowOff>
    </xdr:from>
    <xdr:to>
      <xdr:col>24</xdr:col>
      <xdr:colOff>110433</xdr:colOff>
      <xdr:row>23</xdr:row>
      <xdr:rowOff>28159</xdr:rowOff>
    </xdr:to>
    <xdr:cxnSp macro="">
      <xdr:nvCxnSpPr>
        <xdr:cNvPr id="20" name="Conector recto 19">
          <a:extLst>
            <a:ext uri="{FF2B5EF4-FFF2-40B4-BE49-F238E27FC236}">
              <a16:creationId xmlns:a16="http://schemas.microsoft.com/office/drawing/2014/main" id="{40AF3EFC-277F-4799-8727-45BB8FDD8B98}"/>
            </a:ext>
          </a:extLst>
        </xdr:cNvPr>
        <xdr:cNvCxnSpPr/>
      </xdr:nvCxnSpPr>
      <xdr:spPr>
        <a:xfrm flipH="1">
          <a:off x="12175986" y="1339021"/>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56321</xdr:colOff>
      <xdr:row>5</xdr:row>
      <xdr:rowOff>207616</xdr:rowOff>
    </xdr:from>
    <xdr:to>
      <xdr:col>35</xdr:col>
      <xdr:colOff>83377</xdr:colOff>
      <xdr:row>22</xdr:row>
      <xdr:rowOff>346211</xdr:rowOff>
    </xdr:to>
    <xdr:cxnSp macro="">
      <xdr:nvCxnSpPr>
        <xdr:cNvPr id="21" name="Conector recto 20">
          <a:extLst>
            <a:ext uri="{FF2B5EF4-FFF2-40B4-BE49-F238E27FC236}">
              <a16:creationId xmlns:a16="http://schemas.microsoft.com/office/drawing/2014/main" id="{0B766F60-3B71-45CA-B088-A5A96520A6BA}"/>
            </a:ext>
          </a:extLst>
        </xdr:cNvPr>
        <xdr:cNvCxnSpPr/>
      </xdr:nvCxnSpPr>
      <xdr:spPr>
        <a:xfrm flipH="1">
          <a:off x="17366973" y="1270551"/>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125895</xdr:colOff>
      <xdr:row>6</xdr:row>
      <xdr:rowOff>42517</xdr:rowOff>
    </xdr:from>
    <xdr:to>
      <xdr:col>7</xdr:col>
      <xdr:colOff>152951</xdr:colOff>
      <xdr:row>23</xdr:row>
      <xdr:rowOff>84481</xdr:rowOff>
    </xdr:to>
    <xdr:cxnSp macro="">
      <xdr:nvCxnSpPr>
        <xdr:cNvPr id="22" name="Conector recto 21">
          <a:extLst>
            <a:ext uri="{FF2B5EF4-FFF2-40B4-BE49-F238E27FC236}">
              <a16:creationId xmlns:a16="http://schemas.microsoft.com/office/drawing/2014/main" id="{F388E8A7-0B6B-490C-A18D-D5F5F27F7EA2}"/>
            </a:ext>
          </a:extLst>
        </xdr:cNvPr>
        <xdr:cNvCxnSpPr/>
      </xdr:nvCxnSpPr>
      <xdr:spPr>
        <a:xfrm flipH="1">
          <a:off x="4612308" y="1395343"/>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298459</xdr:colOff>
      <xdr:row>14</xdr:row>
      <xdr:rowOff>80922</xdr:rowOff>
    </xdr:from>
    <xdr:to>
      <xdr:col>19</xdr:col>
      <xdr:colOff>246575</xdr:colOff>
      <xdr:row>14</xdr:row>
      <xdr:rowOff>108530</xdr:rowOff>
    </xdr:to>
    <xdr:cxnSp macro="">
      <xdr:nvCxnSpPr>
        <xdr:cNvPr id="23" name="Conector recto 22">
          <a:extLst>
            <a:ext uri="{FF2B5EF4-FFF2-40B4-BE49-F238E27FC236}">
              <a16:creationId xmlns:a16="http://schemas.microsoft.com/office/drawing/2014/main" id="{20BD0BF2-4287-4CE7-BB44-23E5B6AE4C50}"/>
            </a:ext>
          </a:extLst>
        </xdr:cNvPr>
        <xdr:cNvCxnSpPr/>
      </xdr:nvCxnSpPr>
      <xdr:spPr>
        <a:xfrm>
          <a:off x="3878545" y="4482129"/>
          <a:ext cx="6407599"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20</xdr:col>
      <xdr:colOff>157085</xdr:colOff>
      <xdr:row>5</xdr:row>
      <xdr:rowOff>79970</xdr:rowOff>
    </xdr:from>
    <xdr:to>
      <xdr:col>21</xdr:col>
      <xdr:colOff>78220</xdr:colOff>
      <xdr:row>5</xdr:row>
      <xdr:rowOff>81075</xdr:rowOff>
    </xdr:to>
    <xdr:cxnSp macro="">
      <xdr:nvCxnSpPr>
        <xdr:cNvPr id="42" name="Conector recto de flecha 41">
          <a:extLst>
            <a:ext uri="{FF2B5EF4-FFF2-40B4-BE49-F238E27FC236}">
              <a16:creationId xmlns:a16="http://schemas.microsoft.com/office/drawing/2014/main" id="{00E826C3-BE17-49C5-A0DB-7C96E16C53A8}"/>
            </a:ext>
          </a:extLst>
        </xdr:cNvPr>
        <xdr:cNvCxnSpPr/>
      </xdr:nvCxnSpPr>
      <xdr:spPr>
        <a:xfrm>
          <a:off x="10459413" y="1131004"/>
          <a:ext cx="249583" cy="1105"/>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552173</xdr:colOff>
      <xdr:row>11</xdr:row>
      <xdr:rowOff>82826</xdr:rowOff>
    </xdr:from>
    <xdr:to>
      <xdr:col>3</xdr:col>
      <xdr:colOff>759238</xdr:colOff>
      <xdr:row>11</xdr:row>
      <xdr:rowOff>372717</xdr:rowOff>
    </xdr:to>
    <xdr:sp macro="" textlink="">
      <xdr:nvSpPr>
        <xdr:cNvPr id="47" name="Rectángulo 46">
          <a:extLst>
            <a:ext uri="{FF2B5EF4-FFF2-40B4-BE49-F238E27FC236}">
              <a16:creationId xmlns:a16="http://schemas.microsoft.com/office/drawing/2014/main" id="{21563757-2B46-455C-9002-4B761CDBB988}"/>
            </a:ext>
          </a:extLst>
        </xdr:cNvPr>
        <xdr:cNvSpPr/>
      </xdr:nvSpPr>
      <xdr:spPr>
        <a:xfrm>
          <a:off x="2914373" y="3340376"/>
          <a:ext cx="207065" cy="289891"/>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3</xdr:col>
      <xdr:colOff>552173</xdr:colOff>
      <xdr:row>18</xdr:row>
      <xdr:rowOff>82826</xdr:rowOff>
    </xdr:from>
    <xdr:to>
      <xdr:col>3</xdr:col>
      <xdr:colOff>759238</xdr:colOff>
      <xdr:row>18</xdr:row>
      <xdr:rowOff>372717</xdr:rowOff>
    </xdr:to>
    <xdr:sp macro="" textlink="">
      <xdr:nvSpPr>
        <xdr:cNvPr id="48" name="Rectángulo 47">
          <a:extLst>
            <a:ext uri="{FF2B5EF4-FFF2-40B4-BE49-F238E27FC236}">
              <a16:creationId xmlns:a16="http://schemas.microsoft.com/office/drawing/2014/main" id="{4BEAC32F-6EDF-40BA-B0EB-2C876A6A84E1}"/>
            </a:ext>
          </a:extLst>
        </xdr:cNvPr>
        <xdr:cNvSpPr/>
      </xdr:nvSpPr>
      <xdr:spPr>
        <a:xfrm>
          <a:off x="2914373" y="4483376"/>
          <a:ext cx="207065" cy="289891"/>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27</xdr:col>
      <xdr:colOff>93041</xdr:colOff>
      <xdr:row>6</xdr:row>
      <xdr:rowOff>4416</xdr:rowOff>
    </xdr:from>
    <xdr:to>
      <xdr:col>27</xdr:col>
      <xdr:colOff>120097</xdr:colOff>
      <xdr:row>23</xdr:row>
      <xdr:rowOff>46380</xdr:rowOff>
    </xdr:to>
    <xdr:cxnSp macro="">
      <xdr:nvCxnSpPr>
        <xdr:cNvPr id="54" name="Conector recto 53">
          <a:extLst>
            <a:ext uri="{FF2B5EF4-FFF2-40B4-BE49-F238E27FC236}">
              <a16:creationId xmlns:a16="http://schemas.microsoft.com/office/drawing/2014/main" id="{6A2979ED-B288-428A-B940-6C214C596EE3}"/>
            </a:ext>
          </a:extLst>
        </xdr:cNvPr>
        <xdr:cNvCxnSpPr/>
      </xdr:nvCxnSpPr>
      <xdr:spPr>
        <a:xfrm flipH="1">
          <a:off x="13552280" y="1357242"/>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121202</xdr:colOff>
      <xdr:row>6</xdr:row>
      <xdr:rowOff>46381</xdr:rowOff>
    </xdr:from>
    <xdr:to>
      <xdr:col>10</xdr:col>
      <xdr:colOff>148258</xdr:colOff>
      <xdr:row>23</xdr:row>
      <xdr:rowOff>88345</xdr:rowOff>
    </xdr:to>
    <xdr:cxnSp macro="">
      <xdr:nvCxnSpPr>
        <xdr:cNvPr id="55" name="Conector recto 54">
          <a:extLst>
            <a:ext uri="{FF2B5EF4-FFF2-40B4-BE49-F238E27FC236}">
              <a16:creationId xmlns:a16="http://schemas.microsoft.com/office/drawing/2014/main" id="{E049D766-40BC-4D24-9351-883BFE62B509}"/>
            </a:ext>
          </a:extLst>
        </xdr:cNvPr>
        <xdr:cNvCxnSpPr/>
      </xdr:nvCxnSpPr>
      <xdr:spPr>
        <a:xfrm flipH="1">
          <a:off x="6029463" y="1399207"/>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107949</xdr:colOff>
      <xdr:row>6</xdr:row>
      <xdr:rowOff>46934</xdr:rowOff>
    </xdr:from>
    <xdr:to>
      <xdr:col>13</xdr:col>
      <xdr:colOff>135005</xdr:colOff>
      <xdr:row>23</xdr:row>
      <xdr:rowOff>88898</xdr:rowOff>
    </xdr:to>
    <xdr:cxnSp macro="">
      <xdr:nvCxnSpPr>
        <xdr:cNvPr id="56" name="Conector recto 55">
          <a:extLst>
            <a:ext uri="{FF2B5EF4-FFF2-40B4-BE49-F238E27FC236}">
              <a16:creationId xmlns:a16="http://schemas.microsoft.com/office/drawing/2014/main" id="{56C42164-CC55-4F6F-9053-2F86CF41C0EB}"/>
            </a:ext>
          </a:extLst>
        </xdr:cNvPr>
        <xdr:cNvCxnSpPr/>
      </xdr:nvCxnSpPr>
      <xdr:spPr>
        <a:xfrm flipH="1">
          <a:off x="7410449" y="1399760"/>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94698</xdr:colOff>
      <xdr:row>5</xdr:row>
      <xdr:rowOff>254551</xdr:rowOff>
    </xdr:from>
    <xdr:to>
      <xdr:col>16</xdr:col>
      <xdr:colOff>121754</xdr:colOff>
      <xdr:row>23</xdr:row>
      <xdr:rowOff>6624</xdr:rowOff>
    </xdr:to>
    <xdr:cxnSp macro="">
      <xdr:nvCxnSpPr>
        <xdr:cNvPr id="57" name="Conector recto 56">
          <a:extLst>
            <a:ext uri="{FF2B5EF4-FFF2-40B4-BE49-F238E27FC236}">
              <a16:creationId xmlns:a16="http://schemas.microsoft.com/office/drawing/2014/main" id="{C7C8B695-7FF0-44CF-A41E-10058A4DD356}"/>
            </a:ext>
          </a:extLst>
        </xdr:cNvPr>
        <xdr:cNvCxnSpPr/>
      </xdr:nvCxnSpPr>
      <xdr:spPr>
        <a:xfrm flipH="1">
          <a:off x="8763828" y="1317486"/>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234674</xdr:colOff>
      <xdr:row>5</xdr:row>
      <xdr:rowOff>208723</xdr:rowOff>
    </xdr:from>
    <xdr:to>
      <xdr:col>5</xdr:col>
      <xdr:colOff>263938</xdr:colOff>
      <xdr:row>14</xdr:row>
      <xdr:rowOff>165652</xdr:rowOff>
    </xdr:to>
    <xdr:cxnSp macro="">
      <xdr:nvCxnSpPr>
        <xdr:cNvPr id="61" name="Conector recto 60">
          <a:extLst>
            <a:ext uri="{FF2B5EF4-FFF2-40B4-BE49-F238E27FC236}">
              <a16:creationId xmlns:a16="http://schemas.microsoft.com/office/drawing/2014/main" id="{2A65A633-1240-4AA5-804E-84418F748649}"/>
            </a:ext>
          </a:extLst>
        </xdr:cNvPr>
        <xdr:cNvCxnSpPr/>
      </xdr:nvCxnSpPr>
      <xdr:spPr>
        <a:xfrm flipH="1">
          <a:off x="3823804" y="1271658"/>
          <a:ext cx="29264" cy="333899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138595</xdr:colOff>
      <xdr:row>23</xdr:row>
      <xdr:rowOff>124791</xdr:rowOff>
    </xdr:from>
    <xdr:to>
      <xdr:col>19</xdr:col>
      <xdr:colOff>83377</xdr:colOff>
      <xdr:row>23</xdr:row>
      <xdr:rowOff>152399</xdr:rowOff>
    </xdr:to>
    <xdr:cxnSp macro="">
      <xdr:nvCxnSpPr>
        <xdr:cNvPr id="74" name="Conector recto 73">
          <a:extLst>
            <a:ext uri="{FF2B5EF4-FFF2-40B4-BE49-F238E27FC236}">
              <a16:creationId xmlns:a16="http://schemas.microsoft.com/office/drawing/2014/main" id="{BB6C50D0-B0AF-4965-A101-8193DFC55705}"/>
            </a:ext>
          </a:extLst>
        </xdr:cNvPr>
        <xdr:cNvCxnSpPr/>
      </xdr:nvCxnSpPr>
      <xdr:spPr>
        <a:xfrm>
          <a:off x="3727725" y="8048487"/>
          <a:ext cx="6391413"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28161</xdr:colOff>
      <xdr:row>5</xdr:row>
      <xdr:rowOff>207617</xdr:rowOff>
    </xdr:from>
    <xdr:to>
      <xdr:col>20</xdr:col>
      <xdr:colOff>41966</xdr:colOff>
      <xdr:row>5</xdr:row>
      <xdr:rowOff>235225</xdr:rowOff>
    </xdr:to>
    <xdr:cxnSp macro="">
      <xdr:nvCxnSpPr>
        <xdr:cNvPr id="75" name="Conector recto 74">
          <a:extLst>
            <a:ext uri="{FF2B5EF4-FFF2-40B4-BE49-F238E27FC236}">
              <a16:creationId xmlns:a16="http://schemas.microsoft.com/office/drawing/2014/main" id="{BBAFB1C0-20AA-43C0-BA02-BD7C34868D24}"/>
            </a:ext>
          </a:extLst>
        </xdr:cNvPr>
        <xdr:cNvCxnSpPr/>
      </xdr:nvCxnSpPr>
      <xdr:spPr>
        <a:xfrm>
          <a:off x="3948596" y="1270552"/>
          <a:ext cx="6391413"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136663</xdr:colOff>
      <xdr:row>5</xdr:row>
      <xdr:rowOff>255103</xdr:rowOff>
    </xdr:from>
    <xdr:to>
      <xdr:col>19</xdr:col>
      <xdr:colOff>163719</xdr:colOff>
      <xdr:row>23</xdr:row>
      <xdr:rowOff>7176</xdr:rowOff>
    </xdr:to>
    <xdr:cxnSp macro="">
      <xdr:nvCxnSpPr>
        <xdr:cNvPr id="76" name="Conector recto 75">
          <a:extLst>
            <a:ext uri="{FF2B5EF4-FFF2-40B4-BE49-F238E27FC236}">
              <a16:creationId xmlns:a16="http://schemas.microsoft.com/office/drawing/2014/main" id="{B954EF9D-18D9-4210-A9F0-977D45472EC7}"/>
            </a:ext>
          </a:extLst>
        </xdr:cNvPr>
        <xdr:cNvCxnSpPr/>
      </xdr:nvCxnSpPr>
      <xdr:spPr>
        <a:xfrm flipH="1">
          <a:off x="10172424" y="1318038"/>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207618</xdr:colOff>
      <xdr:row>14</xdr:row>
      <xdr:rowOff>209276</xdr:rowOff>
    </xdr:from>
    <xdr:to>
      <xdr:col>5</xdr:col>
      <xdr:colOff>236882</xdr:colOff>
      <xdr:row>23</xdr:row>
      <xdr:rowOff>69574</xdr:rowOff>
    </xdr:to>
    <xdr:cxnSp macro="">
      <xdr:nvCxnSpPr>
        <xdr:cNvPr id="77" name="Conector recto 76">
          <a:extLst>
            <a:ext uri="{FF2B5EF4-FFF2-40B4-BE49-F238E27FC236}">
              <a16:creationId xmlns:a16="http://schemas.microsoft.com/office/drawing/2014/main" id="{1E9A0C75-8FF6-454F-8793-BEB4F714DEE1}"/>
            </a:ext>
          </a:extLst>
        </xdr:cNvPr>
        <xdr:cNvCxnSpPr/>
      </xdr:nvCxnSpPr>
      <xdr:spPr>
        <a:xfrm flipH="1">
          <a:off x="3796748" y="4654276"/>
          <a:ext cx="29264" cy="333899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65984</xdr:colOff>
      <xdr:row>6</xdr:row>
      <xdr:rowOff>101599</xdr:rowOff>
    </xdr:from>
    <xdr:to>
      <xdr:col>30</xdr:col>
      <xdr:colOff>93040</xdr:colOff>
      <xdr:row>23</xdr:row>
      <xdr:rowOff>143563</xdr:rowOff>
    </xdr:to>
    <xdr:cxnSp macro="">
      <xdr:nvCxnSpPr>
        <xdr:cNvPr id="78" name="Conector recto 77">
          <a:extLst>
            <a:ext uri="{FF2B5EF4-FFF2-40B4-BE49-F238E27FC236}">
              <a16:creationId xmlns:a16="http://schemas.microsoft.com/office/drawing/2014/main" id="{1B2E5C6F-17C1-4EB2-8D11-D1A06B33CA88}"/>
            </a:ext>
          </a:extLst>
        </xdr:cNvPr>
        <xdr:cNvCxnSpPr/>
      </xdr:nvCxnSpPr>
      <xdr:spPr>
        <a:xfrm flipH="1">
          <a:off x="14891854" y="1454425"/>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190776</xdr:colOff>
      <xdr:row>6</xdr:row>
      <xdr:rowOff>46934</xdr:rowOff>
    </xdr:from>
    <xdr:to>
      <xdr:col>33</xdr:col>
      <xdr:colOff>217832</xdr:colOff>
      <xdr:row>23</xdr:row>
      <xdr:rowOff>88898</xdr:rowOff>
    </xdr:to>
    <xdr:cxnSp macro="">
      <xdr:nvCxnSpPr>
        <xdr:cNvPr id="79" name="Conector recto 78">
          <a:extLst>
            <a:ext uri="{FF2B5EF4-FFF2-40B4-BE49-F238E27FC236}">
              <a16:creationId xmlns:a16="http://schemas.microsoft.com/office/drawing/2014/main" id="{7D138799-4DF3-4F7C-A57D-75C1CB3BBDE5}"/>
            </a:ext>
          </a:extLst>
        </xdr:cNvPr>
        <xdr:cNvCxnSpPr/>
      </xdr:nvCxnSpPr>
      <xdr:spPr>
        <a:xfrm flipH="1">
          <a:off x="16369472" y="1399760"/>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1103</xdr:colOff>
      <xdr:row>23</xdr:row>
      <xdr:rowOff>263387</xdr:rowOff>
    </xdr:from>
    <xdr:to>
      <xdr:col>35</xdr:col>
      <xdr:colOff>42516</xdr:colOff>
      <xdr:row>23</xdr:row>
      <xdr:rowOff>290995</xdr:rowOff>
    </xdr:to>
    <xdr:cxnSp macro="">
      <xdr:nvCxnSpPr>
        <xdr:cNvPr id="81" name="Conector recto 80">
          <a:extLst>
            <a:ext uri="{FF2B5EF4-FFF2-40B4-BE49-F238E27FC236}">
              <a16:creationId xmlns:a16="http://schemas.microsoft.com/office/drawing/2014/main" id="{7C575A33-C1ED-4DA6-8944-E585596F1FE3}"/>
            </a:ext>
          </a:extLst>
        </xdr:cNvPr>
        <xdr:cNvCxnSpPr/>
      </xdr:nvCxnSpPr>
      <xdr:spPr>
        <a:xfrm>
          <a:off x="10961755" y="8187083"/>
          <a:ext cx="6391413"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14910</xdr:colOff>
      <xdr:row>5</xdr:row>
      <xdr:rowOff>194364</xdr:rowOff>
    </xdr:from>
    <xdr:to>
      <xdr:col>35</xdr:col>
      <xdr:colOff>56323</xdr:colOff>
      <xdr:row>5</xdr:row>
      <xdr:rowOff>221972</xdr:rowOff>
    </xdr:to>
    <xdr:cxnSp macro="">
      <xdr:nvCxnSpPr>
        <xdr:cNvPr id="82" name="Conector recto 81">
          <a:extLst>
            <a:ext uri="{FF2B5EF4-FFF2-40B4-BE49-F238E27FC236}">
              <a16:creationId xmlns:a16="http://schemas.microsoft.com/office/drawing/2014/main" id="{0764695A-1242-4E76-940E-3E2B27FB910D}"/>
            </a:ext>
          </a:extLst>
        </xdr:cNvPr>
        <xdr:cNvCxnSpPr/>
      </xdr:nvCxnSpPr>
      <xdr:spPr>
        <a:xfrm>
          <a:off x="10975562" y="1257299"/>
          <a:ext cx="6391413"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0</xdr:colOff>
      <xdr:row>5</xdr:row>
      <xdr:rowOff>54742</xdr:rowOff>
    </xdr:from>
    <xdr:to>
      <xdr:col>35</xdr:col>
      <xdr:colOff>28161</xdr:colOff>
      <xdr:row>5</xdr:row>
      <xdr:rowOff>97182</xdr:rowOff>
    </xdr:to>
    <xdr:cxnSp macro="">
      <xdr:nvCxnSpPr>
        <xdr:cNvPr id="83" name="Conector recto de flecha 82">
          <a:extLst>
            <a:ext uri="{FF2B5EF4-FFF2-40B4-BE49-F238E27FC236}">
              <a16:creationId xmlns:a16="http://schemas.microsoft.com/office/drawing/2014/main" id="{88CF65E1-DA01-4170-9110-47DBBB0D2EEA}"/>
            </a:ext>
          </a:extLst>
        </xdr:cNvPr>
        <xdr:cNvCxnSpPr/>
      </xdr:nvCxnSpPr>
      <xdr:spPr>
        <a:xfrm>
          <a:off x="3908534" y="1105776"/>
          <a:ext cx="13461696" cy="42440"/>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194916</xdr:colOff>
      <xdr:row>5</xdr:row>
      <xdr:rowOff>208171</xdr:rowOff>
    </xdr:from>
    <xdr:to>
      <xdr:col>35</xdr:col>
      <xdr:colOff>208168</xdr:colOff>
      <xdr:row>23</xdr:row>
      <xdr:rowOff>43071</xdr:rowOff>
    </xdr:to>
    <xdr:cxnSp macro="">
      <xdr:nvCxnSpPr>
        <xdr:cNvPr id="85" name="Conector recto de flecha 84">
          <a:extLst>
            <a:ext uri="{FF2B5EF4-FFF2-40B4-BE49-F238E27FC236}">
              <a16:creationId xmlns:a16="http://schemas.microsoft.com/office/drawing/2014/main" id="{2B50B3E1-D4AB-4F21-A0EA-6573FE0F70F2}"/>
            </a:ext>
          </a:extLst>
        </xdr:cNvPr>
        <xdr:cNvCxnSpPr/>
      </xdr:nvCxnSpPr>
      <xdr:spPr>
        <a:xfrm flipH="1">
          <a:off x="17505568" y="1271106"/>
          <a:ext cx="13252" cy="6695661"/>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285207</xdr:colOff>
      <xdr:row>14</xdr:row>
      <xdr:rowOff>120032</xdr:rowOff>
    </xdr:from>
    <xdr:to>
      <xdr:col>34</xdr:col>
      <xdr:colOff>567482</xdr:colOff>
      <xdr:row>14</xdr:row>
      <xdr:rowOff>147640</xdr:rowOff>
    </xdr:to>
    <xdr:cxnSp macro="">
      <xdr:nvCxnSpPr>
        <xdr:cNvPr id="86" name="Conector recto 85">
          <a:extLst>
            <a:ext uri="{FF2B5EF4-FFF2-40B4-BE49-F238E27FC236}">
              <a16:creationId xmlns:a16="http://schemas.microsoft.com/office/drawing/2014/main" id="{0F1EF5F7-EEE1-45D4-8194-82A932F39F2A}"/>
            </a:ext>
          </a:extLst>
        </xdr:cNvPr>
        <xdr:cNvCxnSpPr/>
      </xdr:nvCxnSpPr>
      <xdr:spPr>
        <a:xfrm>
          <a:off x="10915983" y="4521239"/>
          <a:ext cx="6424258"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165650</xdr:colOff>
      <xdr:row>5</xdr:row>
      <xdr:rowOff>27608</xdr:rowOff>
    </xdr:from>
    <xdr:to>
      <xdr:col>9</xdr:col>
      <xdr:colOff>41411</xdr:colOff>
      <xdr:row>7</xdr:row>
      <xdr:rowOff>27608</xdr:rowOff>
    </xdr:to>
    <xdr:sp macro="" textlink="">
      <xdr:nvSpPr>
        <xdr:cNvPr id="88" name="Bocadillo: ovalado 87">
          <a:extLst>
            <a:ext uri="{FF2B5EF4-FFF2-40B4-BE49-F238E27FC236}">
              <a16:creationId xmlns:a16="http://schemas.microsoft.com/office/drawing/2014/main" id="{5E0F9482-C7BE-A96E-9C97-97C6C8EA0ED0}"/>
            </a:ext>
          </a:extLst>
        </xdr:cNvPr>
        <xdr:cNvSpPr/>
      </xdr:nvSpPr>
      <xdr:spPr>
        <a:xfrm>
          <a:off x="4086085" y="1090543"/>
          <a:ext cx="1297609" cy="676413"/>
        </a:xfrm>
        <a:prstGeom prst="wedgeEllipseCallout">
          <a:avLst>
            <a:gd name="adj1" fmla="val -54876"/>
            <a:gd name="adj2" fmla="val -31378"/>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FIN DE RECORRIDO</a:t>
          </a:r>
        </a:p>
      </xdr:txBody>
    </xdr:sp>
    <xdr:clientData/>
  </xdr:twoCellAnchor>
  <xdr:twoCellAnchor>
    <xdr:from>
      <xdr:col>5</xdr:col>
      <xdr:colOff>286634</xdr:colOff>
      <xdr:row>14</xdr:row>
      <xdr:rowOff>255219</xdr:rowOff>
    </xdr:from>
    <xdr:to>
      <xdr:col>19</xdr:col>
      <xdr:colOff>234750</xdr:colOff>
      <xdr:row>14</xdr:row>
      <xdr:rowOff>282827</xdr:rowOff>
    </xdr:to>
    <xdr:cxnSp macro="">
      <xdr:nvCxnSpPr>
        <xdr:cNvPr id="7" name="Conector recto 6">
          <a:extLst>
            <a:ext uri="{FF2B5EF4-FFF2-40B4-BE49-F238E27FC236}">
              <a16:creationId xmlns:a16="http://schemas.microsoft.com/office/drawing/2014/main" id="{2FB12B0A-AC5B-4BEB-A550-AAF1A1D1133B}"/>
            </a:ext>
          </a:extLst>
        </xdr:cNvPr>
        <xdr:cNvCxnSpPr/>
      </xdr:nvCxnSpPr>
      <xdr:spPr>
        <a:xfrm>
          <a:off x="3866720" y="4656426"/>
          <a:ext cx="6407599"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21896</xdr:colOff>
      <xdr:row>14</xdr:row>
      <xdr:rowOff>269024</xdr:rowOff>
    </xdr:from>
    <xdr:to>
      <xdr:col>11</xdr:col>
      <xdr:colOff>164301</xdr:colOff>
      <xdr:row>14</xdr:row>
      <xdr:rowOff>273707</xdr:rowOff>
    </xdr:to>
    <xdr:cxnSp macro="">
      <xdr:nvCxnSpPr>
        <xdr:cNvPr id="8" name="Conector recto de flecha 7">
          <a:extLst>
            <a:ext uri="{FF2B5EF4-FFF2-40B4-BE49-F238E27FC236}">
              <a16:creationId xmlns:a16="http://schemas.microsoft.com/office/drawing/2014/main" id="{860CAF39-2BFA-4054-8D2A-9F1095085684}"/>
            </a:ext>
          </a:extLst>
        </xdr:cNvPr>
        <xdr:cNvCxnSpPr/>
      </xdr:nvCxnSpPr>
      <xdr:spPr>
        <a:xfrm flipH="1">
          <a:off x="5923017" y="4670231"/>
          <a:ext cx="394215" cy="4683"/>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121384</xdr:colOff>
      <xdr:row>14</xdr:row>
      <xdr:rowOff>94728</xdr:rowOff>
    </xdr:from>
    <xdr:to>
      <xdr:col>14</xdr:col>
      <xdr:colOff>394138</xdr:colOff>
      <xdr:row>14</xdr:row>
      <xdr:rowOff>98534</xdr:rowOff>
    </xdr:to>
    <xdr:cxnSp macro="">
      <xdr:nvCxnSpPr>
        <xdr:cNvPr id="18" name="Conector recto de flecha 17">
          <a:extLst>
            <a:ext uri="{FF2B5EF4-FFF2-40B4-BE49-F238E27FC236}">
              <a16:creationId xmlns:a16="http://schemas.microsoft.com/office/drawing/2014/main" id="{2688194D-5337-4B04-81A1-D9BE3560F067}"/>
            </a:ext>
          </a:extLst>
        </xdr:cNvPr>
        <xdr:cNvCxnSpPr/>
      </xdr:nvCxnSpPr>
      <xdr:spPr>
        <a:xfrm>
          <a:off x="7653798" y="4495935"/>
          <a:ext cx="272754" cy="3806"/>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350345</xdr:colOff>
      <xdr:row>5</xdr:row>
      <xdr:rowOff>208018</xdr:rowOff>
    </xdr:from>
    <xdr:to>
      <xdr:col>12</xdr:col>
      <xdr:colOff>142328</xdr:colOff>
      <xdr:row>5</xdr:row>
      <xdr:rowOff>218966</xdr:rowOff>
    </xdr:to>
    <xdr:cxnSp macro="">
      <xdr:nvCxnSpPr>
        <xdr:cNvPr id="11" name="Conector recto de flecha 10">
          <a:extLst>
            <a:ext uri="{FF2B5EF4-FFF2-40B4-BE49-F238E27FC236}">
              <a16:creationId xmlns:a16="http://schemas.microsoft.com/office/drawing/2014/main" id="{BC19322A-0FA9-49E7-9378-8E1C936095F0}"/>
            </a:ext>
          </a:extLst>
        </xdr:cNvPr>
        <xdr:cNvCxnSpPr/>
      </xdr:nvCxnSpPr>
      <xdr:spPr>
        <a:xfrm flipH="1" flipV="1">
          <a:off x="6503276" y="1259052"/>
          <a:ext cx="361293" cy="10948"/>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119632</xdr:colOff>
      <xdr:row>21</xdr:row>
      <xdr:rowOff>109483</xdr:rowOff>
    </xdr:from>
    <xdr:to>
      <xdr:col>19</xdr:col>
      <xdr:colOff>120431</xdr:colOff>
      <xdr:row>22</xdr:row>
      <xdr:rowOff>136768</xdr:rowOff>
    </xdr:to>
    <xdr:cxnSp macro="">
      <xdr:nvCxnSpPr>
        <xdr:cNvPr id="12" name="Conector recto de flecha 11">
          <a:extLst>
            <a:ext uri="{FF2B5EF4-FFF2-40B4-BE49-F238E27FC236}">
              <a16:creationId xmlns:a16="http://schemas.microsoft.com/office/drawing/2014/main" id="{BF7D5355-62D9-4D34-BA3A-F2F21823AB81}"/>
            </a:ext>
          </a:extLst>
        </xdr:cNvPr>
        <xdr:cNvCxnSpPr/>
      </xdr:nvCxnSpPr>
      <xdr:spPr>
        <a:xfrm flipV="1">
          <a:off x="10159201" y="7193017"/>
          <a:ext cx="799" cy="410475"/>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153276</xdr:colOff>
      <xdr:row>9</xdr:row>
      <xdr:rowOff>372241</xdr:rowOff>
    </xdr:from>
    <xdr:to>
      <xdr:col>19</xdr:col>
      <xdr:colOff>164224</xdr:colOff>
      <xdr:row>10</xdr:row>
      <xdr:rowOff>295604</xdr:rowOff>
    </xdr:to>
    <xdr:cxnSp macro="">
      <xdr:nvCxnSpPr>
        <xdr:cNvPr id="15" name="Conector recto de flecha 14">
          <a:extLst>
            <a:ext uri="{FF2B5EF4-FFF2-40B4-BE49-F238E27FC236}">
              <a16:creationId xmlns:a16="http://schemas.microsoft.com/office/drawing/2014/main" id="{D32F151A-E31F-4430-8ADA-FEEF74946B41}"/>
            </a:ext>
          </a:extLst>
        </xdr:cNvPr>
        <xdr:cNvCxnSpPr/>
      </xdr:nvCxnSpPr>
      <xdr:spPr>
        <a:xfrm flipV="1">
          <a:off x="10192845" y="2857500"/>
          <a:ext cx="10948" cy="306552"/>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240863</xdr:colOff>
      <xdr:row>9</xdr:row>
      <xdr:rowOff>152401</xdr:rowOff>
    </xdr:from>
    <xdr:to>
      <xdr:col>5</xdr:col>
      <xdr:colOff>261883</xdr:colOff>
      <xdr:row>10</xdr:row>
      <xdr:rowOff>251811</xdr:rowOff>
    </xdr:to>
    <xdr:cxnSp macro="">
      <xdr:nvCxnSpPr>
        <xdr:cNvPr id="27" name="Conector recto de flecha 26">
          <a:extLst>
            <a:ext uri="{FF2B5EF4-FFF2-40B4-BE49-F238E27FC236}">
              <a16:creationId xmlns:a16="http://schemas.microsoft.com/office/drawing/2014/main" id="{8D681412-6A26-4A02-8040-511FD6653AB6}"/>
            </a:ext>
          </a:extLst>
        </xdr:cNvPr>
        <xdr:cNvCxnSpPr/>
      </xdr:nvCxnSpPr>
      <xdr:spPr>
        <a:xfrm flipH="1">
          <a:off x="3820949" y="2637660"/>
          <a:ext cx="21020" cy="482599"/>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8</xdr:col>
      <xdr:colOff>426982</xdr:colOff>
      <xdr:row>23</xdr:row>
      <xdr:rowOff>142326</xdr:rowOff>
    </xdr:from>
    <xdr:to>
      <xdr:col>9</xdr:col>
      <xdr:colOff>185246</xdr:colOff>
      <xdr:row>23</xdr:row>
      <xdr:rowOff>152400</xdr:rowOff>
    </xdr:to>
    <xdr:cxnSp macro="">
      <xdr:nvCxnSpPr>
        <xdr:cNvPr id="29" name="Conector recto de flecha 28">
          <a:extLst>
            <a:ext uri="{FF2B5EF4-FFF2-40B4-BE49-F238E27FC236}">
              <a16:creationId xmlns:a16="http://schemas.microsoft.com/office/drawing/2014/main" id="{2B7368A5-3D4F-4114-9B25-ACB464D3F4AB}"/>
            </a:ext>
          </a:extLst>
        </xdr:cNvPr>
        <xdr:cNvCxnSpPr/>
      </xdr:nvCxnSpPr>
      <xdr:spPr>
        <a:xfrm>
          <a:off x="5189482" y="7992240"/>
          <a:ext cx="327574" cy="10074"/>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147639</xdr:colOff>
      <xdr:row>23</xdr:row>
      <xdr:rowOff>242366</xdr:rowOff>
    </xdr:from>
    <xdr:to>
      <xdr:col>19</xdr:col>
      <xdr:colOff>92421</xdr:colOff>
      <xdr:row>23</xdr:row>
      <xdr:rowOff>269974</xdr:rowOff>
    </xdr:to>
    <xdr:cxnSp macro="">
      <xdr:nvCxnSpPr>
        <xdr:cNvPr id="31" name="Conector recto 30">
          <a:extLst>
            <a:ext uri="{FF2B5EF4-FFF2-40B4-BE49-F238E27FC236}">
              <a16:creationId xmlns:a16="http://schemas.microsoft.com/office/drawing/2014/main" id="{7623BF99-55BF-4CC9-92AF-EF94243C77C8}"/>
            </a:ext>
          </a:extLst>
        </xdr:cNvPr>
        <xdr:cNvCxnSpPr/>
      </xdr:nvCxnSpPr>
      <xdr:spPr>
        <a:xfrm>
          <a:off x="3727725" y="8092280"/>
          <a:ext cx="6404265"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86710</xdr:colOff>
      <xdr:row>23</xdr:row>
      <xdr:rowOff>257200</xdr:rowOff>
    </xdr:from>
    <xdr:to>
      <xdr:col>11</xdr:col>
      <xdr:colOff>229115</xdr:colOff>
      <xdr:row>23</xdr:row>
      <xdr:rowOff>261883</xdr:rowOff>
    </xdr:to>
    <xdr:cxnSp macro="">
      <xdr:nvCxnSpPr>
        <xdr:cNvPr id="32" name="Conector recto de flecha 31">
          <a:extLst>
            <a:ext uri="{FF2B5EF4-FFF2-40B4-BE49-F238E27FC236}">
              <a16:creationId xmlns:a16="http://schemas.microsoft.com/office/drawing/2014/main" id="{F76E8460-C811-4284-92C4-72101A69615E}"/>
            </a:ext>
          </a:extLst>
        </xdr:cNvPr>
        <xdr:cNvCxnSpPr/>
      </xdr:nvCxnSpPr>
      <xdr:spPr>
        <a:xfrm flipH="1">
          <a:off x="5987831" y="8107114"/>
          <a:ext cx="394215" cy="4683"/>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243718</xdr:colOff>
      <xdr:row>5</xdr:row>
      <xdr:rowOff>220624</xdr:rowOff>
    </xdr:from>
    <xdr:to>
      <xdr:col>5</xdr:col>
      <xdr:colOff>272982</xdr:colOff>
      <xdr:row>14</xdr:row>
      <xdr:rowOff>177553</xdr:rowOff>
    </xdr:to>
    <xdr:cxnSp macro="">
      <xdr:nvCxnSpPr>
        <xdr:cNvPr id="33" name="Conector recto 32">
          <a:extLst>
            <a:ext uri="{FF2B5EF4-FFF2-40B4-BE49-F238E27FC236}">
              <a16:creationId xmlns:a16="http://schemas.microsoft.com/office/drawing/2014/main" id="{3D24C69D-8045-4F67-A3AA-61F11F14F38A}"/>
            </a:ext>
          </a:extLst>
        </xdr:cNvPr>
        <xdr:cNvCxnSpPr/>
      </xdr:nvCxnSpPr>
      <xdr:spPr>
        <a:xfrm flipH="1">
          <a:off x="3823804" y="1271658"/>
          <a:ext cx="29264" cy="3307102"/>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132855</xdr:colOff>
      <xdr:row>5</xdr:row>
      <xdr:rowOff>267004</xdr:rowOff>
    </xdr:from>
    <xdr:to>
      <xdr:col>19</xdr:col>
      <xdr:colOff>159911</xdr:colOff>
      <xdr:row>23</xdr:row>
      <xdr:rowOff>19077</xdr:rowOff>
    </xdr:to>
    <xdr:cxnSp macro="">
      <xdr:nvCxnSpPr>
        <xdr:cNvPr id="34" name="Conector recto 33">
          <a:extLst>
            <a:ext uri="{FF2B5EF4-FFF2-40B4-BE49-F238E27FC236}">
              <a16:creationId xmlns:a16="http://schemas.microsoft.com/office/drawing/2014/main" id="{898484C5-8EBA-43F7-B3CD-2F8F1B543AA7}"/>
            </a:ext>
          </a:extLst>
        </xdr:cNvPr>
        <xdr:cNvCxnSpPr/>
      </xdr:nvCxnSpPr>
      <xdr:spPr>
        <a:xfrm flipH="1">
          <a:off x="10172424" y="1318038"/>
          <a:ext cx="27056" cy="655095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77238</xdr:colOff>
      <xdr:row>5</xdr:row>
      <xdr:rowOff>244231</xdr:rowOff>
    </xdr:from>
    <xdr:to>
      <xdr:col>5</xdr:col>
      <xdr:colOff>104294</xdr:colOff>
      <xdr:row>22</xdr:row>
      <xdr:rowOff>379494</xdr:rowOff>
    </xdr:to>
    <xdr:cxnSp macro="">
      <xdr:nvCxnSpPr>
        <xdr:cNvPr id="35" name="Conector recto 34">
          <a:extLst>
            <a:ext uri="{FF2B5EF4-FFF2-40B4-BE49-F238E27FC236}">
              <a16:creationId xmlns:a16="http://schemas.microsoft.com/office/drawing/2014/main" id="{ADA90CCB-B10F-4809-898F-CEE9A158FB76}"/>
            </a:ext>
          </a:extLst>
        </xdr:cNvPr>
        <xdr:cNvCxnSpPr/>
      </xdr:nvCxnSpPr>
      <xdr:spPr>
        <a:xfrm flipH="1">
          <a:off x="3657324" y="1295265"/>
          <a:ext cx="27056" cy="655095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98534</xdr:colOff>
      <xdr:row>14</xdr:row>
      <xdr:rowOff>174296</xdr:rowOff>
    </xdr:from>
    <xdr:to>
      <xdr:col>5</xdr:col>
      <xdr:colOff>108607</xdr:colOff>
      <xdr:row>15</xdr:row>
      <xdr:rowOff>120430</xdr:rowOff>
    </xdr:to>
    <xdr:cxnSp macro="">
      <xdr:nvCxnSpPr>
        <xdr:cNvPr id="36" name="Conector recto de flecha 35">
          <a:extLst>
            <a:ext uri="{FF2B5EF4-FFF2-40B4-BE49-F238E27FC236}">
              <a16:creationId xmlns:a16="http://schemas.microsoft.com/office/drawing/2014/main" id="{67F94599-EC65-4B0E-A223-EB59246EAF1B}"/>
            </a:ext>
          </a:extLst>
        </xdr:cNvPr>
        <xdr:cNvCxnSpPr/>
      </xdr:nvCxnSpPr>
      <xdr:spPr>
        <a:xfrm flipV="1">
          <a:off x="3678620" y="4575503"/>
          <a:ext cx="10073" cy="329324"/>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308532</xdr:colOff>
      <xdr:row>14</xdr:row>
      <xdr:rowOff>295204</xdr:rowOff>
    </xdr:from>
    <xdr:to>
      <xdr:col>35</xdr:col>
      <xdr:colOff>21497</xdr:colOff>
      <xdr:row>14</xdr:row>
      <xdr:rowOff>322812</xdr:rowOff>
    </xdr:to>
    <xdr:cxnSp macro="">
      <xdr:nvCxnSpPr>
        <xdr:cNvPr id="40" name="Conector recto 39">
          <a:extLst>
            <a:ext uri="{FF2B5EF4-FFF2-40B4-BE49-F238E27FC236}">
              <a16:creationId xmlns:a16="http://schemas.microsoft.com/office/drawing/2014/main" id="{2B8BBB38-8377-4E3B-A1F2-34E51B8F6F66}"/>
            </a:ext>
          </a:extLst>
        </xdr:cNvPr>
        <xdr:cNvCxnSpPr/>
      </xdr:nvCxnSpPr>
      <xdr:spPr>
        <a:xfrm>
          <a:off x="10939308" y="4696411"/>
          <a:ext cx="6424258"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110083</xdr:colOff>
      <xdr:row>6</xdr:row>
      <xdr:rowOff>14317</xdr:rowOff>
    </xdr:from>
    <xdr:to>
      <xdr:col>21</xdr:col>
      <xdr:colOff>137139</xdr:colOff>
      <xdr:row>23</xdr:row>
      <xdr:rowOff>51046</xdr:rowOff>
    </xdr:to>
    <xdr:cxnSp macro="">
      <xdr:nvCxnSpPr>
        <xdr:cNvPr id="41" name="Conector recto 40">
          <a:extLst>
            <a:ext uri="{FF2B5EF4-FFF2-40B4-BE49-F238E27FC236}">
              <a16:creationId xmlns:a16="http://schemas.microsoft.com/office/drawing/2014/main" id="{3B3C4291-4475-4890-A112-D8CC057BAEC8}"/>
            </a:ext>
          </a:extLst>
        </xdr:cNvPr>
        <xdr:cNvCxnSpPr/>
      </xdr:nvCxnSpPr>
      <xdr:spPr>
        <a:xfrm flipH="1">
          <a:off x="10740859" y="1350007"/>
          <a:ext cx="27056" cy="655095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254341</xdr:colOff>
      <xdr:row>23</xdr:row>
      <xdr:rowOff>151048</xdr:rowOff>
    </xdr:from>
    <xdr:to>
      <xdr:col>34</xdr:col>
      <xdr:colOff>536616</xdr:colOff>
      <xdr:row>23</xdr:row>
      <xdr:rowOff>178656</xdr:rowOff>
    </xdr:to>
    <xdr:cxnSp macro="">
      <xdr:nvCxnSpPr>
        <xdr:cNvPr id="43" name="Conector recto 42">
          <a:extLst>
            <a:ext uri="{FF2B5EF4-FFF2-40B4-BE49-F238E27FC236}">
              <a16:creationId xmlns:a16="http://schemas.microsoft.com/office/drawing/2014/main" id="{B526D7DF-5BBE-4741-97F2-32746BE47672}"/>
            </a:ext>
          </a:extLst>
        </xdr:cNvPr>
        <xdr:cNvCxnSpPr/>
      </xdr:nvCxnSpPr>
      <xdr:spPr>
        <a:xfrm>
          <a:off x="10885117" y="8000962"/>
          <a:ext cx="6424258" cy="27608"/>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69023</xdr:colOff>
      <xdr:row>0</xdr:row>
      <xdr:rowOff>0</xdr:rowOff>
    </xdr:from>
    <xdr:to>
      <xdr:col>3</xdr:col>
      <xdr:colOff>1001061</xdr:colOff>
      <xdr:row>3</xdr:row>
      <xdr:rowOff>85725</xdr:rowOff>
    </xdr:to>
    <xdr:pic>
      <xdr:nvPicPr>
        <xdr:cNvPr id="2" name="Imagen 1">
          <a:extLst>
            <a:ext uri="{FF2B5EF4-FFF2-40B4-BE49-F238E27FC236}">
              <a16:creationId xmlns:a16="http://schemas.microsoft.com/office/drawing/2014/main" id="{10B3F4B6-B4C2-4B95-92F1-C75A462731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1" y="0"/>
          <a:ext cx="2519538" cy="762138"/>
        </a:xfrm>
        <a:prstGeom prst="rect">
          <a:avLst/>
        </a:prstGeom>
        <a:noFill/>
        <a:ln>
          <a:noFill/>
        </a:ln>
      </xdr:spPr>
    </xdr:pic>
    <xdr:clientData/>
  </xdr:twoCellAnchor>
  <xdr:twoCellAnchor>
    <xdr:from>
      <xdr:col>18</xdr:col>
      <xdr:colOff>538370</xdr:colOff>
      <xdr:row>24</xdr:row>
      <xdr:rowOff>138044</xdr:rowOff>
    </xdr:from>
    <xdr:to>
      <xdr:col>20</xdr:col>
      <xdr:colOff>1</xdr:colOff>
      <xdr:row>26</xdr:row>
      <xdr:rowOff>151848</xdr:rowOff>
    </xdr:to>
    <xdr:sp macro="" textlink="">
      <xdr:nvSpPr>
        <xdr:cNvPr id="3" name="Flecha: a la derecha con muesca 2">
          <a:extLst>
            <a:ext uri="{FF2B5EF4-FFF2-40B4-BE49-F238E27FC236}">
              <a16:creationId xmlns:a16="http://schemas.microsoft.com/office/drawing/2014/main" id="{96873D62-2FD8-4F33-0338-A541ECE27ABB}"/>
            </a:ext>
          </a:extLst>
        </xdr:cNvPr>
        <xdr:cNvSpPr/>
      </xdr:nvSpPr>
      <xdr:spPr>
        <a:xfrm rot="16200000">
          <a:off x="8696740" y="8503478"/>
          <a:ext cx="400326" cy="289892"/>
        </a:xfrm>
        <a:prstGeom prst="notchedRight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303695</xdr:colOff>
      <xdr:row>23</xdr:row>
      <xdr:rowOff>276086</xdr:rowOff>
    </xdr:from>
    <xdr:to>
      <xdr:col>18</xdr:col>
      <xdr:colOff>483152</xdr:colOff>
      <xdr:row>23</xdr:row>
      <xdr:rowOff>289891</xdr:rowOff>
    </xdr:to>
    <xdr:cxnSp macro="">
      <xdr:nvCxnSpPr>
        <xdr:cNvPr id="5" name="Conector recto de flecha 4">
          <a:extLst>
            <a:ext uri="{FF2B5EF4-FFF2-40B4-BE49-F238E27FC236}">
              <a16:creationId xmlns:a16="http://schemas.microsoft.com/office/drawing/2014/main" id="{6BC00183-44AA-05D0-1A07-48B6D07CFA90}"/>
            </a:ext>
          </a:extLst>
        </xdr:cNvPr>
        <xdr:cNvCxnSpPr/>
      </xdr:nvCxnSpPr>
      <xdr:spPr>
        <a:xfrm flipH="1">
          <a:off x="3782391" y="8199782"/>
          <a:ext cx="6060109" cy="13805"/>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110986</xdr:colOff>
      <xdr:row>5</xdr:row>
      <xdr:rowOff>220870</xdr:rowOff>
    </xdr:from>
    <xdr:to>
      <xdr:col>5</xdr:col>
      <xdr:colOff>124238</xdr:colOff>
      <xdr:row>23</xdr:row>
      <xdr:rowOff>55770</xdr:rowOff>
    </xdr:to>
    <xdr:cxnSp macro="">
      <xdr:nvCxnSpPr>
        <xdr:cNvPr id="6" name="Conector recto de flecha 5">
          <a:extLst>
            <a:ext uri="{FF2B5EF4-FFF2-40B4-BE49-F238E27FC236}">
              <a16:creationId xmlns:a16="http://schemas.microsoft.com/office/drawing/2014/main" id="{B7516E1C-775B-444C-B2DC-B5D0DAF1B41E}"/>
            </a:ext>
          </a:extLst>
        </xdr:cNvPr>
        <xdr:cNvCxnSpPr/>
      </xdr:nvCxnSpPr>
      <xdr:spPr>
        <a:xfrm flipH="1">
          <a:off x="3589682" y="1283805"/>
          <a:ext cx="13252" cy="6695661"/>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249030</xdr:colOff>
      <xdr:row>5</xdr:row>
      <xdr:rowOff>97182</xdr:rowOff>
    </xdr:from>
    <xdr:to>
      <xdr:col>19</xdr:col>
      <xdr:colOff>110435</xdr:colOff>
      <xdr:row>5</xdr:row>
      <xdr:rowOff>110434</xdr:rowOff>
    </xdr:to>
    <xdr:cxnSp macro="">
      <xdr:nvCxnSpPr>
        <xdr:cNvPr id="9" name="Conector recto de flecha 8">
          <a:extLst>
            <a:ext uri="{FF2B5EF4-FFF2-40B4-BE49-F238E27FC236}">
              <a16:creationId xmlns:a16="http://schemas.microsoft.com/office/drawing/2014/main" id="{2F4E6202-20D8-45AA-BAB6-EF2D1DB45A73}"/>
            </a:ext>
          </a:extLst>
        </xdr:cNvPr>
        <xdr:cNvCxnSpPr/>
      </xdr:nvCxnSpPr>
      <xdr:spPr>
        <a:xfrm>
          <a:off x="3727726" y="1160117"/>
          <a:ext cx="6308035" cy="13252"/>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179457</xdr:colOff>
      <xdr:row>6</xdr:row>
      <xdr:rowOff>55218</xdr:rowOff>
    </xdr:from>
    <xdr:to>
      <xdr:col>19</xdr:col>
      <xdr:colOff>193261</xdr:colOff>
      <xdr:row>22</xdr:row>
      <xdr:rowOff>207066</xdr:rowOff>
    </xdr:to>
    <xdr:cxnSp macro="">
      <xdr:nvCxnSpPr>
        <xdr:cNvPr id="13" name="Conector recto de flecha 12">
          <a:extLst>
            <a:ext uri="{FF2B5EF4-FFF2-40B4-BE49-F238E27FC236}">
              <a16:creationId xmlns:a16="http://schemas.microsoft.com/office/drawing/2014/main" id="{3C006707-5E53-4F14-92CB-0D65E6639D11}"/>
            </a:ext>
          </a:extLst>
        </xdr:cNvPr>
        <xdr:cNvCxnSpPr/>
      </xdr:nvCxnSpPr>
      <xdr:spPr>
        <a:xfrm flipV="1">
          <a:off x="10104783" y="1408044"/>
          <a:ext cx="13804" cy="6336196"/>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179456</xdr:colOff>
      <xdr:row>5</xdr:row>
      <xdr:rowOff>82827</xdr:rowOff>
    </xdr:from>
    <xdr:to>
      <xdr:col>12</xdr:col>
      <xdr:colOff>248478</xdr:colOff>
      <xdr:row>5</xdr:row>
      <xdr:rowOff>82827</xdr:rowOff>
    </xdr:to>
    <xdr:cxnSp macro="">
      <xdr:nvCxnSpPr>
        <xdr:cNvPr id="19" name="Conector recto de flecha 18">
          <a:extLst>
            <a:ext uri="{FF2B5EF4-FFF2-40B4-BE49-F238E27FC236}">
              <a16:creationId xmlns:a16="http://schemas.microsoft.com/office/drawing/2014/main" id="{36B12793-D6D2-1CFD-5B74-4AF4FC2AD802}"/>
            </a:ext>
          </a:extLst>
        </xdr:cNvPr>
        <xdr:cNvCxnSpPr/>
      </xdr:nvCxnSpPr>
      <xdr:spPr>
        <a:xfrm>
          <a:off x="5977282" y="1145762"/>
          <a:ext cx="897283" cy="0"/>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110987</xdr:colOff>
      <xdr:row>13</xdr:row>
      <xdr:rowOff>193262</xdr:rowOff>
    </xdr:from>
    <xdr:to>
      <xdr:col>5</xdr:col>
      <xdr:colOff>124239</xdr:colOff>
      <xdr:row>16</xdr:row>
      <xdr:rowOff>69023</xdr:rowOff>
    </xdr:to>
    <xdr:cxnSp macro="">
      <xdr:nvCxnSpPr>
        <xdr:cNvPr id="20" name="Conector recto de flecha 19">
          <a:extLst>
            <a:ext uri="{FF2B5EF4-FFF2-40B4-BE49-F238E27FC236}">
              <a16:creationId xmlns:a16="http://schemas.microsoft.com/office/drawing/2014/main" id="{D2EEBAAB-7FE9-485A-AE6F-EACF7A14A34E}"/>
            </a:ext>
          </a:extLst>
        </xdr:cNvPr>
        <xdr:cNvCxnSpPr/>
      </xdr:nvCxnSpPr>
      <xdr:spPr>
        <a:xfrm flipH="1" flipV="1">
          <a:off x="3589683" y="4251740"/>
          <a:ext cx="13252" cy="1035326"/>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138044</xdr:colOff>
      <xdr:row>23</xdr:row>
      <xdr:rowOff>276086</xdr:rowOff>
    </xdr:from>
    <xdr:to>
      <xdr:col>12</xdr:col>
      <xdr:colOff>456096</xdr:colOff>
      <xdr:row>23</xdr:row>
      <xdr:rowOff>276639</xdr:rowOff>
    </xdr:to>
    <xdr:cxnSp macro="">
      <xdr:nvCxnSpPr>
        <xdr:cNvPr id="23" name="Conector recto de flecha 22">
          <a:extLst>
            <a:ext uri="{FF2B5EF4-FFF2-40B4-BE49-F238E27FC236}">
              <a16:creationId xmlns:a16="http://schemas.microsoft.com/office/drawing/2014/main" id="{7346994B-F717-4C86-AA24-A3E96E3B8938}"/>
            </a:ext>
          </a:extLst>
        </xdr:cNvPr>
        <xdr:cNvCxnSpPr/>
      </xdr:nvCxnSpPr>
      <xdr:spPr>
        <a:xfrm flipH="1" flipV="1">
          <a:off x="6198153" y="8199782"/>
          <a:ext cx="884030" cy="553"/>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179457</xdr:colOff>
      <xdr:row>15</xdr:row>
      <xdr:rowOff>221975</xdr:rowOff>
    </xdr:from>
    <xdr:to>
      <xdr:col>19</xdr:col>
      <xdr:colOff>180563</xdr:colOff>
      <xdr:row>18</xdr:row>
      <xdr:rowOff>41413</xdr:rowOff>
    </xdr:to>
    <xdr:cxnSp macro="">
      <xdr:nvCxnSpPr>
        <xdr:cNvPr id="26" name="Conector recto de flecha 25">
          <a:extLst>
            <a:ext uri="{FF2B5EF4-FFF2-40B4-BE49-F238E27FC236}">
              <a16:creationId xmlns:a16="http://schemas.microsoft.com/office/drawing/2014/main" id="{D583D52D-E65B-47FD-9A83-72EFD4B9004A}"/>
            </a:ext>
          </a:extLst>
        </xdr:cNvPr>
        <xdr:cNvCxnSpPr/>
      </xdr:nvCxnSpPr>
      <xdr:spPr>
        <a:xfrm flipH="1">
          <a:off x="10104783" y="5053497"/>
          <a:ext cx="1106" cy="979003"/>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4</xdr:col>
      <xdr:colOff>69021</xdr:colOff>
      <xdr:row>15</xdr:row>
      <xdr:rowOff>165652</xdr:rowOff>
    </xdr:from>
    <xdr:to>
      <xdr:col>5</xdr:col>
      <xdr:colOff>248478</xdr:colOff>
      <xdr:row>16</xdr:row>
      <xdr:rowOff>69023</xdr:rowOff>
    </xdr:to>
    <xdr:sp macro="" textlink="">
      <xdr:nvSpPr>
        <xdr:cNvPr id="29" name="Heptágono 28">
          <a:extLst>
            <a:ext uri="{FF2B5EF4-FFF2-40B4-BE49-F238E27FC236}">
              <a16:creationId xmlns:a16="http://schemas.microsoft.com/office/drawing/2014/main" id="{6F03EDD5-A418-2047-CF84-B6D5D01B2090}"/>
            </a:ext>
          </a:extLst>
        </xdr:cNvPr>
        <xdr:cNvSpPr/>
      </xdr:nvSpPr>
      <xdr:spPr>
        <a:xfrm>
          <a:off x="3423478" y="4997174"/>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10</xdr:col>
      <xdr:colOff>124793</xdr:colOff>
      <xdr:row>4</xdr:row>
      <xdr:rowOff>110987</xdr:rowOff>
    </xdr:from>
    <xdr:to>
      <xdr:col>11</xdr:col>
      <xdr:colOff>166206</xdr:colOff>
      <xdr:row>5</xdr:row>
      <xdr:rowOff>207618</xdr:rowOff>
    </xdr:to>
    <xdr:sp macro="" textlink="">
      <xdr:nvSpPr>
        <xdr:cNvPr id="30" name="Heptágono 29">
          <a:extLst>
            <a:ext uri="{FF2B5EF4-FFF2-40B4-BE49-F238E27FC236}">
              <a16:creationId xmlns:a16="http://schemas.microsoft.com/office/drawing/2014/main" id="{12E27221-6BA5-429B-B754-A9C4ADC2B169}"/>
            </a:ext>
          </a:extLst>
        </xdr:cNvPr>
        <xdr:cNvSpPr/>
      </xdr:nvSpPr>
      <xdr:spPr>
        <a:xfrm>
          <a:off x="5922619" y="980661"/>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19</xdr:col>
      <xdr:colOff>28713</xdr:colOff>
      <xdr:row>15</xdr:row>
      <xdr:rowOff>14909</xdr:rowOff>
    </xdr:from>
    <xdr:to>
      <xdr:col>20</xdr:col>
      <xdr:colOff>70126</xdr:colOff>
      <xdr:row>15</xdr:row>
      <xdr:rowOff>304801</xdr:rowOff>
    </xdr:to>
    <xdr:sp macro="" textlink="">
      <xdr:nvSpPr>
        <xdr:cNvPr id="32" name="Heptágono 31">
          <a:extLst>
            <a:ext uri="{FF2B5EF4-FFF2-40B4-BE49-F238E27FC236}">
              <a16:creationId xmlns:a16="http://schemas.microsoft.com/office/drawing/2014/main" id="{61CC6B9B-E15A-4178-9988-652837FAB9F0}"/>
            </a:ext>
          </a:extLst>
        </xdr:cNvPr>
        <xdr:cNvSpPr/>
      </xdr:nvSpPr>
      <xdr:spPr>
        <a:xfrm>
          <a:off x="9954039" y="4846431"/>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12</xdr:col>
      <xdr:colOff>208723</xdr:colOff>
      <xdr:row>23</xdr:row>
      <xdr:rowOff>98287</xdr:rowOff>
    </xdr:from>
    <xdr:to>
      <xdr:col>12</xdr:col>
      <xdr:colOff>512419</xdr:colOff>
      <xdr:row>24</xdr:row>
      <xdr:rowOff>1658</xdr:rowOff>
    </xdr:to>
    <xdr:sp macro="" textlink="">
      <xdr:nvSpPr>
        <xdr:cNvPr id="33" name="Heptágono 32">
          <a:extLst>
            <a:ext uri="{FF2B5EF4-FFF2-40B4-BE49-F238E27FC236}">
              <a16:creationId xmlns:a16="http://schemas.microsoft.com/office/drawing/2014/main" id="{B66DDD9A-841A-4D31-B5D8-32C688B3BA4A}"/>
            </a:ext>
          </a:extLst>
        </xdr:cNvPr>
        <xdr:cNvSpPr/>
      </xdr:nvSpPr>
      <xdr:spPr>
        <a:xfrm>
          <a:off x="6834810" y="8021983"/>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3</xdr:col>
      <xdr:colOff>499165</xdr:colOff>
      <xdr:row>7</xdr:row>
      <xdr:rowOff>57426</xdr:rowOff>
    </xdr:from>
    <xdr:to>
      <xdr:col>3</xdr:col>
      <xdr:colOff>802861</xdr:colOff>
      <xdr:row>7</xdr:row>
      <xdr:rowOff>347318</xdr:rowOff>
    </xdr:to>
    <xdr:sp macro="" textlink="">
      <xdr:nvSpPr>
        <xdr:cNvPr id="34" name="Heptágono 33">
          <a:extLst>
            <a:ext uri="{FF2B5EF4-FFF2-40B4-BE49-F238E27FC236}">
              <a16:creationId xmlns:a16="http://schemas.microsoft.com/office/drawing/2014/main" id="{F41428D1-3D53-4661-9E1A-F9E39EC4E792}"/>
            </a:ext>
          </a:extLst>
        </xdr:cNvPr>
        <xdr:cNvSpPr/>
      </xdr:nvSpPr>
      <xdr:spPr>
        <a:xfrm>
          <a:off x="2749274" y="1796774"/>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3</xdr:col>
      <xdr:colOff>485914</xdr:colOff>
      <xdr:row>8</xdr:row>
      <xdr:rowOff>57978</xdr:rowOff>
    </xdr:from>
    <xdr:to>
      <xdr:col>3</xdr:col>
      <xdr:colOff>789610</xdr:colOff>
      <xdr:row>8</xdr:row>
      <xdr:rowOff>347870</xdr:rowOff>
    </xdr:to>
    <xdr:sp macro="" textlink="">
      <xdr:nvSpPr>
        <xdr:cNvPr id="35" name="Heptágono 34">
          <a:extLst>
            <a:ext uri="{FF2B5EF4-FFF2-40B4-BE49-F238E27FC236}">
              <a16:creationId xmlns:a16="http://schemas.microsoft.com/office/drawing/2014/main" id="{80199F29-5CFF-45D5-A39F-89F4C5C8A13B}"/>
            </a:ext>
          </a:extLst>
        </xdr:cNvPr>
        <xdr:cNvSpPr/>
      </xdr:nvSpPr>
      <xdr:spPr>
        <a:xfrm>
          <a:off x="2736023" y="2183848"/>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xdr:col>
      <xdr:colOff>427935</xdr:colOff>
      <xdr:row>9</xdr:row>
      <xdr:rowOff>193262</xdr:rowOff>
    </xdr:from>
    <xdr:to>
      <xdr:col>3</xdr:col>
      <xdr:colOff>717827</xdr:colOff>
      <xdr:row>9</xdr:row>
      <xdr:rowOff>207066</xdr:rowOff>
    </xdr:to>
    <xdr:cxnSp macro="">
      <xdr:nvCxnSpPr>
        <xdr:cNvPr id="36" name="Conector recto de flecha 35">
          <a:extLst>
            <a:ext uri="{FF2B5EF4-FFF2-40B4-BE49-F238E27FC236}">
              <a16:creationId xmlns:a16="http://schemas.microsoft.com/office/drawing/2014/main" id="{22E6E829-5E74-41C9-A758-B129D0EF829D}"/>
            </a:ext>
          </a:extLst>
        </xdr:cNvPr>
        <xdr:cNvCxnSpPr/>
      </xdr:nvCxnSpPr>
      <xdr:spPr>
        <a:xfrm>
          <a:off x="2788478" y="2705653"/>
          <a:ext cx="289892" cy="13804"/>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17</xdr:col>
      <xdr:colOff>13803</xdr:colOff>
      <xdr:row>5</xdr:row>
      <xdr:rowOff>193260</xdr:rowOff>
    </xdr:from>
    <xdr:to>
      <xdr:col>19</xdr:col>
      <xdr:colOff>0</xdr:colOff>
      <xdr:row>5</xdr:row>
      <xdr:rowOff>193260</xdr:rowOff>
    </xdr:to>
    <xdr:cxnSp macro="">
      <xdr:nvCxnSpPr>
        <xdr:cNvPr id="41" name="Conector recto 40">
          <a:extLst>
            <a:ext uri="{FF2B5EF4-FFF2-40B4-BE49-F238E27FC236}">
              <a16:creationId xmlns:a16="http://schemas.microsoft.com/office/drawing/2014/main" id="{422B96CF-9007-317E-3C04-48AC4B1D5E03}"/>
            </a:ext>
          </a:extLst>
        </xdr:cNvPr>
        <xdr:cNvCxnSpPr/>
      </xdr:nvCxnSpPr>
      <xdr:spPr>
        <a:xfrm flipH="1">
          <a:off x="8807173" y="1256195"/>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83378</xdr:colOff>
      <xdr:row>5</xdr:row>
      <xdr:rowOff>220869</xdr:rowOff>
    </xdr:from>
    <xdr:to>
      <xdr:col>16</xdr:col>
      <xdr:colOff>110434</xdr:colOff>
      <xdr:row>22</xdr:row>
      <xdr:rowOff>359464</xdr:rowOff>
    </xdr:to>
    <xdr:cxnSp macro="">
      <xdr:nvCxnSpPr>
        <xdr:cNvPr id="42" name="Conector recto 41">
          <a:extLst>
            <a:ext uri="{FF2B5EF4-FFF2-40B4-BE49-F238E27FC236}">
              <a16:creationId xmlns:a16="http://schemas.microsoft.com/office/drawing/2014/main" id="{0AE0037A-E7BC-4301-BA90-0F99605D71A3}"/>
            </a:ext>
          </a:extLst>
        </xdr:cNvPr>
        <xdr:cNvCxnSpPr/>
      </xdr:nvCxnSpPr>
      <xdr:spPr>
        <a:xfrm flipH="1">
          <a:off x="8642074" y="1283804"/>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111539</xdr:colOff>
      <xdr:row>6</xdr:row>
      <xdr:rowOff>552</xdr:rowOff>
    </xdr:from>
    <xdr:to>
      <xdr:col>13</xdr:col>
      <xdr:colOff>138595</xdr:colOff>
      <xdr:row>23</xdr:row>
      <xdr:rowOff>42516</xdr:rowOff>
    </xdr:to>
    <xdr:cxnSp macro="">
      <xdr:nvCxnSpPr>
        <xdr:cNvPr id="45" name="Conector recto 44">
          <a:extLst>
            <a:ext uri="{FF2B5EF4-FFF2-40B4-BE49-F238E27FC236}">
              <a16:creationId xmlns:a16="http://schemas.microsoft.com/office/drawing/2014/main" id="{26852F25-2F02-4C35-9783-B04F90B84AC2}"/>
            </a:ext>
          </a:extLst>
        </xdr:cNvPr>
        <xdr:cNvCxnSpPr/>
      </xdr:nvCxnSpPr>
      <xdr:spPr>
        <a:xfrm flipH="1">
          <a:off x="7303604" y="1353378"/>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112091</xdr:colOff>
      <xdr:row>6</xdr:row>
      <xdr:rowOff>28713</xdr:rowOff>
    </xdr:from>
    <xdr:to>
      <xdr:col>10</xdr:col>
      <xdr:colOff>139147</xdr:colOff>
      <xdr:row>23</xdr:row>
      <xdr:rowOff>70677</xdr:rowOff>
    </xdr:to>
    <xdr:cxnSp macro="">
      <xdr:nvCxnSpPr>
        <xdr:cNvPr id="46" name="Conector recto 45">
          <a:extLst>
            <a:ext uri="{FF2B5EF4-FFF2-40B4-BE49-F238E27FC236}">
              <a16:creationId xmlns:a16="http://schemas.microsoft.com/office/drawing/2014/main" id="{68351657-2D42-4B22-952F-3B4F152FFF0A}"/>
            </a:ext>
          </a:extLst>
        </xdr:cNvPr>
        <xdr:cNvCxnSpPr/>
      </xdr:nvCxnSpPr>
      <xdr:spPr>
        <a:xfrm flipH="1">
          <a:off x="5909917" y="1381539"/>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139699</xdr:colOff>
      <xdr:row>5</xdr:row>
      <xdr:rowOff>263388</xdr:rowOff>
    </xdr:from>
    <xdr:to>
      <xdr:col>7</xdr:col>
      <xdr:colOff>166755</xdr:colOff>
      <xdr:row>23</xdr:row>
      <xdr:rowOff>15461</xdr:rowOff>
    </xdr:to>
    <xdr:cxnSp macro="">
      <xdr:nvCxnSpPr>
        <xdr:cNvPr id="47" name="Conector recto 46">
          <a:extLst>
            <a:ext uri="{FF2B5EF4-FFF2-40B4-BE49-F238E27FC236}">
              <a16:creationId xmlns:a16="http://schemas.microsoft.com/office/drawing/2014/main" id="{66EC1C7C-9C63-48EE-BB01-46C57BA4E325}"/>
            </a:ext>
          </a:extLst>
        </xdr:cNvPr>
        <xdr:cNvCxnSpPr/>
      </xdr:nvCxnSpPr>
      <xdr:spPr>
        <a:xfrm flipH="1">
          <a:off x="4515677" y="1326323"/>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223077</xdr:colOff>
      <xdr:row>5</xdr:row>
      <xdr:rowOff>208723</xdr:rowOff>
    </xdr:from>
    <xdr:to>
      <xdr:col>5</xdr:col>
      <xdr:colOff>250133</xdr:colOff>
      <xdr:row>22</xdr:row>
      <xdr:rowOff>347318</xdr:rowOff>
    </xdr:to>
    <xdr:cxnSp macro="">
      <xdr:nvCxnSpPr>
        <xdr:cNvPr id="48" name="Conector recto 47">
          <a:extLst>
            <a:ext uri="{FF2B5EF4-FFF2-40B4-BE49-F238E27FC236}">
              <a16:creationId xmlns:a16="http://schemas.microsoft.com/office/drawing/2014/main" id="{5D06D039-AD97-4287-84E5-BCB48B236BA7}"/>
            </a:ext>
          </a:extLst>
        </xdr:cNvPr>
        <xdr:cNvCxnSpPr/>
      </xdr:nvCxnSpPr>
      <xdr:spPr>
        <a:xfrm flipH="1">
          <a:off x="3701773" y="1271658"/>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28713</xdr:colOff>
      <xdr:row>23</xdr:row>
      <xdr:rowOff>152951</xdr:rowOff>
    </xdr:from>
    <xdr:to>
      <xdr:col>13</xdr:col>
      <xdr:colOff>14910</xdr:colOff>
      <xdr:row>23</xdr:row>
      <xdr:rowOff>152951</xdr:rowOff>
    </xdr:to>
    <xdr:cxnSp macro="">
      <xdr:nvCxnSpPr>
        <xdr:cNvPr id="50" name="Conector recto 49">
          <a:extLst>
            <a:ext uri="{FF2B5EF4-FFF2-40B4-BE49-F238E27FC236}">
              <a16:creationId xmlns:a16="http://schemas.microsoft.com/office/drawing/2014/main" id="{89F6726B-567A-4FD8-AF4B-1A8C910EAC5C}"/>
            </a:ext>
          </a:extLst>
        </xdr:cNvPr>
        <xdr:cNvCxnSpPr/>
      </xdr:nvCxnSpPr>
      <xdr:spPr>
        <a:xfrm flipH="1">
          <a:off x="6088822" y="8076647"/>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19</xdr:col>
      <xdr:colOff>96631</xdr:colOff>
      <xdr:row>6</xdr:row>
      <xdr:rowOff>83379</xdr:rowOff>
    </xdr:from>
    <xdr:to>
      <xdr:col>19</xdr:col>
      <xdr:colOff>97183</xdr:colOff>
      <xdr:row>14</xdr:row>
      <xdr:rowOff>151848</xdr:rowOff>
    </xdr:to>
    <xdr:cxnSp macro="">
      <xdr:nvCxnSpPr>
        <xdr:cNvPr id="60" name="Conector recto 59">
          <a:extLst>
            <a:ext uri="{FF2B5EF4-FFF2-40B4-BE49-F238E27FC236}">
              <a16:creationId xmlns:a16="http://schemas.microsoft.com/office/drawing/2014/main" id="{E85409C7-DCD0-4844-8019-954B7482DF2C}"/>
            </a:ext>
          </a:extLst>
        </xdr:cNvPr>
        <xdr:cNvCxnSpPr/>
      </xdr:nvCxnSpPr>
      <xdr:spPr>
        <a:xfrm flipH="1">
          <a:off x="10021957" y="1436205"/>
          <a:ext cx="552" cy="316064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124239</xdr:colOff>
      <xdr:row>14</xdr:row>
      <xdr:rowOff>124239</xdr:rowOff>
    </xdr:from>
    <xdr:to>
      <xdr:col>18</xdr:col>
      <xdr:colOff>496957</xdr:colOff>
      <xdr:row>14</xdr:row>
      <xdr:rowOff>138043</xdr:rowOff>
    </xdr:to>
    <xdr:cxnSp macro="">
      <xdr:nvCxnSpPr>
        <xdr:cNvPr id="63" name="Conector recto 62">
          <a:extLst>
            <a:ext uri="{FF2B5EF4-FFF2-40B4-BE49-F238E27FC236}">
              <a16:creationId xmlns:a16="http://schemas.microsoft.com/office/drawing/2014/main" id="{E69DC454-0852-46D2-82E5-621B8701E3EE}"/>
            </a:ext>
          </a:extLst>
        </xdr:cNvPr>
        <xdr:cNvCxnSpPr/>
      </xdr:nvCxnSpPr>
      <xdr:spPr>
        <a:xfrm flipH="1" flipV="1">
          <a:off x="3934239" y="4569239"/>
          <a:ext cx="5922066" cy="1380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249030</xdr:colOff>
      <xdr:row>5</xdr:row>
      <xdr:rowOff>193813</xdr:rowOff>
    </xdr:from>
    <xdr:to>
      <xdr:col>7</xdr:col>
      <xdr:colOff>136387</xdr:colOff>
      <xdr:row>5</xdr:row>
      <xdr:rowOff>209826</xdr:rowOff>
    </xdr:to>
    <xdr:cxnSp macro="">
      <xdr:nvCxnSpPr>
        <xdr:cNvPr id="66" name="Conector recto 65">
          <a:extLst>
            <a:ext uri="{FF2B5EF4-FFF2-40B4-BE49-F238E27FC236}">
              <a16:creationId xmlns:a16="http://schemas.microsoft.com/office/drawing/2014/main" id="{BD9AA2B7-FDC3-41E9-9724-D3C36917CA48}"/>
            </a:ext>
          </a:extLst>
        </xdr:cNvPr>
        <xdr:cNvCxnSpPr/>
      </xdr:nvCxnSpPr>
      <xdr:spPr>
        <a:xfrm flipH="1">
          <a:off x="3727726" y="1256748"/>
          <a:ext cx="784639" cy="1601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250135</xdr:colOff>
      <xdr:row>23</xdr:row>
      <xdr:rowOff>139698</xdr:rowOff>
    </xdr:from>
    <xdr:to>
      <xdr:col>9</xdr:col>
      <xdr:colOff>512418</xdr:colOff>
      <xdr:row>23</xdr:row>
      <xdr:rowOff>139698</xdr:rowOff>
    </xdr:to>
    <xdr:cxnSp macro="">
      <xdr:nvCxnSpPr>
        <xdr:cNvPr id="67" name="Conector recto 66">
          <a:extLst>
            <a:ext uri="{FF2B5EF4-FFF2-40B4-BE49-F238E27FC236}">
              <a16:creationId xmlns:a16="http://schemas.microsoft.com/office/drawing/2014/main" id="{8F34D20D-0593-46B8-BE4E-0D3BB4149564}"/>
            </a:ext>
          </a:extLst>
        </xdr:cNvPr>
        <xdr:cNvCxnSpPr/>
      </xdr:nvCxnSpPr>
      <xdr:spPr>
        <a:xfrm flipH="1">
          <a:off x="4626113" y="8063394"/>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41413</xdr:colOff>
      <xdr:row>5</xdr:row>
      <xdr:rowOff>207065</xdr:rowOff>
    </xdr:from>
    <xdr:to>
      <xdr:col>13</xdr:col>
      <xdr:colOff>27610</xdr:colOff>
      <xdr:row>5</xdr:row>
      <xdr:rowOff>207065</xdr:rowOff>
    </xdr:to>
    <xdr:cxnSp macro="">
      <xdr:nvCxnSpPr>
        <xdr:cNvPr id="68" name="Conector recto 67">
          <a:extLst>
            <a:ext uri="{FF2B5EF4-FFF2-40B4-BE49-F238E27FC236}">
              <a16:creationId xmlns:a16="http://schemas.microsoft.com/office/drawing/2014/main" id="{144A14F0-5BA6-4974-8C50-B53FEA7519C5}"/>
            </a:ext>
          </a:extLst>
        </xdr:cNvPr>
        <xdr:cNvCxnSpPr/>
      </xdr:nvCxnSpPr>
      <xdr:spPr>
        <a:xfrm flipH="1">
          <a:off x="6101522" y="1270000"/>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14</xdr:col>
      <xdr:colOff>0</xdr:colOff>
      <xdr:row>23</xdr:row>
      <xdr:rowOff>138043</xdr:rowOff>
    </xdr:from>
    <xdr:to>
      <xdr:col>15</xdr:col>
      <xdr:colOff>552175</xdr:colOff>
      <xdr:row>23</xdr:row>
      <xdr:rowOff>138043</xdr:rowOff>
    </xdr:to>
    <xdr:cxnSp macro="">
      <xdr:nvCxnSpPr>
        <xdr:cNvPr id="69" name="Conector recto 68">
          <a:extLst>
            <a:ext uri="{FF2B5EF4-FFF2-40B4-BE49-F238E27FC236}">
              <a16:creationId xmlns:a16="http://schemas.microsoft.com/office/drawing/2014/main" id="{FBE3752B-2195-4AD6-9FE0-4985B21FFE5D}"/>
            </a:ext>
          </a:extLst>
        </xdr:cNvPr>
        <xdr:cNvCxnSpPr/>
      </xdr:nvCxnSpPr>
      <xdr:spPr>
        <a:xfrm flipH="1">
          <a:off x="7426739" y="8061739"/>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234674</xdr:colOff>
      <xdr:row>21</xdr:row>
      <xdr:rowOff>13805</xdr:rowOff>
    </xdr:from>
    <xdr:to>
      <xdr:col>5</xdr:col>
      <xdr:colOff>235226</xdr:colOff>
      <xdr:row>22</xdr:row>
      <xdr:rowOff>221422</xdr:rowOff>
    </xdr:to>
    <xdr:cxnSp macro="">
      <xdr:nvCxnSpPr>
        <xdr:cNvPr id="71" name="Conector recto de flecha 70">
          <a:extLst>
            <a:ext uri="{FF2B5EF4-FFF2-40B4-BE49-F238E27FC236}">
              <a16:creationId xmlns:a16="http://schemas.microsoft.com/office/drawing/2014/main" id="{16A16DF1-DCDF-467A-854E-265538FB28BE}"/>
            </a:ext>
          </a:extLst>
        </xdr:cNvPr>
        <xdr:cNvCxnSpPr/>
      </xdr:nvCxnSpPr>
      <xdr:spPr>
        <a:xfrm flipH="1" flipV="1">
          <a:off x="3713370" y="7164457"/>
          <a:ext cx="552" cy="594139"/>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221422</xdr:colOff>
      <xdr:row>6</xdr:row>
      <xdr:rowOff>290444</xdr:rowOff>
    </xdr:from>
    <xdr:to>
      <xdr:col>5</xdr:col>
      <xdr:colOff>221974</xdr:colOff>
      <xdr:row>8</xdr:row>
      <xdr:rowOff>111539</xdr:rowOff>
    </xdr:to>
    <xdr:cxnSp macro="">
      <xdr:nvCxnSpPr>
        <xdr:cNvPr id="74" name="Conector recto de flecha 73">
          <a:extLst>
            <a:ext uri="{FF2B5EF4-FFF2-40B4-BE49-F238E27FC236}">
              <a16:creationId xmlns:a16="http://schemas.microsoft.com/office/drawing/2014/main" id="{9EF86124-BC74-4A82-B0A0-030CF5C95027}"/>
            </a:ext>
          </a:extLst>
        </xdr:cNvPr>
        <xdr:cNvCxnSpPr/>
      </xdr:nvCxnSpPr>
      <xdr:spPr>
        <a:xfrm flipH="1" flipV="1">
          <a:off x="3700118" y="1643270"/>
          <a:ext cx="552" cy="594139"/>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138044</xdr:colOff>
      <xdr:row>8</xdr:row>
      <xdr:rowOff>276087</xdr:rowOff>
    </xdr:from>
    <xdr:to>
      <xdr:col>7</xdr:col>
      <xdr:colOff>138044</xdr:colOff>
      <xdr:row>10</xdr:row>
      <xdr:rowOff>220870</xdr:rowOff>
    </xdr:to>
    <xdr:cxnSp macro="">
      <xdr:nvCxnSpPr>
        <xdr:cNvPr id="75" name="Conector recto de flecha 74">
          <a:extLst>
            <a:ext uri="{FF2B5EF4-FFF2-40B4-BE49-F238E27FC236}">
              <a16:creationId xmlns:a16="http://schemas.microsoft.com/office/drawing/2014/main" id="{46C4CEDA-A7F2-48DA-9F0B-844522A95F80}"/>
            </a:ext>
          </a:extLst>
        </xdr:cNvPr>
        <xdr:cNvCxnSpPr/>
      </xdr:nvCxnSpPr>
      <xdr:spPr>
        <a:xfrm>
          <a:off x="4514022" y="2401957"/>
          <a:ext cx="0" cy="717826"/>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138043</xdr:colOff>
      <xdr:row>18</xdr:row>
      <xdr:rowOff>221422</xdr:rowOff>
    </xdr:from>
    <xdr:to>
      <xdr:col>10</xdr:col>
      <xdr:colOff>138596</xdr:colOff>
      <xdr:row>20</xdr:row>
      <xdr:rowOff>193261</xdr:rowOff>
    </xdr:to>
    <xdr:cxnSp macro="">
      <xdr:nvCxnSpPr>
        <xdr:cNvPr id="78" name="Conector recto de flecha 77">
          <a:extLst>
            <a:ext uri="{FF2B5EF4-FFF2-40B4-BE49-F238E27FC236}">
              <a16:creationId xmlns:a16="http://schemas.microsoft.com/office/drawing/2014/main" id="{242EFBAA-2A30-4E8B-B62F-F11C92CEB289}"/>
            </a:ext>
          </a:extLst>
        </xdr:cNvPr>
        <xdr:cNvCxnSpPr/>
      </xdr:nvCxnSpPr>
      <xdr:spPr>
        <a:xfrm flipV="1">
          <a:off x="5935869" y="6212509"/>
          <a:ext cx="553" cy="74488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83377</xdr:colOff>
      <xdr:row>17</xdr:row>
      <xdr:rowOff>277189</xdr:rowOff>
    </xdr:from>
    <xdr:to>
      <xdr:col>16</xdr:col>
      <xdr:colOff>83930</xdr:colOff>
      <xdr:row>19</xdr:row>
      <xdr:rowOff>249027</xdr:rowOff>
    </xdr:to>
    <xdr:cxnSp macro="">
      <xdr:nvCxnSpPr>
        <xdr:cNvPr id="81" name="Conector recto de flecha 80">
          <a:extLst>
            <a:ext uri="{FF2B5EF4-FFF2-40B4-BE49-F238E27FC236}">
              <a16:creationId xmlns:a16="http://schemas.microsoft.com/office/drawing/2014/main" id="{979ABC38-E29E-44AD-B1A4-6E0B2E2EA85A}"/>
            </a:ext>
          </a:extLst>
        </xdr:cNvPr>
        <xdr:cNvCxnSpPr/>
      </xdr:nvCxnSpPr>
      <xdr:spPr>
        <a:xfrm flipV="1">
          <a:off x="8642073" y="5881754"/>
          <a:ext cx="553" cy="74488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124791</xdr:colOff>
      <xdr:row>8</xdr:row>
      <xdr:rowOff>373270</xdr:rowOff>
    </xdr:from>
    <xdr:to>
      <xdr:col>13</xdr:col>
      <xdr:colOff>124791</xdr:colOff>
      <xdr:row>10</xdr:row>
      <xdr:rowOff>318053</xdr:rowOff>
    </xdr:to>
    <xdr:cxnSp macro="">
      <xdr:nvCxnSpPr>
        <xdr:cNvPr id="82" name="Conector recto de flecha 81">
          <a:extLst>
            <a:ext uri="{FF2B5EF4-FFF2-40B4-BE49-F238E27FC236}">
              <a16:creationId xmlns:a16="http://schemas.microsoft.com/office/drawing/2014/main" id="{5882875C-87B6-4850-9E78-EC872C219C41}"/>
            </a:ext>
          </a:extLst>
        </xdr:cNvPr>
        <xdr:cNvCxnSpPr/>
      </xdr:nvCxnSpPr>
      <xdr:spPr>
        <a:xfrm>
          <a:off x="7316856" y="2499140"/>
          <a:ext cx="0" cy="717826"/>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3314</xdr:colOff>
      <xdr:row>19</xdr:row>
      <xdr:rowOff>86139</xdr:rowOff>
    </xdr:from>
    <xdr:to>
      <xdr:col>17</xdr:col>
      <xdr:colOff>72336</xdr:colOff>
      <xdr:row>19</xdr:row>
      <xdr:rowOff>376031</xdr:rowOff>
    </xdr:to>
    <xdr:sp macro="" textlink="">
      <xdr:nvSpPr>
        <xdr:cNvPr id="84" name="Heptágono 83">
          <a:extLst>
            <a:ext uri="{FF2B5EF4-FFF2-40B4-BE49-F238E27FC236}">
              <a16:creationId xmlns:a16="http://schemas.microsoft.com/office/drawing/2014/main" id="{C92FD69B-25FA-4793-8696-4010D9F9CBF5}"/>
            </a:ext>
          </a:extLst>
        </xdr:cNvPr>
        <xdr:cNvSpPr/>
      </xdr:nvSpPr>
      <xdr:spPr>
        <a:xfrm>
          <a:off x="8562010" y="6463748"/>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10</xdr:col>
      <xdr:colOff>17671</xdr:colOff>
      <xdr:row>20</xdr:row>
      <xdr:rowOff>17670</xdr:rowOff>
    </xdr:from>
    <xdr:to>
      <xdr:col>11</xdr:col>
      <xdr:colOff>59084</xdr:colOff>
      <xdr:row>20</xdr:row>
      <xdr:rowOff>307562</xdr:rowOff>
    </xdr:to>
    <xdr:sp macro="" textlink="">
      <xdr:nvSpPr>
        <xdr:cNvPr id="85" name="Heptágono 84">
          <a:extLst>
            <a:ext uri="{FF2B5EF4-FFF2-40B4-BE49-F238E27FC236}">
              <a16:creationId xmlns:a16="http://schemas.microsoft.com/office/drawing/2014/main" id="{F0EFF07B-64F3-4333-B284-21165D437B11}"/>
            </a:ext>
          </a:extLst>
        </xdr:cNvPr>
        <xdr:cNvSpPr/>
      </xdr:nvSpPr>
      <xdr:spPr>
        <a:xfrm>
          <a:off x="5815497" y="6781800"/>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7</xdr:col>
      <xdr:colOff>4418</xdr:colOff>
      <xdr:row>7</xdr:row>
      <xdr:rowOff>363330</xdr:rowOff>
    </xdr:from>
    <xdr:to>
      <xdr:col>8</xdr:col>
      <xdr:colOff>18222</xdr:colOff>
      <xdr:row>8</xdr:row>
      <xdr:rowOff>266700</xdr:rowOff>
    </xdr:to>
    <xdr:sp macro="" textlink="">
      <xdr:nvSpPr>
        <xdr:cNvPr id="86" name="Heptágono 85">
          <a:extLst>
            <a:ext uri="{FF2B5EF4-FFF2-40B4-BE49-F238E27FC236}">
              <a16:creationId xmlns:a16="http://schemas.microsoft.com/office/drawing/2014/main" id="{39382B55-B5E5-445B-9B9E-8DBF8D14CC79}"/>
            </a:ext>
          </a:extLst>
        </xdr:cNvPr>
        <xdr:cNvSpPr/>
      </xdr:nvSpPr>
      <xdr:spPr>
        <a:xfrm>
          <a:off x="4380396" y="2102678"/>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12</xdr:col>
      <xdr:colOff>543340</xdr:colOff>
      <xdr:row>8</xdr:row>
      <xdr:rowOff>170622</xdr:rowOff>
    </xdr:from>
    <xdr:to>
      <xdr:col>14</xdr:col>
      <xdr:colOff>46384</xdr:colOff>
      <xdr:row>9</xdr:row>
      <xdr:rowOff>73993</xdr:rowOff>
    </xdr:to>
    <xdr:sp macro="" textlink="">
      <xdr:nvSpPr>
        <xdr:cNvPr id="87" name="Heptágono 86">
          <a:extLst>
            <a:ext uri="{FF2B5EF4-FFF2-40B4-BE49-F238E27FC236}">
              <a16:creationId xmlns:a16="http://schemas.microsoft.com/office/drawing/2014/main" id="{C53035B9-452E-4255-90FF-4ACC6617F4C8}"/>
            </a:ext>
          </a:extLst>
        </xdr:cNvPr>
        <xdr:cNvSpPr/>
      </xdr:nvSpPr>
      <xdr:spPr>
        <a:xfrm>
          <a:off x="7169427" y="2296492"/>
          <a:ext cx="303696" cy="289892"/>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xdr:col>
      <xdr:colOff>441740</xdr:colOff>
      <xdr:row>10</xdr:row>
      <xdr:rowOff>69022</xdr:rowOff>
    </xdr:from>
    <xdr:to>
      <xdr:col>3</xdr:col>
      <xdr:colOff>691323</xdr:colOff>
      <xdr:row>10</xdr:row>
      <xdr:rowOff>70127</xdr:rowOff>
    </xdr:to>
    <xdr:cxnSp macro="">
      <xdr:nvCxnSpPr>
        <xdr:cNvPr id="88" name="Conector recto de flecha 87">
          <a:extLst>
            <a:ext uri="{FF2B5EF4-FFF2-40B4-BE49-F238E27FC236}">
              <a16:creationId xmlns:a16="http://schemas.microsoft.com/office/drawing/2014/main" id="{134C4967-9C29-4AE5-B928-FA8E842FF70C}"/>
            </a:ext>
          </a:extLst>
        </xdr:cNvPr>
        <xdr:cNvCxnSpPr/>
      </xdr:nvCxnSpPr>
      <xdr:spPr>
        <a:xfrm>
          <a:off x="2802283" y="2967935"/>
          <a:ext cx="249583" cy="1105"/>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124791</xdr:colOff>
      <xdr:row>14</xdr:row>
      <xdr:rowOff>262835</xdr:rowOff>
    </xdr:from>
    <xdr:to>
      <xdr:col>18</xdr:col>
      <xdr:colOff>497509</xdr:colOff>
      <xdr:row>14</xdr:row>
      <xdr:rowOff>276639</xdr:rowOff>
    </xdr:to>
    <xdr:cxnSp macro="">
      <xdr:nvCxnSpPr>
        <xdr:cNvPr id="91" name="Conector recto 90">
          <a:extLst>
            <a:ext uri="{FF2B5EF4-FFF2-40B4-BE49-F238E27FC236}">
              <a16:creationId xmlns:a16="http://schemas.microsoft.com/office/drawing/2014/main" id="{5307D481-8179-4DED-8C93-37396F068125}"/>
            </a:ext>
          </a:extLst>
        </xdr:cNvPr>
        <xdr:cNvCxnSpPr/>
      </xdr:nvCxnSpPr>
      <xdr:spPr>
        <a:xfrm flipH="1" flipV="1">
          <a:off x="3934791" y="4707835"/>
          <a:ext cx="5922066" cy="1380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42517</xdr:colOff>
      <xdr:row>14</xdr:row>
      <xdr:rowOff>138043</xdr:rowOff>
    </xdr:from>
    <xdr:to>
      <xdr:col>12</xdr:col>
      <xdr:colOff>41413</xdr:colOff>
      <xdr:row>14</xdr:row>
      <xdr:rowOff>139149</xdr:rowOff>
    </xdr:to>
    <xdr:cxnSp macro="">
      <xdr:nvCxnSpPr>
        <xdr:cNvPr id="92" name="Conector recto de flecha 91">
          <a:extLst>
            <a:ext uri="{FF2B5EF4-FFF2-40B4-BE49-F238E27FC236}">
              <a16:creationId xmlns:a16="http://schemas.microsoft.com/office/drawing/2014/main" id="{03AEBEBC-18E9-44DC-9CDF-892C44DEC579}"/>
            </a:ext>
          </a:extLst>
        </xdr:cNvPr>
        <xdr:cNvCxnSpPr/>
      </xdr:nvCxnSpPr>
      <xdr:spPr>
        <a:xfrm flipH="1">
          <a:off x="6102626" y="4583043"/>
          <a:ext cx="564874" cy="1106"/>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152400</xdr:colOff>
      <xdr:row>14</xdr:row>
      <xdr:rowOff>248478</xdr:rowOff>
    </xdr:from>
    <xdr:to>
      <xdr:col>14</xdr:col>
      <xdr:colOff>552174</xdr:colOff>
      <xdr:row>14</xdr:row>
      <xdr:rowOff>249030</xdr:rowOff>
    </xdr:to>
    <xdr:cxnSp macro="">
      <xdr:nvCxnSpPr>
        <xdr:cNvPr id="94" name="Conector recto de flecha 93">
          <a:extLst>
            <a:ext uri="{FF2B5EF4-FFF2-40B4-BE49-F238E27FC236}">
              <a16:creationId xmlns:a16="http://schemas.microsoft.com/office/drawing/2014/main" id="{17AEA5D1-0E1E-4408-AA37-4A4CB2208958}"/>
            </a:ext>
          </a:extLst>
        </xdr:cNvPr>
        <xdr:cNvCxnSpPr/>
      </xdr:nvCxnSpPr>
      <xdr:spPr>
        <a:xfrm flipV="1">
          <a:off x="7344465" y="4693478"/>
          <a:ext cx="634448" cy="55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18</xdr:col>
      <xdr:colOff>510759</xdr:colOff>
      <xdr:row>11</xdr:row>
      <xdr:rowOff>234673</xdr:rowOff>
    </xdr:from>
    <xdr:to>
      <xdr:col>22</xdr:col>
      <xdr:colOff>496955</xdr:colOff>
      <xdr:row>14</xdr:row>
      <xdr:rowOff>27609</xdr:rowOff>
    </xdr:to>
    <xdr:sp macro="" textlink="">
      <xdr:nvSpPr>
        <xdr:cNvPr id="97" name="Bocadillo: ovalado 96">
          <a:extLst>
            <a:ext uri="{FF2B5EF4-FFF2-40B4-BE49-F238E27FC236}">
              <a16:creationId xmlns:a16="http://schemas.microsoft.com/office/drawing/2014/main" id="{3C303B7A-2047-70D8-D358-36A59D12A055}"/>
            </a:ext>
          </a:extLst>
        </xdr:cNvPr>
        <xdr:cNvSpPr/>
      </xdr:nvSpPr>
      <xdr:spPr>
        <a:xfrm>
          <a:off x="9870107" y="3520108"/>
          <a:ext cx="1477065" cy="952501"/>
        </a:xfrm>
        <a:prstGeom prst="wedgeEllipseCallout">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CO" sz="1100" b="1">
              <a:latin typeface="Arial" panose="020B0604020202020204" pitchFamily="34" charset="0"/>
              <a:cs typeface="Arial" panose="020B0604020202020204" pitchFamily="34" charset="0"/>
            </a:rPr>
            <a:t>FIN</a:t>
          </a:r>
          <a:r>
            <a:rPr lang="es-CO" sz="1100" b="1" baseline="0">
              <a:latin typeface="Arial" panose="020B0604020202020204" pitchFamily="34" charset="0"/>
              <a:cs typeface="Arial" panose="020B0604020202020204" pitchFamily="34" charset="0"/>
            </a:rPr>
            <a:t> RECORRIDO SUR</a:t>
          </a:r>
          <a:endParaRPr lang="es-CO" sz="1100" b="1">
            <a:latin typeface="Arial" panose="020B0604020202020204" pitchFamily="34" charset="0"/>
            <a:cs typeface="Arial" panose="020B0604020202020204" pitchFamily="34" charset="0"/>
          </a:endParaRPr>
        </a:p>
      </xdr:txBody>
    </xdr:sp>
    <xdr:clientData/>
  </xdr:twoCellAnchor>
  <xdr:twoCellAnchor>
    <xdr:from>
      <xdr:col>3</xdr:col>
      <xdr:colOff>552173</xdr:colOff>
      <xdr:row>11</xdr:row>
      <xdr:rowOff>82826</xdr:rowOff>
    </xdr:from>
    <xdr:to>
      <xdr:col>3</xdr:col>
      <xdr:colOff>759238</xdr:colOff>
      <xdr:row>11</xdr:row>
      <xdr:rowOff>372717</xdr:rowOff>
    </xdr:to>
    <xdr:sp macro="" textlink="">
      <xdr:nvSpPr>
        <xdr:cNvPr id="98" name="Rectángulo 97">
          <a:extLst>
            <a:ext uri="{FF2B5EF4-FFF2-40B4-BE49-F238E27FC236}">
              <a16:creationId xmlns:a16="http://schemas.microsoft.com/office/drawing/2014/main" id="{0EB4F519-26E5-1FFC-9CB5-A2CD659E2232}"/>
            </a:ext>
          </a:extLst>
        </xdr:cNvPr>
        <xdr:cNvSpPr/>
      </xdr:nvSpPr>
      <xdr:spPr>
        <a:xfrm>
          <a:off x="2802282" y="3368261"/>
          <a:ext cx="207065" cy="289891"/>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3</xdr:col>
      <xdr:colOff>552173</xdr:colOff>
      <xdr:row>14</xdr:row>
      <xdr:rowOff>82826</xdr:rowOff>
    </xdr:from>
    <xdr:to>
      <xdr:col>3</xdr:col>
      <xdr:colOff>759238</xdr:colOff>
      <xdr:row>14</xdr:row>
      <xdr:rowOff>372717</xdr:rowOff>
    </xdr:to>
    <xdr:sp macro="" textlink="">
      <xdr:nvSpPr>
        <xdr:cNvPr id="102" name="Rectángulo 101">
          <a:extLst>
            <a:ext uri="{FF2B5EF4-FFF2-40B4-BE49-F238E27FC236}">
              <a16:creationId xmlns:a16="http://schemas.microsoft.com/office/drawing/2014/main" id="{11941D8B-885E-4490-A20D-43CB9EBE3CBC}"/>
            </a:ext>
          </a:extLst>
        </xdr:cNvPr>
        <xdr:cNvSpPr/>
      </xdr:nvSpPr>
      <xdr:spPr>
        <a:xfrm>
          <a:off x="2809598" y="4483376"/>
          <a:ext cx="207065" cy="289891"/>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69023</xdr:colOff>
      <xdr:row>0</xdr:row>
      <xdr:rowOff>0</xdr:rowOff>
    </xdr:from>
    <xdr:to>
      <xdr:col>4</xdr:col>
      <xdr:colOff>117582</xdr:colOff>
      <xdr:row>3</xdr:row>
      <xdr:rowOff>85725</xdr:rowOff>
    </xdr:to>
    <xdr:pic>
      <xdr:nvPicPr>
        <xdr:cNvPr id="2" name="Imagen 1">
          <a:extLst>
            <a:ext uri="{FF2B5EF4-FFF2-40B4-BE49-F238E27FC236}">
              <a16:creationId xmlns:a16="http://schemas.microsoft.com/office/drawing/2014/main" id="{CD36AFD8-8E08-40BB-BF86-D0C216F781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4848" y="0"/>
          <a:ext cx="2525059" cy="762000"/>
        </a:xfrm>
        <a:prstGeom prst="rect">
          <a:avLst/>
        </a:prstGeom>
        <a:noFill/>
        <a:ln>
          <a:noFill/>
        </a:ln>
      </xdr:spPr>
    </xdr:pic>
    <xdr:clientData/>
  </xdr:twoCellAnchor>
  <xdr:twoCellAnchor>
    <xdr:from>
      <xdr:col>20</xdr:col>
      <xdr:colOff>13805</xdr:colOff>
      <xdr:row>24</xdr:row>
      <xdr:rowOff>82826</xdr:rowOff>
    </xdr:from>
    <xdr:to>
      <xdr:col>20</xdr:col>
      <xdr:colOff>303697</xdr:colOff>
      <xdr:row>26</xdr:row>
      <xdr:rowOff>96630</xdr:rowOff>
    </xdr:to>
    <xdr:sp macro="" textlink="">
      <xdr:nvSpPr>
        <xdr:cNvPr id="3" name="Flecha: a la derecha con muesca 2">
          <a:extLst>
            <a:ext uri="{FF2B5EF4-FFF2-40B4-BE49-F238E27FC236}">
              <a16:creationId xmlns:a16="http://schemas.microsoft.com/office/drawing/2014/main" id="{FD6F294B-57A8-472D-8BBC-61F512DE5158}"/>
            </a:ext>
          </a:extLst>
        </xdr:cNvPr>
        <xdr:cNvSpPr/>
      </xdr:nvSpPr>
      <xdr:spPr>
        <a:xfrm rot="16200000">
          <a:off x="10146197" y="8448260"/>
          <a:ext cx="400326" cy="289892"/>
        </a:xfrm>
        <a:prstGeom prst="notchedRight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21</xdr:col>
      <xdr:colOff>83378</xdr:colOff>
      <xdr:row>5</xdr:row>
      <xdr:rowOff>248479</xdr:rowOff>
    </xdr:from>
    <xdr:to>
      <xdr:col>21</xdr:col>
      <xdr:colOff>96630</xdr:colOff>
      <xdr:row>23</xdr:row>
      <xdr:rowOff>83379</xdr:rowOff>
    </xdr:to>
    <xdr:cxnSp macro="">
      <xdr:nvCxnSpPr>
        <xdr:cNvPr id="5" name="Conector recto de flecha 4">
          <a:extLst>
            <a:ext uri="{FF2B5EF4-FFF2-40B4-BE49-F238E27FC236}">
              <a16:creationId xmlns:a16="http://schemas.microsoft.com/office/drawing/2014/main" id="{6ECC74B0-B913-44CB-A6AC-6DFCFBB33E39}"/>
            </a:ext>
          </a:extLst>
        </xdr:cNvPr>
        <xdr:cNvCxnSpPr/>
      </xdr:nvCxnSpPr>
      <xdr:spPr>
        <a:xfrm flipH="1">
          <a:off x="10602291" y="1311414"/>
          <a:ext cx="13252" cy="6695661"/>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97183</xdr:colOff>
      <xdr:row>5</xdr:row>
      <xdr:rowOff>97182</xdr:rowOff>
    </xdr:from>
    <xdr:to>
      <xdr:col>35</xdr:col>
      <xdr:colOff>55218</xdr:colOff>
      <xdr:row>5</xdr:row>
      <xdr:rowOff>110434</xdr:rowOff>
    </xdr:to>
    <xdr:cxnSp macro="">
      <xdr:nvCxnSpPr>
        <xdr:cNvPr id="6" name="Conector recto de flecha 5">
          <a:extLst>
            <a:ext uri="{FF2B5EF4-FFF2-40B4-BE49-F238E27FC236}">
              <a16:creationId xmlns:a16="http://schemas.microsoft.com/office/drawing/2014/main" id="{B78BE389-DFD6-4A53-A03C-61E7D930B9AF}"/>
            </a:ext>
          </a:extLst>
        </xdr:cNvPr>
        <xdr:cNvCxnSpPr/>
      </xdr:nvCxnSpPr>
      <xdr:spPr>
        <a:xfrm>
          <a:off x="10947400" y="1160117"/>
          <a:ext cx="6308035" cy="13252"/>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220870</xdr:colOff>
      <xdr:row>5</xdr:row>
      <xdr:rowOff>110434</xdr:rowOff>
    </xdr:from>
    <xdr:to>
      <xdr:col>29</xdr:col>
      <xdr:colOff>151847</xdr:colOff>
      <xdr:row>5</xdr:row>
      <xdr:rowOff>110435</xdr:rowOff>
    </xdr:to>
    <xdr:cxnSp macro="">
      <xdr:nvCxnSpPr>
        <xdr:cNvPr id="8" name="Conector recto de flecha 7">
          <a:extLst>
            <a:ext uri="{FF2B5EF4-FFF2-40B4-BE49-F238E27FC236}">
              <a16:creationId xmlns:a16="http://schemas.microsoft.com/office/drawing/2014/main" id="{0FD3E1F7-067C-4A87-A38C-9EF1B093D4D2}"/>
            </a:ext>
          </a:extLst>
        </xdr:cNvPr>
        <xdr:cNvCxnSpPr/>
      </xdr:nvCxnSpPr>
      <xdr:spPr>
        <a:xfrm flipH="1" flipV="1">
          <a:off x="13569674" y="1173369"/>
          <a:ext cx="731630" cy="1"/>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207618</xdr:colOff>
      <xdr:row>13</xdr:row>
      <xdr:rowOff>1</xdr:rowOff>
    </xdr:from>
    <xdr:to>
      <xdr:col>35</xdr:col>
      <xdr:colOff>220870</xdr:colOff>
      <xdr:row>15</xdr:row>
      <xdr:rowOff>262283</xdr:rowOff>
    </xdr:to>
    <xdr:cxnSp macro="">
      <xdr:nvCxnSpPr>
        <xdr:cNvPr id="9" name="Conector recto de flecha 8">
          <a:extLst>
            <a:ext uri="{FF2B5EF4-FFF2-40B4-BE49-F238E27FC236}">
              <a16:creationId xmlns:a16="http://schemas.microsoft.com/office/drawing/2014/main" id="{C57B1EA4-17C2-4726-A8FB-A49CEEFE8689}"/>
            </a:ext>
          </a:extLst>
        </xdr:cNvPr>
        <xdr:cNvCxnSpPr/>
      </xdr:nvCxnSpPr>
      <xdr:spPr>
        <a:xfrm flipH="1" flipV="1">
          <a:off x="17407835" y="4058479"/>
          <a:ext cx="13252" cy="1035326"/>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83379</xdr:colOff>
      <xdr:row>23</xdr:row>
      <xdr:rowOff>248478</xdr:rowOff>
    </xdr:from>
    <xdr:to>
      <xdr:col>29</xdr:col>
      <xdr:colOff>386521</xdr:colOff>
      <xdr:row>23</xdr:row>
      <xdr:rowOff>262834</xdr:rowOff>
    </xdr:to>
    <xdr:cxnSp macro="">
      <xdr:nvCxnSpPr>
        <xdr:cNvPr id="10" name="Conector recto de flecha 9">
          <a:extLst>
            <a:ext uri="{FF2B5EF4-FFF2-40B4-BE49-F238E27FC236}">
              <a16:creationId xmlns:a16="http://schemas.microsoft.com/office/drawing/2014/main" id="{5556FFBC-8619-408F-82C1-D142819D917A}"/>
            </a:ext>
          </a:extLst>
        </xdr:cNvPr>
        <xdr:cNvCxnSpPr/>
      </xdr:nvCxnSpPr>
      <xdr:spPr>
        <a:xfrm flipV="1">
          <a:off x="13432183" y="8172174"/>
          <a:ext cx="1103795" cy="14356"/>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69022</xdr:colOff>
      <xdr:row>15</xdr:row>
      <xdr:rowOff>97736</xdr:rowOff>
    </xdr:from>
    <xdr:to>
      <xdr:col>21</xdr:col>
      <xdr:colOff>70128</xdr:colOff>
      <xdr:row>17</xdr:row>
      <xdr:rowOff>303696</xdr:rowOff>
    </xdr:to>
    <xdr:cxnSp macro="">
      <xdr:nvCxnSpPr>
        <xdr:cNvPr id="11" name="Conector recto de flecha 10">
          <a:extLst>
            <a:ext uri="{FF2B5EF4-FFF2-40B4-BE49-F238E27FC236}">
              <a16:creationId xmlns:a16="http://schemas.microsoft.com/office/drawing/2014/main" id="{BD1B54C2-9B36-4BD8-A2BF-0DF959DCBB6D}"/>
            </a:ext>
          </a:extLst>
        </xdr:cNvPr>
        <xdr:cNvCxnSpPr/>
      </xdr:nvCxnSpPr>
      <xdr:spPr>
        <a:xfrm flipH="1">
          <a:off x="10587935" y="4929258"/>
          <a:ext cx="1106" cy="979003"/>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14357</xdr:colOff>
      <xdr:row>4</xdr:row>
      <xdr:rowOff>138596</xdr:rowOff>
    </xdr:from>
    <xdr:to>
      <xdr:col>29</xdr:col>
      <xdr:colOff>318053</xdr:colOff>
      <xdr:row>5</xdr:row>
      <xdr:rowOff>235227</xdr:rowOff>
    </xdr:to>
    <xdr:sp macro="" textlink="">
      <xdr:nvSpPr>
        <xdr:cNvPr id="13" name="Heptágono 12">
          <a:extLst>
            <a:ext uri="{FF2B5EF4-FFF2-40B4-BE49-F238E27FC236}">
              <a16:creationId xmlns:a16="http://schemas.microsoft.com/office/drawing/2014/main" id="{FA6BA0C3-D04A-4793-A92C-7BF587455E06}"/>
            </a:ext>
          </a:extLst>
        </xdr:cNvPr>
        <xdr:cNvSpPr/>
      </xdr:nvSpPr>
      <xdr:spPr>
        <a:xfrm>
          <a:off x="14163814" y="1008270"/>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20</xdr:col>
      <xdr:colOff>249583</xdr:colOff>
      <xdr:row>15</xdr:row>
      <xdr:rowOff>42517</xdr:rowOff>
    </xdr:from>
    <xdr:to>
      <xdr:col>21</xdr:col>
      <xdr:colOff>221975</xdr:colOff>
      <xdr:row>15</xdr:row>
      <xdr:rowOff>332409</xdr:rowOff>
    </xdr:to>
    <xdr:sp macro="" textlink="">
      <xdr:nvSpPr>
        <xdr:cNvPr id="14" name="Heptágono 13">
          <a:extLst>
            <a:ext uri="{FF2B5EF4-FFF2-40B4-BE49-F238E27FC236}">
              <a16:creationId xmlns:a16="http://schemas.microsoft.com/office/drawing/2014/main" id="{460E0EC2-7477-4E9E-BF4E-8BDB9C3DB16A}"/>
            </a:ext>
          </a:extLst>
        </xdr:cNvPr>
        <xdr:cNvSpPr/>
      </xdr:nvSpPr>
      <xdr:spPr>
        <a:xfrm>
          <a:off x="10437192" y="4874039"/>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3</xdr:col>
      <xdr:colOff>499165</xdr:colOff>
      <xdr:row>7</xdr:row>
      <xdr:rowOff>57426</xdr:rowOff>
    </xdr:from>
    <xdr:to>
      <xdr:col>3</xdr:col>
      <xdr:colOff>802861</xdr:colOff>
      <xdr:row>7</xdr:row>
      <xdr:rowOff>347318</xdr:rowOff>
    </xdr:to>
    <xdr:sp macro="" textlink="">
      <xdr:nvSpPr>
        <xdr:cNvPr id="16" name="Heptágono 15">
          <a:extLst>
            <a:ext uri="{FF2B5EF4-FFF2-40B4-BE49-F238E27FC236}">
              <a16:creationId xmlns:a16="http://schemas.microsoft.com/office/drawing/2014/main" id="{6FED7173-3505-4CB7-B5FA-781A6AD6B43A}"/>
            </a:ext>
          </a:extLst>
        </xdr:cNvPr>
        <xdr:cNvSpPr/>
      </xdr:nvSpPr>
      <xdr:spPr>
        <a:xfrm>
          <a:off x="2756590" y="1790976"/>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25</xdr:col>
      <xdr:colOff>13804</xdr:colOff>
      <xdr:row>5</xdr:row>
      <xdr:rowOff>207065</xdr:rowOff>
    </xdr:from>
    <xdr:to>
      <xdr:col>27</xdr:col>
      <xdr:colOff>1</xdr:colOff>
      <xdr:row>5</xdr:row>
      <xdr:rowOff>207065</xdr:rowOff>
    </xdr:to>
    <xdr:cxnSp macro="">
      <xdr:nvCxnSpPr>
        <xdr:cNvPr id="19" name="Conector recto 18">
          <a:extLst>
            <a:ext uri="{FF2B5EF4-FFF2-40B4-BE49-F238E27FC236}">
              <a16:creationId xmlns:a16="http://schemas.microsoft.com/office/drawing/2014/main" id="{A57D016A-8631-4A40-B4CD-DF8D3A950998}"/>
            </a:ext>
          </a:extLst>
        </xdr:cNvPr>
        <xdr:cNvCxnSpPr/>
      </xdr:nvCxnSpPr>
      <xdr:spPr>
        <a:xfrm flipH="1">
          <a:off x="12230652" y="1270000"/>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262835</xdr:colOff>
      <xdr:row>5</xdr:row>
      <xdr:rowOff>248478</xdr:rowOff>
    </xdr:from>
    <xdr:to>
      <xdr:col>33</xdr:col>
      <xdr:colOff>289891</xdr:colOff>
      <xdr:row>23</xdr:row>
      <xdr:rowOff>551</xdr:rowOff>
    </xdr:to>
    <xdr:cxnSp macro="">
      <xdr:nvCxnSpPr>
        <xdr:cNvPr id="20" name="Conector recto 19">
          <a:extLst>
            <a:ext uri="{FF2B5EF4-FFF2-40B4-BE49-F238E27FC236}">
              <a16:creationId xmlns:a16="http://schemas.microsoft.com/office/drawing/2014/main" id="{1A2F61DD-3AD0-42D6-8120-272F08E4869B}"/>
            </a:ext>
          </a:extLst>
        </xdr:cNvPr>
        <xdr:cNvCxnSpPr/>
      </xdr:nvCxnSpPr>
      <xdr:spPr>
        <a:xfrm flipH="1">
          <a:off x="16331096" y="1311413"/>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98287</xdr:colOff>
      <xdr:row>6</xdr:row>
      <xdr:rowOff>70126</xdr:rowOff>
    </xdr:from>
    <xdr:to>
      <xdr:col>30</xdr:col>
      <xdr:colOff>125343</xdr:colOff>
      <xdr:row>23</xdr:row>
      <xdr:rowOff>112090</xdr:rowOff>
    </xdr:to>
    <xdr:cxnSp macro="">
      <xdr:nvCxnSpPr>
        <xdr:cNvPr id="22" name="Conector recto 21">
          <a:extLst>
            <a:ext uri="{FF2B5EF4-FFF2-40B4-BE49-F238E27FC236}">
              <a16:creationId xmlns:a16="http://schemas.microsoft.com/office/drawing/2014/main" id="{E66A7D50-272F-4049-812D-56EF8AC6C97A}"/>
            </a:ext>
          </a:extLst>
        </xdr:cNvPr>
        <xdr:cNvCxnSpPr/>
      </xdr:nvCxnSpPr>
      <xdr:spPr>
        <a:xfrm flipH="1">
          <a:off x="14813722" y="1422952"/>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112091</xdr:colOff>
      <xdr:row>6</xdr:row>
      <xdr:rowOff>28715</xdr:rowOff>
    </xdr:from>
    <xdr:to>
      <xdr:col>27</xdr:col>
      <xdr:colOff>139147</xdr:colOff>
      <xdr:row>23</xdr:row>
      <xdr:rowOff>70679</xdr:rowOff>
    </xdr:to>
    <xdr:cxnSp macro="">
      <xdr:nvCxnSpPr>
        <xdr:cNvPr id="23" name="Conector recto 22">
          <a:extLst>
            <a:ext uri="{FF2B5EF4-FFF2-40B4-BE49-F238E27FC236}">
              <a16:creationId xmlns:a16="http://schemas.microsoft.com/office/drawing/2014/main" id="{03390039-C60C-4EEE-9CD2-67048E29D5E2}"/>
            </a:ext>
          </a:extLst>
        </xdr:cNvPr>
        <xdr:cNvCxnSpPr/>
      </xdr:nvCxnSpPr>
      <xdr:spPr>
        <a:xfrm flipH="1">
          <a:off x="13460895" y="1381541"/>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85034</xdr:colOff>
      <xdr:row>6</xdr:row>
      <xdr:rowOff>70681</xdr:rowOff>
    </xdr:from>
    <xdr:to>
      <xdr:col>24</xdr:col>
      <xdr:colOff>112090</xdr:colOff>
      <xdr:row>23</xdr:row>
      <xdr:rowOff>112645</xdr:rowOff>
    </xdr:to>
    <xdr:cxnSp macro="">
      <xdr:nvCxnSpPr>
        <xdr:cNvPr id="24" name="Conector recto 23">
          <a:extLst>
            <a:ext uri="{FF2B5EF4-FFF2-40B4-BE49-F238E27FC236}">
              <a16:creationId xmlns:a16="http://schemas.microsoft.com/office/drawing/2014/main" id="{16793FDC-B883-4B21-A933-A2617EA3CB48}"/>
            </a:ext>
          </a:extLst>
        </xdr:cNvPr>
        <xdr:cNvCxnSpPr/>
      </xdr:nvCxnSpPr>
      <xdr:spPr>
        <a:xfrm flipH="1">
          <a:off x="12067208" y="1423507"/>
          <a:ext cx="27056" cy="6612834"/>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124240</xdr:colOff>
      <xdr:row>14</xdr:row>
      <xdr:rowOff>373270</xdr:rowOff>
    </xdr:from>
    <xdr:to>
      <xdr:col>35</xdr:col>
      <xdr:colOff>124792</xdr:colOff>
      <xdr:row>23</xdr:row>
      <xdr:rowOff>55217</xdr:rowOff>
    </xdr:to>
    <xdr:cxnSp macro="">
      <xdr:nvCxnSpPr>
        <xdr:cNvPr id="26" name="Conector recto 25">
          <a:extLst>
            <a:ext uri="{FF2B5EF4-FFF2-40B4-BE49-F238E27FC236}">
              <a16:creationId xmlns:a16="http://schemas.microsoft.com/office/drawing/2014/main" id="{7D8F1BC4-80B7-42E3-8C64-6A7821D8EE16}"/>
            </a:ext>
          </a:extLst>
        </xdr:cNvPr>
        <xdr:cNvCxnSpPr/>
      </xdr:nvCxnSpPr>
      <xdr:spPr>
        <a:xfrm flipH="1">
          <a:off x="17324457" y="4818270"/>
          <a:ext cx="552" cy="316064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27609</xdr:colOff>
      <xdr:row>14</xdr:row>
      <xdr:rowOff>179456</xdr:rowOff>
    </xdr:from>
    <xdr:to>
      <xdr:col>35</xdr:col>
      <xdr:colOff>0</xdr:colOff>
      <xdr:row>14</xdr:row>
      <xdr:rowOff>220869</xdr:rowOff>
    </xdr:to>
    <xdr:cxnSp macro="">
      <xdr:nvCxnSpPr>
        <xdr:cNvPr id="27" name="Conector recto 26">
          <a:extLst>
            <a:ext uri="{FF2B5EF4-FFF2-40B4-BE49-F238E27FC236}">
              <a16:creationId xmlns:a16="http://schemas.microsoft.com/office/drawing/2014/main" id="{D86385A9-61E8-4002-B02F-9DC6BCB77E39}"/>
            </a:ext>
          </a:extLst>
        </xdr:cNvPr>
        <xdr:cNvCxnSpPr/>
      </xdr:nvCxnSpPr>
      <xdr:spPr>
        <a:xfrm flipH="1">
          <a:off x="10877826" y="4624456"/>
          <a:ext cx="6322391" cy="4141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455543</xdr:colOff>
      <xdr:row>23</xdr:row>
      <xdr:rowOff>110434</xdr:rowOff>
    </xdr:from>
    <xdr:to>
      <xdr:col>35</xdr:col>
      <xdr:colOff>94974</xdr:colOff>
      <xdr:row>23</xdr:row>
      <xdr:rowOff>124791</xdr:rowOff>
    </xdr:to>
    <xdr:cxnSp macro="">
      <xdr:nvCxnSpPr>
        <xdr:cNvPr id="28" name="Conector recto 27">
          <a:extLst>
            <a:ext uri="{FF2B5EF4-FFF2-40B4-BE49-F238E27FC236}">
              <a16:creationId xmlns:a16="http://schemas.microsoft.com/office/drawing/2014/main" id="{E8B3F095-D441-4FDF-A28A-09DAF2620C51}"/>
            </a:ext>
          </a:extLst>
        </xdr:cNvPr>
        <xdr:cNvCxnSpPr/>
      </xdr:nvCxnSpPr>
      <xdr:spPr>
        <a:xfrm flipH="1" flipV="1">
          <a:off x="16523804" y="8034130"/>
          <a:ext cx="771387" cy="14357"/>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98287</xdr:colOff>
      <xdr:row>23</xdr:row>
      <xdr:rowOff>112090</xdr:rowOff>
    </xdr:from>
    <xdr:to>
      <xdr:col>24</xdr:col>
      <xdr:colOff>84483</xdr:colOff>
      <xdr:row>23</xdr:row>
      <xdr:rowOff>112090</xdr:rowOff>
    </xdr:to>
    <xdr:cxnSp macro="">
      <xdr:nvCxnSpPr>
        <xdr:cNvPr id="29" name="Conector recto 28">
          <a:extLst>
            <a:ext uri="{FF2B5EF4-FFF2-40B4-BE49-F238E27FC236}">
              <a16:creationId xmlns:a16="http://schemas.microsoft.com/office/drawing/2014/main" id="{2A84C448-A83F-409F-AFAE-D12C9D0178A5}"/>
            </a:ext>
          </a:extLst>
        </xdr:cNvPr>
        <xdr:cNvCxnSpPr/>
      </xdr:nvCxnSpPr>
      <xdr:spPr>
        <a:xfrm flipH="1">
          <a:off x="10948504" y="8035786"/>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28</xdr:col>
      <xdr:colOff>55218</xdr:colOff>
      <xdr:row>23</xdr:row>
      <xdr:rowOff>96629</xdr:rowOff>
    </xdr:from>
    <xdr:to>
      <xdr:col>30</xdr:col>
      <xdr:colOff>41414</xdr:colOff>
      <xdr:row>23</xdr:row>
      <xdr:rowOff>96629</xdr:rowOff>
    </xdr:to>
    <xdr:cxnSp macro="">
      <xdr:nvCxnSpPr>
        <xdr:cNvPr id="30" name="Conector recto 29">
          <a:extLst>
            <a:ext uri="{FF2B5EF4-FFF2-40B4-BE49-F238E27FC236}">
              <a16:creationId xmlns:a16="http://schemas.microsoft.com/office/drawing/2014/main" id="{2A525292-D752-4A0B-9950-55766DA78456}"/>
            </a:ext>
          </a:extLst>
        </xdr:cNvPr>
        <xdr:cNvCxnSpPr/>
      </xdr:nvCxnSpPr>
      <xdr:spPr>
        <a:xfrm flipH="1">
          <a:off x="13638696" y="8020325"/>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31</xdr:col>
      <xdr:colOff>13804</xdr:colOff>
      <xdr:row>5</xdr:row>
      <xdr:rowOff>220870</xdr:rowOff>
    </xdr:from>
    <xdr:to>
      <xdr:col>33</xdr:col>
      <xdr:colOff>0</xdr:colOff>
      <xdr:row>5</xdr:row>
      <xdr:rowOff>220870</xdr:rowOff>
    </xdr:to>
    <xdr:cxnSp macro="">
      <xdr:nvCxnSpPr>
        <xdr:cNvPr id="31" name="Conector recto 30">
          <a:extLst>
            <a:ext uri="{FF2B5EF4-FFF2-40B4-BE49-F238E27FC236}">
              <a16:creationId xmlns:a16="http://schemas.microsoft.com/office/drawing/2014/main" id="{BAE532B3-96F1-42AE-A459-0474A5DF5130}"/>
            </a:ext>
          </a:extLst>
        </xdr:cNvPr>
        <xdr:cNvCxnSpPr/>
      </xdr:nvCxnSpPr>
      <xdr:spPr>
        <a:xfrm flipH="1">
          <a:off x="14950108" y="1283805"/>
          <a:ext cx="1118153" cy="0"/>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24</xdr:col>
      <xdr:colOff>96630</xdr:colOff>
      <xdr:row>15</xdr:row>
      <xdr:rowOff>303697</xdr:rowOff>
    </xdr:from>
    <xdr:to>
      <xdr:col>24</xdr:col>
      <xdr:colOff>97182</xdr:colOff>
      <xdr:row>17</xdr:row>
      <xdr:rowOff>124793</xdr:rowOff>
    </xdr:to>
    <xdr:cxnSp macro="">
      <xdr:nvCxnSpPr>
        <xdr:cNvPr id="32" name="Conector recto de flecha 31">
          <a:extLst>
            <a:ext uri="{FF2B5EF4-FFF2-40B4-BE49-F238E27FC236}">
              <a16:creationId xmlns:a16="http://schemas.microsoft.com/office/drawing/2014/main" id="{2FE3C5EC-4866-4347-85A4-349E233DDFC4}"/>
            </a:ext>
          </a:extLst>
        </xdr:cNvPr>
        <xdr:cNvCxnSpPr/>
      </xdr:nvCxnSpPr>
      <xdr:spPr>
        <a:xfrm flipH="1" flipV="1">
          <a:off x="12078804" y="5135219"/>
          <a:ext cx="552" cy="594139"/>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124239</xdr:colOff>
      <xdr:row>7</xdr:row>
      <xdr:rowOff>28712</xdr:rowOff>
    </xdr:from>
    <xdr:to>
      <xdr:col>27</xdr:col>
      <xdr:colOff>125343</xdr:colOff>
      <xdr:row>9</xdr:row>
      <xdr:rowOff>69021</xdr:rowOff>
    </xdr:to>
    <xdr:cxnSp macro="">
      <xdr:nvCxnSpPr>
        <xdr:cNvPr id="33" name="Conector recto de flecha 32">
          <a:extLst>
            <a:ext uri="{FF2B5EF4-FFF2-40B4-BE49-F238E27FC236}">
              <a16:creationId xmlns:a16="http://schemas.microsoft.com/office/drawing/2014/main" id="{939919D9-5F19-43FF-8B15-4D549A1520EB}"/>
            </a:ext>
          </a:extLst>
        </xdr:cNvPr>
        <xdr:cNvCxnSpPr/>
      </xdr:nvCxnSpPr>
      <xdr:spPr>
        <a:xfrm flipH="1">
          <a:off x="13473043" y="1768060"/>
          <a:ext cx="1104" cy="81335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33</xdr:col>
      <xdr:colOff>276087</xdr:colOff>
      <xdr:row>7</xdr:row>
      <xdr:rowOff>331304</xdr:rowOff>
    </xdr:from>
    <xdr:to>
      <xdr:col>33</xdr:col>
      <xdr:colOff>276087</xdr:colOff>
      <xdr:row>9</xdr:row>
      <xdr:rowOff>276087</xdr:rowOff>
    </xdr:to>
    <xdr:cxnSp macro="">
      <xdr:nvCxnSpPr>
        <xdr:cNvPr id="34" name="Conector recto de flecha 33">
          <a:extLst>
            <a:ext uri="{FF2B5EF4-FFF2-40B4-BE49-F238E27FC236}">
              <a16:creationId xmlns:a16="http://schemas.microsoft.com/office/drawing/2014/main" id="{F5F2BFDB-589B-496D-B6FA-B1394079A535}"/>
            </a:ext>
          </a:extLst>
        </xdr:cNvPr>
        <xdr:cNvCxnSpPr/>
      </xdr:nvCxnSpPr>
      <xdr:spPr>
        <a:xfrm>
          <a:off x="16344348" y="2070652"/>
          <a:ext cx="0" cy="717826"/>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30</xdr:col>
      <xdr:colOff>110434</xdr:colOff>
      <xdr:row>16</xdr:row>
      <xdr:rowOff>138597</xdr:rowOff>
    </xdr:from>
    <xdr:to>
      <xdr:col>30</xdr:col>
      <xdr:colOff>110987</xdr:colOff>
      <xdr:row>18</xdr:row>
      <xdr:rowOff>110435</xdr:rowOff>
    </xdr:to>
    <xdr:cxnSp macro="">
      <xdr:nvCxnSpPr>
        <xdr:cNvPr id="35" name="Conector recto de flecha 34">
          <a:extLst>
            <a:ext uri="{FF2B5EF4-FFF2-40B4-BE49-F238E27FC236}">
              <a16:creationId xmlns:a16="http://schemas.microsoft.com/office/drawing/2014/main" id="{ED15EFA9-5DDA-4184-A1F2-2A06742592EE}"/>
            </a:ext>
          </a:extLst>
        </xdr:cNvPr>
        <xdr:cNvCxnSpPr/>
      </xdr:nvCxnSpPr>
      <xdr:spPr>
        <a:xfrm flipV="1">
          <a:off x="14825869" y="5356640"/>
          <a:ext cx="553" cy="74488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35</xdr:col>
      <xdr:colOff>213002</xdr:colOff>
      <xdr:row>5</xdr:row>
      <xdr:rowOff>207065</xdr:rowOff>
    </xdr:from>
    <xdr:to>
      <xdr:col>35</xdr:col>
      <xdr:colOff>220870</xdr:colOff>
      <xdr:row>23</xdr:row>
      <xdr:rowOff>110160</xdr:rowOff>
    </xdr:to>
    <xdr:cxnSp macro="">
      <xdr:nvCxnSpPr>
        <xdr:cNvPr id="39" name="Conector recto de flecha 38">
          <a:extLst>
            <a:ext uri="{FF2B5EF4-FFF2-40B4-BE49-F238E27FC236}">
              <a16:creationId xmlns:a16="http://schemas.microsoft.com/office/drawing/2014/main" id="{F4A449B0-D91A-463E-BE34-1FC1879FF0E7}"/>
            </a:ext>
          </a:extLst>
        </xdr:cNvPr>
        <xdr:cNvCxnSpPr/>
      </xdr:nvCxnSpPr>
      <xdr:spPr>
        <a:xfrm flipV="1">
          <a:off x="17413219" y="1270000"/>
          <a:ext cx="7868" cy="6763856"/>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180561</xdr:colOff>
      <xdr:row>23</xdr:row>
      <xdr:rowOff>249582</xdr:rowOff>
    </xdr:from>
    <xdr:to>
      <xdr:col>35</xdr:col>
      <xdr:colOff>138596</xdr:colOff>
      <xdr:row>23</xdr:row>
      <xdr:rowOff>262834</xdr:rowOff>
    </xdr:to>
    <xdr:cxnSp macro="">
      <xdr:nvCxnSpPr>
        <xdr:cNvPr id="48" name="Conector recto de flecha 47">
          <a:extLst>
            <a:ext uri="{FF2B5EF4-FFF2-40B4-BE49-F238E27FC236}">
              <a16:creationId xmlns:a16="http://schemas.microsoft.com/office/drawing/2014/main" id="{B1EE7014-2D02-46C9-ACEA-E840CAFC704D}"/>
            </a:ext>
          </a:extLst>
        </xdr:cNvPr>
        <xdr:cNvCxnSpPr/>
      </xdr:nvCxnSpPr>
      <xdr:spPr>
        <a:xfrm>
          <a:off x="11030778" y="8173278"/>
          <a:ext cx="6308035" cy="13252"/>
        </a:xfrm>
        <a:prstGeom prst="straightConnector1">
          <a:avLst/>
        </a:prstGeom>
        <a:ln w="28575" cap="flat" cmpd="sng" algn="ctr">
          <a:solidFill>
            <a:schemeClr val="accent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27</xdr:col>
      <xdr:colOff>221698</xdr:colOff>
      <xdr:row>14</xdr:row>
      <xdr:rowOff>182494</xdr:rowOff>
    </xdr:from>
    <xdr:to>
      <xdr:col>29</xdr:col>
      <xdr:colOff>234674</xdr:colOff>
      <xdr:row>14</xdr:row>
      <xdr:rowOff>193261</xdr:rowOff>
    </xdr:to>
    <xdr:cxnSp macro="">
      <xdr:nvCxnSpPr>
        <xdr:cNvPr id="49" name="Conector recto de flecha 48">
          <a:extLst>
            <a:ext uri="{FF2B5EF4-FFF2-40B4-BE49-F238E27FC236}">
              <a16:creationId xmlns:a16="http://schemas.microsoft.com/office/drawing/2014/main" id="{E2E4894A-4A5C-427B-A2B9-848B1781B635}"/>
            </a:ext>
          </a:extLst>
        </xdr:cNvPr>
        <xdr:cNvCxnSpPr/>
      </xdr:nvCxnSpPr>
      <xdr:spPr>
        <a:xfrm flipH="1" flipV="1">
          <a:off x="13570502" y="4627494"/>
          <a:ext cx="813629" cy="10767"/>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22</xdr:col>
      <xdr:colOff>345110</xdr:colOff>
      <xdr:row>24</xdr:row>
      <xdr:rowOff>41413</xdr:rowOff>
    </xdr:from>
    <xdr:to>
      <xdr:col>25</xdr:col>
      <xdr:colOff>455544</xdr:colOff>
      <xdr:row>29</xdr:row>
      <xdr:rowOff>27609</xdr:rowOff>
    </xdr:to>
    <xdr:sp macro="" textlink="">
      <xdr:nvSpPr>
        <xdr:cNvPr id="52" name="Bocadillo: ovalado 51">
          <a:extLst>
            <a:ext uri="{FF2B5EF4-FFF2-40B4-BE49-F238E27FC236}">
              <a16:creationId xmlns:a16="http://schemas.microsoft.com/office/drawing/2014/main" id="{2A2E8FFE-B395-47C0-8B86-FF2CD19F382F}"/>
            </a:ext>
          </a:extLst>
        </xdr:cNvPr>
        <xdr:cNvSpPr/>
      </xdr:nvSpPr>
      <xdr:spPr>
        <a:xfrm>
          <a:off x="11195327" y="8351630"/>
          <a:ext cx="1477065" cy="952501"/>
        </a:xfrm>
        <a:prstGeom prst="wedgeEllipseCallout">
          <a:avLst>
            <a:gd name="adj1" fmla="val -80646"/>
            <a:gd name="adj2" fmla="val -57790"/>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CO" sz="1100" b="1">
              <a:latin typeface="Arial" panose="020B0604020202020204" pitchFamily="34" charset="0"/>
              <a:cs typeface="Arial" panose="020B0604020202020204" pitchFamily="34" charset="0"/>
            </a:rPr>
            <a:t>FIN</a:t>
          </a:r>
          <a:r>
            <a:rPr lang="es-CO" sz="1100" b="1" baseline="0">
              <a:latin typeface="Arial" panose="020B0604020202020204" pitchFamily="34" charset="0"/>
              <a:cs typeface="Arial" panose="020B0604020202020204" pitchFamily="34" charset="0"/>
            </a:rPr>
            <a:t> RECORRIDO NORTE</a:t>
          </a:r>
          <a:endParaRPr lang="es-CO" sz="1100" b="1">
            <a:latin typeface="Arial" panose="020B0604020202020204" pitchFamily="34" charset="0"/>
            <a:cs typeface="Arial" panose="020B0604020202020204" pitchFamily="34" charset="0"/>
          </a:endParaRPr>
        </a:p>
      </xdr:txBody>
    </xdr:sp>
    <xdr:clientData/>
  </xdr:twoCellAnchor>
  <xdr:twoCellAnchor>
    <xdr:from>
      <xdr:col>27</xdr:col>
      <xdr:colOff>29266</xdr:colOff>
      <xdr:row>23</xdr:row>
      <xdr:rowOff>84482</xdr:rowOff>
    </xdr:from>
    <xdr:to>
      <xdr:col>28</xdr:col>
      <xdr:colOff>98288</xdr:colOff>
      <xdr:row>23</xdr:row>
      <xdr:rowOff>374374</xdr:rowOff>
    </xdr:to>
    <xdr:sp macro="" textlink="">
      <xdr:nvSpPr>
        <xdr:cNvPr id="53" name="Heptágono 52">
          <a:extLst>
            <a:ext uri="{FF2B5EF4-FFF2-40B4-BE49-F238E27FC236}">
              <a16:creationId xmlns:a16="http://schemas.microsoft.com/office/drawing/2014/main" id="{4F3F99DD-AE19-4DC9-943C-811870E0D744}"/>
            </a:ext>
          </a:extLst>
        </xdr:cNvPr>
        <xdr:cNvSpPr/>
      </xdr:nvSpPr>
      <xdr:spPr>
        <a:xfrm>
          <a:off x="13378070" y="8008178"/>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35</xdr:col>
      <xdr:colOff>16015</xdr:colOff>
      <xdr:row>14</xdr:row>
      <xdr:rowOff>292100</xdr:rowOff>
    </xdr:from>
    <xdr:to>
      <xdr:col>36</xdr:col>
      <xdr:colOff>2211</xdr:colOff>
      <xdr:row>15</xdr:row>
      <xdr:rowOff>195470</xdr:rowOff>
    </xdr:to>
    <xdr:sp macro="" textlink="">
      <xdr:nvSpPr>
        <xdr:cNvPr id="54" name="Heptágono 53">
          <a:extLst>
            <a:ext uri="{FF2B5EF4-FFF2-40B4-BE49-F238E27FC236}">
              <a16:creationId xmlns:a16="http://schemas.microsoft.com/office/drawing/2014/main" id="{FB2A60BD-1484-40A5-B7B2-CBD37BAA8E16}"/>
            </a:ext>
          </a:extLst>
        </xdr:cNvPr>
        <xdr:cNvSpPr/>
      </xdr:nvSpPr>
      <xdr:spPr>
        <a:xfrm>
          <a:off x="17216232" y="4737100"/>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22</xdr:col>
      <xdr:colOff>290443</xdr:colOff>
      <xdr:row>23</xdr:row>
      <xdr:rowOff>96630</xdr:rowOff>
    </xdr:from>
    <xdr:to>
      <xdr:col>23</xdr:col>
      <xdr:colOff>455543</xdr:colOff>
      <xdr:row>23</xdr:row>
      <xdr:rowOff>97182</xdr:rowOff>
    </xdr:to>
    <xdr:cxnSp macro="">
      <xdr:nvCxnSpPr>
        <xdr:cNvPr id="55" name="Conector recto de flecha 54">
          <a:extLst>
            <a:ext uri="{FF2B5EF4-FFF2-40B4-BE49-F238E27FC236}">
              <a16:creationId xmlns:a16="http://schemas.microsoft.com/office/drawing/2014/main" id="{A740EE9C-1633-4942-9105-66205679A7B6}"/>
            </a:ext>
          </a:extLst>
        </xdr:cNvPr>
        <xdr:cNvCxnSpPr/>
      </xdr:nvCxnSpPr>
      <xdr:spPr>
        <a:xfrm flipV="1">
          <a:off x="11140660" y="8020326"/>
          <a:ext cx="731079" cy="552"/>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29</xdr:col>
      <xdr:colOff>386523</xdr:colOff>
      <xdr:row>14</xdr:row>
      <xdr:rowOff>27608</xdr:rowOff>
    </xdr:from>
    <xdr:to>
      <xdr:col>30</xdr:col>
      <xdr:colOff>165653</xdr:colOff>
      <xdr:row>15</xdr:row>
      <xdr:rowOff>0</xdr:rowOff>
    </xdr:to>
    <xdr:sp macro="" textlink="">
      <xdr:nvSpPr>
        <xdr:cNvPr id="57" name="Heptágono 56">
          <a:extLst>
            <a:ext uri="{FF2B5EF4-FFF2-40B4-BE49-F238E27FC236}">
              <a16:creationId xmlns:a16="http://schemas.microsoft.com/office/drawing/2014/main" id="{93E5A3D4-67AE-4129-81E8-77C1429AA164}"/>
            </a:ext>
          </a:extLst>
        </xdr:cNvPr>
        <xdr:cNvSpPr/>
      </xdr:nvSpPr>
      <xdr:spPr>
        <a:xfrm>
          <a:off x="14535980" y="4472608"/>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26</xdr:col>
      <xdr:colOff>525119</xdr:colOff>
      <xdr:row>6</xdr:row>
      <xdr:rowOff>166203</xdr:rowOff>
    </xdr:from>
    <xdr:to>
      <xdr:col>28</xdr:col>
      <xdr:colOff>69575</xdr:colOff>
      <xdr:row>7</xdr:row>
      <xdr:rowOff>138595</xdr:rowOff>
    </xdr:to>
    <xdr:sp macro="" textlink="">
      <xdr:nvSpPr>
        <xdr:cNvPr id="58" name="Heptágono 57">
          <a:extLst>
            <a:ext uri="{FF2B5EF4-FFF2-40B4-BE49-F238E27FC236}">
              <a16:creationId xmlns:a16="http://schemas.microsoft.com/office/drawing/2014/main" id="{51E95521-8764-4C6C-97A0-134CB1547851}"/>
            </a:ext>
          </a:extLst>
        </xdr:cNvPr>
        <xdr:cNvSpPr/>
      </xdr:nvSpPr>
      <xdr:spPr>
        <a:xfrm>
          <a:off x="13307945" y="1519029"/>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22</xdr:col>
      <xdr:colOff>277193</xdr:colOff>
      <xdr:row>22</xdr:row>
      <xdr:rowOff>263386</xdr:rowOff>
    </xdr:from>
    <xdr:to>
      <xdr:col>23</xdr:col>
      <xdr:colOff>56322</xdr:colOff>
      <xdr:row>23</xdr:row>
      <xdr:rowOff>235778</xdr:rowOff>
    </xdr:to>
    <xdr:sp macro="" textlink="">
      <xdr:nvSpPr>
        <xdr:cNvPr id="59" name="Heptágono 58">
          <a:extLst>
            <a:ext uri="{FF2B5EF4-FFF2-40B4-BE49-F238E27FC236}">
              <a16:creationId xmlns:a16="http://schemas.microsoft.com/office/drawing/2014/main" id="{70184CB4-8526-484F-B498-9C4E7151D5F5}"/>
            </a:ext>
          </a:extLst>
        </xdr:cNvPr>
        <xdr:cNvSpPr/>
      </xdr:nvSpPr>
      <xdr:spPr>
        <a:xfrm>
          <a:off x="11127410" y="7800560"/>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23</xdr:col>
      <xdr:colOff>512419</xdr:colOff>
      <xdr:row>16</xdr:row>
      <xdr:rowOff>374373</xdr:rowOff>
    </xdr:from>
    <xdr:to>
      <xdr:col>25</xdr:col>
      <xdr:colOff>56875</xdr:colOff>
      <xdr:row>17</xdr:row>
      <xdr:rowOff>346765</xdr:rowOff>
    </xdr:to>
    <xdr:sp macro="" textlink="">
      <xdr:nvSpPr>
        <xdr:cNvPr id="60" name="Heptágono 59">
          <a:extLst>
            <a:ext uri="{FF2B5EF4-FFF2-40B4-BE49-F238E27FC236}">
              <a16:creationId xmlns:a16="http://schemas.microsoft.com/office/drawing/2014/main" id="{F9CBDE19-2D58-465D-9084-AB3B4214159E}"/>
            </a:ext>
          </a:extLst>
        </xdr:cNvPr>
        <xdr:cNvSpPr/>
      </xdr:nvSpPr>
      <xdr:spPr>
        <a:xfrm>
          <a:off x="11928615" y="5592416"/>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33</xdr:col>
      <xdr:colOff>110989</xdr:colOff>
      <xdr:row>7</xdr:row>
      <xdr:rowOff>83378</xdr:rowOff>
    </xdr:from>
    <xdr:to>
      <xdr:col>33</xdr:col>
      <xdr:colOff>456097</xdr:colOff>
      <xdr:row>8</xdr:row>
      <xdr:rowOff>55770</xdr:rowOff>
    </xdr:to>
    <xdr:sp macro="" textlink="">
      <xdr:nvSpPr>
        <xdr:cNvPr id="61" name="Heptágono 60">
          <a:extLst>
            <a:ext uri="{FF2B5EF4-FFF2-40B4-BE49-F238E27FC236}">
              <a16:creationId xmlns:a16="http://schemas.microsoft.com/office/drawing/2014/main" id="{876CA1B2-0996-49F1-935C-E0F3C0C2E10E}"/>
            </a:ext>
          </a:extLst>
        </xdr:cNvPr>
        <xdr:cNvSpPr/>
      </xdr:nvSpPr>
      <xdr:spPr>
        <a:xfrm>
          <a:off x="16179250" y="1822726"/>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xdr:col>
      <xdr:colOff>484258</xdr:colOff>
      <xdr:row>8</xdr:row>
      <xdr:rowOff>14907</xdr:rowOff>
    </xdr:from>
    <xdr:to>
      <xdr:col>3</xdr:col>
      <xdr:colOff>829366</xdr:colOff>
      <xdr:row>8</xdr:row>
      <xdr:rowOff>373821</xdr:rowOff>
    </xdr:to>
    <xdr:sp macro="" textlink="">
      <xdr:nvSpPr>
        <xdr:cNvPr id="62" name="Heptágono 61">
          <a:extLst>
            <a:ext uri="{FF2B5EF4-FFF2-40B4-BE49-F238E27FC236}">
              <a16:creationId xmlns:a16="http://schemas.microsoft.com/office/drawing/2014/main" id="{99AAE634-3CB2-4AA0-BCCE-9DC9498AC199}"/>
            </a:ext>
          </a:extLst>
        </xdr:cNvPr>
        <xdr:cNvSpPr/>
      </xdr:nvSpPr>
      <xdr:spPr>
        <a:xfrm>
          <a:off x="2734367" y="2140777"/>
          <a:ext cx="345108" cy="358914"/>
        </a:xfrm>
        <a:prstGeom prst="heptagon">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2</a:t>
          </a:r>
        </a:p>
      </xdr:txBody>
    </xdr:sp>
    <xdr:clientData/>
  </xdr:twoCellAnchor>
  <xdr:twoCellAnchor>
    <xdr:from>
      <xdr:col>3</xdr:col>
      <xdr:colOff>499165</xdr:colOff>
      <xdr:row>7</xdr:row>
      <xdr:rowOff>57426</xdr:rowOff>
    </xdr:from>
    <xdr:to>
      <xdr:col>3</xdr:col>
      <xdr:colOff>802861</xdr:colOff>
      <xdr:row>7</xdr:row>
      <xdr:rowOff>347318</xdr:rowOff>
    </xdr:to>
    <xdr:sp macro="" textlink="">
      <xdr:nvSpPr>
        <xdr:cNvPr id="68" name="Heptágono 67">
          <a:extLst>
            <a:ext uri="{FF2B5EF4-FFF2-40B4-BE49-F238E27FC236}">
              <a16:creationId xmlns:a16="http://schemas.microsoft.com/office/drawing/2014/main" id="{0DAE1937-846D-44A7-A882-F8347E50D9DD}"/>
            </a:ext>
          </a:extLst>
        </xdr:cNvPr>
        <xdr:cNvSpPr/>
      </xdr:nvSpPr>
      <xdr:spPr>
        <a:xfrm>
          <a:off x="2861365" y="1790976"/>
          <a:ext cx="303696" cy="289892"/>
        </a:xfrm>
        <a:prstGeom prst="heptagon">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s-CO" sz="1200" b="1" cap="none" spc="0">
              <a:ln w="0"/>
              <a:solidFill>
                <a:schemeClr val="tx1">
                  <a:lumMod val="95000"/>
                  <a:lumOff val="5000"/>
                </a:schemeClr>
              </a:solidFill>
              <a:effectLst>
                <a:outerShdw blurRad="38100" dist="19050" dir="2700000" algn="tl" rotWithShape="0">
                  <a:schemeClr val="dk1">
                    <a:alpha val="40000"/>
                  </a:schemeClr>
                </a:outerShdw>
              </a:effectLst>
            </a:rPr>
            <a:t>1</a:t>
          </a:r>
        </a:p>
      </xdr:txBody>
    </xdr:sp>
    <xdr:clientData/>
  </xdr:twoCellAnchor>
  <xdr:twoCellAnchor>
    <xdr:from>
      <xdr:col>3</xdr:col>
      <xdr:colOff>510760</xdr:colOff>
      <xdr:row>9</xdr:row>
      <xdr:rowOff>234675</xdr:rowOff>
    </xdr:from>
    <xdr:to>
      <xdr:col>3</xdr:col>
      <xdr:colOff>883478</xdr:colOff>
      <xdr:row>9</xdr:row>
      <xdr:rowOff>234675</xdr:rowOff>
    </xdr:to>
    <xdr:cxnSp macro="">
      <xdr:nvCxnSpPr>
        <xdr:cNvPr id="70" name="Conector recto de flecha 69">
          <a:extLst>
            <a:ext uri="{FF2B5EF4-FFF2-40B4-BE49-F238E27FC236}">
              <a16:creationId xmlns:a16="http://schemas.microsoft.com/office/drawing/2014/main" id="{809BB4E3-3B40-4465-8804-E171B80EBD86}"/>
            </a:ext>
          </a:extLst>
        </xdr:cNvPr>
        <xdr:cNvCxnSpPr/>
      </xdr:nvCxnSpPr>
      <xdr:spPr>
        <a:xfrm flipH="1">
          <a:off x="2760869" y="2747066"/>
          <a:ext cx="372718" cy="0"/>
        </a:xfrm>
        <a:prstGeom prst="straightConnector1">
          <a:avLst/>
        </a:prstGeom>
        <a:ln w="3810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524566</xdr:colOff>
      <xdr:row>10</xdr:row>
      <xdr:rowOff>82826</xdr:rowOff>
    </xdr:from>
    <xdr:to>
      <xdr:col>3</xdr:col>
      <xdr:colOff>883478</xdr:colOff>
      <xdr:row>10</xdr:row>
      <xdr:rowOff>82826</xdr:rowOff>
    </xdr:to>
    <xdr:cxnSp macro="">
      <xdr:nvCxnSpPr>
        <xdr:cNvPr id="71" name="Conector recto de flecha 70">
          <a:extLst>
            <a:ext uri="{FF2B5EF4-FFF2-40B4-BE49-F238E27FC236}">
              <a16:creationId xmlns:a16="http://schemas.microsoft.com/office/drawing/2014/main" id="{56DFB733-32A1-40CD-84D3-586220BA4CCD}"/>
            </a:ext>
          </a:extLst>
        </xdr:cNvPr>
        <xdr:cNvCxnSpPr/>
      </xdr:nvCxnSpPr>
      <xdr:spPr>
        <a:xfrm flipH="1">
          <a:off x="2774675" y="2981739"/>
          <a:ext cx="358912" cy="0"/>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552173</xdr:colOff>
      <xdr:row>11</xdr:row>
      <xdr:rowOff>82826</xdr:rowOff>
    </xdr:from>
    <xdr:to>
      <xdr:col>3</xdr:col>
      <xdr:colOff>759238</xdr:colOff>
      <xdr:row>11</xdr:row>
      <xdr:rowOff>372717</xdr:rowOff>
    </xdr:to>
    <xdr:sp macro="" textlink="">
      <xdr:nvSpPr>
        <xdr:cNvPr id="72" name="Rectángulo 71">
          <a:extLst>
            <a:ext uri="{FF2B5EF4-FFF2-40B4-BE49-F238E27FC236}">
              <a16:creationId xmlns:a16="http://schemas.microsoft.com/office/drawing/2014/main" id="{9F11AB78-BB72-44BA-A4E0-5B800F4D726A}"/>
            </a:ext>
          </a:extLst>
        </xdr:cNvPr>
        <xdr:cNvSpPr/>
      </xdr:nvSpPr>
      <xdr:spPr>
        <a:xfrm>
          <a:off x="2914373" y="3340376"/>
          <a:ext cx="207065" cy="289891"/>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3</xdr:col>
      <xdr:colOff>552173</xdr:colOff>
      <xdr:row>14</xdr:row>
      <xdr:rowOff>82826</xdr:rowOff>
    </xdr:from>
    <xdr:to>
      <xdr:col>3</xdr:col>
      <xdr:colOff>759238</xdr:colOff>
      <xdr:row>14</xdr:row>
      <xdr:rowOff>372717</xdr:rowOff>
    </xdr:to>
    <xdr:sp macro="" textlink="">
      <xdr:nvSpPr>
        <xdr:cNvPr id="79" name="Rectángulo 78">
          <a:extLst>
            <a:ext uri="{FF2B5EF4-FFF2-40B4-BE49-F238E27FC236}">
              <a16:creationId xmlns:a16="http://schemas.microsoft.com/office/drawing/2014/main" id="{28B1CF2A-5D98-4116-A5B7-44D9E48C2658}"/>
            </a:ext>
          </a:extLst>
        </xdr:cNvPr>
        <xdr:cNvSpPr/>
      </xdr:nvSpPr>
      <xdr:spPr>
        <a:xfrm>
          <a:off x="2802282" y="3368261"/>
          <a:ext cx="207065" cy="289891"/>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xdr:from>
      <xdr:col>21</xdr:col>
      <xdr:colOff>207618</xdr:colOff>
      <xdr:row>14</xdr:row>
      <xdr:rowOff>290996</xdr:rowOff>
    </xdr:from>
    <xdr:to>
      <xdr:col>21</xdr:col>
      <xdr:colOff>208170</xdr:colOff>
      <xdr:row>22</xdr:row>
      <xdr:rowOff>359465</xdr:rowOff>
    </xdr:to>
    <xdr:cxnSp macro="">
      <xdr:nvCxnSpPr>
        <xdr:cNvPr id="85" name="Conector recto 84">
          <a:extLst>
            <a:ext uri="{FF2B5EF4-FFF2-40B4-BE49-F238E27FC236}">
              <a16:creationId xmlns:a16="http://schemas.microsoft.com/office/drawing/2014/main" id="{6F2E4AE0-EB97-4C7F-B51E-B45074E204E0}"/>
            </a:ext>
          </a:extLst>
        </xdr:cNvPr>
        <xdr:cNvCxnSpPr/>
      </xdr:nvCxnSpPr>
      <xdr:spPr>
        <a:xfrm flipH="1">
          <a:off x="10726531" y="4735996"/>
          <a:ext cx="552" cy="3160643"/>
        </a:xfrm>
        <a:prstGeom prst="line">
          <a:avLst/>
        </a:prstGeom>
        <a:ln w="28575" cap="flat" cmpd="sng" algn="ctr">
          <a:solidFill>
            <a:schemeClr val="accent2"/>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21</xdr:col>
      <xdr:colOff>207066</xdr:colOff>
      <xdr:row>18</xdr:row>
      <xdr:rowOff>55771</xdr:rowOff>
    </xdr:from>
    <xdr:to>
      <xdr:col>21</xdr:col>
      <xdr:colOff>207619</xdr:colOff>
      <xdr:row>19</xdr:row>
      <xdr:rowOff>289892</xdr:rowOff>
    </xdr:to>
    <xdr:cxnSp macro="">
      <xdr:nvCxnSpPr>
        <xdr:cNvPr id="87" name="Conector recto de flecha 86">
          <a:extLst>
            <a:ext uri="{FF2B5EF4-FFF2-40B4-BE49-F238E27FC236}">
              <a16:creationId xmlns:a16="http://schemas.microsoft.com/office/drawing/2014/main" id="{BCA2F941-1C8D-4FA6-8F34-33E2B3A60AEA}"/>
            </a:ext>
          </a:extLst>
        </xdr:cNvPr>
        <xdr:cNvCxnSpPr/>
      </xdr:nvCxnSpPr>
      <xdr:spPr>
        <a:xfrm flipH="1">
          <a:off x="10725979" y="6046858"/>
          <a:ext cx="553" cy="620643"/>
        </a:xfrm>
        <a:prstGeom prst="straightConnector1">
          <a:avLst/>
        </a:prstGeom>
        <a:ln w="38100" cap="flat" cmpd="sng" algn="ctr">
          <a:solidFill>
            <a:srgbClr val="FF000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40448</xdr:colOff>
      <xdr:row>0</xdr:row>
      <xdr:rowOff>95250</xdr:rowOff>
    </xdr:from>
    <xdr:to>
      <xdr:col>6</xdr:col>
      <xdr:colOff>228600</xdr:colOff>
      <xdr:row>3</xdr:row>
      <xdr:rowOff>142875</xdr:rowOff>
    </xdr:to>
    <xdr:pic>
      <xdr:nvPicPr>
        <xdr:cNvPr id="2" name="Imagen 1">
          <a:extLst>
            <a:ext uri="{FF2B5EF4-FFF2-40B4-BE49-F238E27FC236}">
              <a16:creationId xmlns:a16="http://schemas.microsoft.com/office/drawing/2014/main" id="{62CD58FD-C6F4-4DBF-ADD7-402DEA1108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9048" y="95250"/>
          <a:ext cx="2236027" cy="619125"/>
        </a:xfrm>
        <a:prstGeom prst="rect">
          <a:avLst/>
        </a:prstGeom>
        <a:noFill/>
        <a:ln>
          <a:noFill/>
        </a:ln>
      </xdr:spPr>
    </xdr:pic>
    <xdr:clientData/>
  </xdr:twoCellAnchor>
  <xdr:twoCellAnchor>
    <xdr:from>
      <xdr:col>2</xdr:col>
      <xdr:colOff>68604</xdr:colOff>
      <xdr:row>13</xdr:row>
      <xdr:rowOff>173662</xdr:rowOff>
    </xdr:from>
    <xdr:to>
      <xdr:col>18</xdr:col>
      <xdr:colOff>34018</xdr:colOff>
      <xdr:row>32</xdr:row>
      <xdr:rowOff>113394</xdr:rowOff>
    </xdr:to>
    <xdr:graphicFrame macro="">
      <xdr:nvGraphicFramePr>
        <xdr:cNvPr id="6" name="Gráfico 5">
          <a:extLst>
            <a:ext uri="{FF2B5EF4-FFF2-40B4-BE49-F238E27FC236}">
              <a16:creationId xmlns:a16="http://schemas.microsoft.com/office/drawing/2014/main" id="{5182CD10-A3C2-955F-D24A-16E70714F1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39144</xdr:colOff>
      <xdr:row>1</xdr:row>
      <xdr:rowOff>147441</xdr:rowOff>
    </xdr:from>
    <xdr:to>
      <xdr:col>5</xdr:col>
      <xdr:colOff>313151</xdr:colOff>
      <xdr:row>4</xdr:row>
      <xdr:rowOff>156575</xdr:rowOff>
    </xdr:to>
    <xdr:pic>
      <xdr:nvPicPr>
        <xdr:cNvPr id="2" name="Imagen 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26" y="147441"/>
          <a:ext cx="1996336" cy="570196"/>
        </a:xfrm>
        <a:prstGeom prst="rect">
          <a:avLst/>
        </a:prstGeom>
        <a:noFill/>
        <a:ln>
          <a:noFill/>
        </a:ln>
      </xdr:spPr>
    </xdr:pic>
    <xdr:clientData/>
  </xdr:twoCellAnchor>
  <xdr:oneCellAnchor>
    <xdr:from>
      <xdr:col>21</xdr:col>
      <xdr:colOff>39144</xdr:colOff>
      <xdr:row>1</xdr:row>
      <xdr:rowOff>147441</xdr:rowOff>
    </xdr:from>
    <xdr:ext cx="1996336" cy="570196"/>
    <xdr:pic>
      <xdr:nvPicPr>
        <xdr:cNvPr id="4" name="Imagen 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26" y="147441"/>
          <a:ext cx="1996336" cy="570196"/>
        </a:xfrm>
        <a:prstGeom prst="rect">
          <a:avLst/>
        </a:prstGeom>
        <a:noFill/>
        <a:ln>
          <a:noFill/>
        </a:ln>
      </xdr:spPr>
    </xdr:pic>
    <xdr:clientData/>
  </xdr:oneCellAnchor>
  <xdr:twoCellAnchor>
    <xdr:from>
      <xdr:col>47</xdr:col>
      <xdr:colOff>300103</xdr:colOff>
      <xdr:row>28</xdr:row>
      <xdr:rowOff>1</xdr:rowOff>
    </xdr:from>
    <xdr:to>
      <xdr:col>49</xdr:col>
      <xdr:colOff>91335</xdr:colOff>
      <xdr:row>29</xdr:row>
      <xdr:rowOff>78289</xdr:rowOff>
    </xdr:to>
    <xdr:sp macro="" textlink="">
      <xdr:nvSpPr>
        <xdr:cNvPr id="86" name="Triángulo isósceles 85"/>
        <xdr:cNvSpPr/>
      </xdr:nvSpPr>
      <xdr:spPr>
        <a:xfrm rot="10800000">
          <a:off x="22168459" y="564976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27</xdr:row>
      <xdr:rowOff>204593</xdr:rowOff>
    </xdr:from>
    <xdr:to>
      <xdr:col>50</xdr:col>
      <xdr:colOff>217640</xdr:colOff>
      <xdr:row>29</xdr:row>
      <xdr:rowOff>74114</xdr:rowOff>
    </xdr:to>
    <xdr:sp macro="" textlink="">
      <xdr:nvSpPr>
        <xdr:cNvPr id="87" name="Triángulo isósceles 86"/>
        <xdr:cNvSpPr/>
      </xdr:nvSpPr>
      <xdr:spPr>
        <a:xfrm rot="10800000">
          <a:off x="22607914" y="5645586"/>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28</xdr:row>
      <xdr:rowOff>4699</xdr:rowOff>
    </xdr:from>
    <xdr:to>
      <xdr:col>52</xdr:col>
      <xdr:colOff>69936</xdr:colOff>
      <xdr:row>29</xdr:row>
      <xdr:rowOff>82987</xdr:rowOff>
    </xdr:to>
    <xdr:sp macro="" textlink="">
      <xdr:nvSpPr>
        <xdr:cNvPr id="88" name="Triángulo isósceles 87"/>
        <xdr:cNvSpPr/>
      </xdr:nvSpPr>
      <xdr:spPr>
        <a:xfrm rot="10800000">
          <a:off x="23086512" y="565445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28</xdr:row>
      <xdr:rowOff>524</xdr:rowOff>
    </xdr:from>
    <xdr:to>
      <xdr:col>53</xdr:col>
      <xdr:colOff>209289</xdr:colOff>
      <xdr:row>29</xdr:row>
      <xdr:rowOff>78812</xdr:rowOff>
    </xdr:to>
    <xdr:sp macro="" textlink="">
      <xdr:nvSpPr>
        <xdr:cNvPr id="89" name="Triángulo isósceles 88"/>
        <xdr:cNvSpPr/>
      </xdr:nvSpPr>
      <xdr:spPr>
        <a:xfrm rot="10800000">
          <a:off x="23539015" y="565028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27</xdr:row>
      <xdr:rowOff>204593</xdr:rowOff>
    </xdr:from>
    <xdr:to>
      <xdr:col>55</xdr:col>
      <xdr:colOff>8872</xdr:colOff>
      <xdr:row>29</xdr:row>
      <xdr:rowOff>74114</xdr:rowOff>
    </xdr:to>
    <xdr:sp macro="" textlink="">
      <xdr:nvSpPr>
        <xdr:cNvPr id="90" name="Triángulo isósceles 89"/>
        <xdr:cNvSpPr/>
      </xdr:nvSpPr>
      <xdr:spPr>
        <a:xfrm rot="10800000">
          <a:off x="23964900" y="5645586"/>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27</xdr:row>
      <xdr:rowOff>200418</xdr:rowOff>
    </xdr:from>
    <xdr:to>
      <xdr:col>56</xdr:col>
      <xdr:colOff>135177</xdr:colOff>
      <xdr:row>29</xdr:row>
      <xdr:rowOff>69939</xdr:rowOff>
    </xdr:to>
    <xdr:sp macro="" textlink="">
      <xdr:nvSpPr>
        <xdr:cNvPr id="91" name="Triángulo isósceles 90"/>
        <xdr:cNvSpPr/>
      </xdr:nvSpPr>
      <xdr:spPr>
        <a:xfrm rot="10800000">
          <a:off x="24404355" y="564141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28</xdr:row>
      <xdr:rowOff>524</xdr:rowOff>
    </xdr:from>
    <xdr:to>
      <xdr:col>57</xdr:col>
      <xdr:colOff>300624</xdr:colOff>
      <xdr:row>29</xdr:row>
      <xdr:rowOff>78812</xdr:rowOff>
    </xdr:to>
    <xdr:sp macro="" textlink="">
      <xdr:nvSpPr>
        <xdr:cNvPr id="92" name="Triángulo isósceles 91"/>
        <xdr:cNvSpPr/>
      </xdr:nvSpPr>
      <xdr:spPr>
        <a:xfrm rot="10800000">
          <a:off x="24882953" y="565028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28</xdr:row>
      <xdr:rowOff>9397</xdr:rowOff>
    </xdr:from>
    <xdr:to>
      <xdr:col>59</xdr:col>
      <xdr:colOff>87683</xdr:colOff>
      <xdr:row>29</xdr:row>
      <xdr:rowOff>87685</xdr:rowOff>
    </xdr:to>
    <xdr:sp macro="" textlink="">
      <xdr:nvSpPr>
        <xdr:cNvPr id="93" name="Triángulo isósceles 92"/>
        <xdr:cNvSpPr/>
      </xdr:nvSpPr>
      <xdr:spPr>
        <a:xfrm rot="10800000">
          <a:off x="25296313" y="565915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28</xdr:row>
      <xdr:rowOff>17747</xdr:rowOff>
    </xdr:from>
    <xdr:to>
      <xdr:col>60</xdr:col>
      <xdr:colOff>226512</xdr:colOff>
      <xdr:row>29</xdr:row>
      <xdr:rowOff>96035</xdr:rowOff>
    </xdr:to>
    <xdr:sp macro="" textlink="">
      <xdr:nvSpPr>
        <xdr:cNvPr id="94" name="Triángulo isósceles 93"/>
        <xdr:cNvSpPr/>
      </xdr:nvSpPr>
      <xdr:spPr>
        <a:xfrm rot="10800000">
          <a:off x="25748293" y="566750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28</xdr:row>
      <xdr:rowOff>13572</xdr:rowOff>
    </xdr:from>
    <xdr:to>
      <xdr:col>62</xdr:col>
      <xdr:colOff>39666</xdr:colOff>
      <xdr:row>29</xdr:row>
      <xdr:rowOff>91860</xdr:rowOff>
    </xdr:to>
    <xdr:sp macro="" textlink="">
      <xdr:nvSpPr>
        <xdr:cNvPr id="95" name="Triángulo isósceles 94"/>
        <xdr:cNvSpPr/>
      </xdr:nvSpPr>
      <xdr:spPr>
        <a:xfrm rot="10800000">
          <a:off x="26187748" y="566333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28</xdr:row>
      <xdr:rowOff>9397</xdr:rowOff>
    </xdr:from>
    <xdr:to>
      <xdr:col>63</xdr:col>
      <xdr:colOff>165969</xdr:colOff>
      <xdr:row>29</xdr:row>
      <xdr:rowOff>87685</xdr:rowOff>
    </xdr:to>
    <xdr:sp macro="" textlink="">
      <xdr:nvSpPr>
        <xdr:cNvPr id="96" name="Triángulo isósceles 95"/>
        <xdr:cNvSpPr/>
      </xdr:nvSpPr>
      <xdr:spPr>
        <a:xfrm rot="10800000">
          <a:off x="26627202" y="565915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28</xdr:row>
      <xdr:rowOff>18270</xdr:rowOff>
    </xdr:from>
    <xdr:to>
      <xdr:col>65</xdr:col>
      <xdr:colOff>31315</xdr:colOff>
      <xdr:row>29</xdr:row>
      <xdr:rowOff>96558</xdr:rowOff>
    </xdr:to>
    <xdr:sp macro="" textlink="">
      <xdr:nvSpPr>
        <xdr:cNvPr id="97" name="Triángulo isósceles 96"/>
        <xdr:cNvSpPr/>
      </xdr:nvSpPr>
      <xdr:spPr>
        <a:xfrm rot="10800000">
          <a:off x="27118849" y="566803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28</xdr:row>
      <xdr:rowOff>524</xdr:rowOff>
    </xdr:from>
    <xdr:to>
      <xdr:col>66</xdr:col>
      <xdr:colOff>131001</xdr:colOff>
      <xdr:row>29</xdr:row>
      <xdr:rowOff>78812</xdr:rowOff>
    </xdr:to>
    <xdr:sp macro="" textlink="">
      <xdr:nvSpPr>
        <xdr:cNvPr id="98" name="Triángulo isósceles 97"/>
        <xdr:cNvSpPr/>
      </xdr:nvSpPr>
      <xdr:spPr>
        <a:xfrm rot="10800000">
          <a:off x="27531686" y="565028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27</xdr:row>
      <xdr:rowOff>205116</xdr:rowOff>
    </xdr:from>
    <xdr:to>
      <xdr:col>67</xdr:col>
      <xdr:colOff>257305</xdr:colOff>
      <xdr:row>29</xdr:row>
      <xdr:rowOff>74637</xdr:rowOff>
    </xdr:to>
    <xdr:sp macro="" textlink="">
      <xdr:nvSpPr>
        <xdr:cNvPr id="99" name="Triángulo isósceles 98"/>
        <xdr:cNvSpPr/>
      </xdr:nvSpPr>
      <xdr:spPr>
        <a:xfrm rot="10800000">
          <a:off x="27971141" y="564610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28</xdr:row>
      <xdr:rowOff>5222</xdr:rowOff>
    </xdr:from>
    <xdr:to>
      <xdr:col>69</xdr:col>
      <xdr:colOff>109602</xdr:colOff>
      <xdr:row>29</xdr:row>
      <xdr:rowOff>83510</xdr:rowOff>
    </xdr:to>
    <xdr:sp macro="" textlink="">
      <xdr:nvSpPr>
        <xdr:cNvPr id="100" name="Triángulo isósceles 99"/>
        <xdr:cNvSpPr/>
      </xdr:nvSpPr>
      <xdr:spPr>
        <a:xfrm rot="10800000">
          <a:off x="28449739" y="565498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28</xdr:row>
      <xdr:rowOff>1047</xdr:rowOff>
    </xdr:from>
    <xdr:to>
      <xdr:col>70</xdr:col>
      <xdr:colOff>248954</xdr:colOff>
      <xdr:row>29</xdr:row>
      <xdr:rowOff>79335</xdr:rowOff>
    </xdr:to>
    <xdr:sp macro="" textlink="">
      <xdr:nvSpPr>
        <xdr:cNvPr id="101" name="Triángulo isósceles 100"/>
        <xdr:cNvSpPr/>
      </xdr:nvSpPr>
      <xdr:spPr>
        <a:xfrm rot="10800000">
          <a:off x="28902242" y="565080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27</xdr:row>
      <xdr:rowOff>192068</xdr:rowOff>
    </xdr:from>
    <xdr:to>
      <xdr:col>43</xdr:col>
      <xdr:colOff>126827</xdr:colOff>
      <xdr:row>29</xdr:row>
      <xdr:rowOff>61589</xdr:rowOff>
    </xdr:to>
    <xdr:sp macro="" textlink="">
      <xdr:nvSpPr>
        <xdr:cNvPr id="102" name="Triángulo isósceles 101"/>
        <xdr:cNvSpPr/>
      </xdr:nvSpPr>
      <xdr:spPr>
        <a:xfrm rot="10800000">
          <a:off x="20325046" y="563306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27</xdr:row>
      <xdr:rowOff>200941</xdr:rowOff>
    </xdr:from>
    <xdr:to>
      <xdr:col>44</xdr:col>
      <xdr:colOff>279226</xdr:colOff>
      <xdr:row>29</xdr:row>
      <xdr:rowOff>70462</xdr:rowOff>
    </xdr:to>
    <xdr:sp macro="" textlink="">
      <xdr:nvSpPr>
        <xdr:cNvPr id="103" name="Triángulo isósceles 102"/>
        <xdr:cNvSpPr/>
      </xdr:nvSpPr>
      <xdr:spPr>
        <a:xfrm rot="10800000">
          <a:off x="20790596" y="564193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28</xdr:row>
      <xdr:rowOff>1047</xdr:rowOff>
    </xdr:from>
    <xdr:to>
      <xdr:col>46</xdr:col>
      <xdr:colOff>144571</xdr:colOff>
      <xdr:row>29</xdr:row>
      <xdr:rowOff>79335</xdr:rowOff>
    </xdr:to>
    <xdr:sp macro="" textlink="">
      <xdr:nvSpPr>
        <xdr:cNvPr id="104" name="Triángulo isósceles 103"/>
        <xdr:cNvSpPr/>
      </xdr:nvSpPr>
      <xdr:spPr>
        <a:xfrm rot="10800000">
          <a:off x="21282242" y="565080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27</xdr:row>
      <xdr:rowOff>205639</xdr:rowOff>
    </xdr:from>
    <xdr:to>
      <xdr:col>47</xdr:col>
      <xdr:colOff>283923</xdr:colOff>
      <xdr:row>29</xdr:row>
      <xdr:rowOff>75160</xdr:rowOff>
    </xdr:to>
    <xdr:sp macro="" textlink="">
      <xdr:nvSpPr>
        <xdr:cNvPr id="105" name="Triángulo isósceles 104"/>
        <xdr:cNvSpPr/>
      </xdr:nvSpPr>
      <xdr:spPr>
        <a:xfrm rot="10800000">
          <a:off x="21734745" y="564663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27</xdr:row>
      <xdr:rowOff>205639</xdr:rowOff>
    </xdr:from>
    <xdr:to>
      <xdr:col>72</xdr:col>
      <xdr:colOff>22964</xdr:colOff>
      <xdr:row>29</xdr:row>
      <xdr:rowOff>75160</xdr:rowOff>
    </xdr:to>
    <xdr:sp macro="" textlink="">
      <xdr:nvSpPr>
        <xdr:cNvPr id="106" name="Triángulo isósceles 105"/>
        <xdr:cNvSpPr/>
      </xdr:nvSpPr>
      <xdr:spPr>
        <a:xfrm rot="10800000">
          <a:off x="29302553" y="564663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28</xdr:row>
      <xdr:rowOff>5745</xdr:rowOff>
    </xdr:from>
    <xdr:to>
      <xdr:col>73</xdr:col>
      <xdr:colOff>149268</xdr:colOff>
      <xdr:row>29</xdr:row>
      <xdr:rowOff>84033</xdr:rowOff>
    </xdr:to>
    <xdr:sp macro="" textlink="">
      <xdr:nvSpPr>
        <xdr:cNvPr id="107" name="Triángulo isósceles 106"/>
        <xdr:cNvSpPr/>
      </xdr:nvSpPr>
      <xdr:spPr>
        <a:xfrm rot="10800000">
          <a:off x="29742008" y="565550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48</xdr:col>
      <xdr:colOff>126305</xdr:colOff>
      <xdr:row>27</xdr:row>
      <xdr:rowOff>21920</xdr:rowOff>
    </xdr:from>
    <xdr:to>
      <xdr:col>51</xdr:col>
      <xdr:colOff>78288</xdr:colOff>
      <xdr:row>30</xdr:row>
      <xdr:rowOff>91335</xdr:rowOff>
    </xdr:to>
    <xdr:sp macro="" textlink="">
      <xdr:nvSpPr>
        <xdr:cNvPr id="109" name="Elipse 108"/>
        <xdr:cNvSpPr/>
      </xdr:nvSpPr>
      <xdr:spPr>
        <a:xfrm>
          <a:off x="22307812" y="5462913"/>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43842</xdr:colOff>
      <xdr:row>4</xdr:row>
      <xdr:rowOff>135175</xdr:rowOff>
    </xdr:from>
    <xdr:to>
      <xdr:col>52</xdr:col>
      <xdr:colOff>308975</xdr:colOff>
      <xdr:row>7</xdr:row>
      <xdr:rowOff>113255</xdr:rowOff>
    </xdr:to>
    <xdr:sp macro="" textlink="">
      <xdr:nvSpPr>
        <xdr:cNvPr id="110" name="Elipse 109"/>
        <xdr:cNvSpPr/>
      </xdr:nvSpPr>
      <xdr:spPr>
        <a:xfrm>
          <a:off x="22851650" y="683189"/>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61</xdr:col>
      <xdr:colOff>91858</xdr:colOff>
      <xdr:row>27</xdr:row>
      <xdr:rowOff>65760</xdr:rowOff>
    </xdr:from>
    <xdr:to>
      <xdr:col>64</xdr:col>
      <xdr:colOff>43841</xdr:colOff>
      <xdr:row>30</xdr:row>
      <xdr:rowOff>135175</xdr:rowOff>
    </xdr:to>
    <xdr:sp macro="" textlink="">
      <xdr:nvSpPr>
        <xdr:cNvPr id="111" name="Elipse 110"/>
        <xdr:cNvSpPr/>
      </xdr:nvSpPr>
      <xdr:spPr>
        <a:xfrm>
          <a:off x="26344324" y="5506753"/>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26</xdr:row>
      <xdr:rowOff>5223</xdr:rowOff>
    </xdr:from>
    <xdr:to>
      <xdr:col>73</xdr:col>
      <xdr:colOff>448850</xdr:colOff>
      <xdr:row>28</xdr:row>
      <xdr:rowOff>5223</xdr:rowOff>
    </xdr:to>
    <xdr:sp macro="" textlink="">
      <xdr:nvSpPr>
        <xdr:cNvPr id="116" name="Triángulo isósceles 115"/>
        <xdr:cNvSpPr/>
      </xdr:nvSpPr>
      <xdr:spPr>
        <a:xfrm rot="5400000">
          <a:off x="30106830" y="530268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23</xdr:row>
      <xdr:rowOff>183720</xdr:rowOff>
    </xdr:from>
    <xdr:to>
      <xdr:col>73</xdr:col>
      <xdr:colOff>457723</xdr:colOff>
      <xdr:row>25</xdr:row>
      <xdr:rowOff>183720</xdr:rowOff>
    </xdr:to>
    <xdr:sp macro="" textlink="">
      <xdr:nvSpPr>
        <xdr:cNvPr id="117" name="Triángulo isósceles 116"/>
        <xdr:cNvSpPr/>
      </xdr:nvSpPr>
      <xdr:spPr>
        <a:xfrm rot="5400000">
          <a:off x="30115703" y="485488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21</xdr:row>
      <xdr:rowOff>153451</xdr:rowOff>
    </xdr:from>
    <xdr:to>
      <xdr:col>73</xdr:col>
      <xdr:colOff>453548</xdr:colOff>
      <xdr:row>23</xdr:row>
      <xdr:rowOff>153450</xdr:rowOff>
    </xdr:to>
    <xdr:sp macro="" textlink="">
      <xdr:nvSpPr>
        <xdr:cNvPr id="118" name="Triángulo isósceles 117"/>
        <xdr:cNvSpPr/>
      </xdr:nvSpPr>
      <xdr:spPr>
        <a:xfrm rot="5400000">
          <a:off x="30111528" y="440708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19</xdr:row>
      <xdr:rowOff>136228</xdr:rowOff>
    </xdr:from>
    <xdr:to>
      <xdr:col>73</xdr:col>
      <xdr:colOff>462421</xdr:colOff>
      <xdr:row>21</xdr:row>
      <xdr:rowOff>136228</xdr:rowOff>
    </xdr:to>
    <xdr:sp macro="" textlink="">
      <xdr:nvSpPr>
        <xdr:cNvPr id="119" name="Triángulo isósceles 118"/>
        <xdr:cNvSpPr/>
      </xdr:nvSpPr>
      <xdr:spPr>
        <a:xfrm rot="5400000">
          <a:off x="30120401" y="397232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17</xdr:row>
      <xdr:rowOff>105432</xdr:rowOff>
    </xdr:from>
    <xdr:to>
      <xdr:col>73</xdr:col>
      <xdr:colOff>457722</xdr:colOff>
      <xdr:row>19</xdr:row>
      <xdr:rowOff>105432</xdr:rowOff>
    </xdr:to>
    <xdr:sp macro="" textlink="">
      <xdr:nvSpPr>
        <xdr:cNvPr id="120" name="Triángulo isósceles 119"/>
        <xdr:cNvSpPr/>
      </xdr:nvSpPr>
      <xdr:spPr>
        <a:xfrm rot="5400000">
          <a:off x="30115702" y="352399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15</xdr:row>
      <xdr:rowOff>75162</xdr:rowOff>
    </xdr:from>
    <xdr:to>
      <xdr:col>73</xdr:col>
      <xdr:colOff>466595</xdr:colOff>
      <xdr:row>17</xdr:row>
      <xdr:rowOff>75162</xdr:rowOff>
    </xdr:to>
    <xdr:sp macro="" textlink="">
      <xdr:nvSpPr>
        <xdr:cNvPr id="121" name="Triángulo isósceles 120"/>
        <xdr:cNvSpPr/>
      </xdr:nvSpPr>
      <xdr:spPr>
        <a:xfrm rot="5400000">
          <a:off x="30124575" y="307618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13</xdr:row>
      <xdr:rowOff>44893</xdr:rowOff>
    </xdr:from>
    <xdr:to>
      <xdr:col>73</xdr:col>
      <xdr:colOff>462420</xdr:colOff>
      <xdr:row>15</xdr:row>
      <xdr:rowOff>44892</xdr:rowOff>
    </xdr:to>
    <xdr:sp macro="" textlink="">
      <xdr:nvSpPr>
        <xdr:cNvPr id="122" name="Triángulo isósceles 121"/>
        <xdr:cNvSpPr/>
      </xdr:nvSpPr>
      <xdr:spPr>
        <a:xfrm rot="5400000">
          <a:off x="30120400" y="262838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11</xdr:row>
      <xdr:rowOff>27670</xdr:rowOff>
    </xdr:from>
    <xdr:to>
      <xdr:col>73</xdr:col>
      <xdr:colOff>471293</xdr:colOff>
      <xdr:row>13</xdr:row>
      <xdr:rowOff>27670</xdr:rowOff>
    </xdr:to>
    <xdr:sp macro="" textlink="">
      <xdr:nvSpPr>
        <xdr:cNvPr id="123" name="Triángulo isósceles 122"/>
        <xdr:cNvSpPr/>
      </xdr:nvSpPr>
      <xdr:spPr>
        <a:xfrm rot="5400000">
          <a:off x="30129273" y="219362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8</xdr:row>
      <xdr:rowOff>206166</xdr:rowOff>
    </xdr:from>
    <xdr:to>
      <xdr:col>73</xdr:col>
      <xdr:colOff>467118</xdr:colOff>
      <xdr:row>10</xdr:row>
      <xdr:rowOff>206166</xdr:rowOff>
    </xdr:to>
    <xdr:sp macro="" textlink="">
      <xdr:nvSpPr>
        <xdr:cNvPr id="128" name="Triángulo isósceles 127"/>
        <xdr:cNvSpPr/>
      </xdr:nvSpPr>
      <xdr:spPr>
        <a:xfrm rot="5400000">
          <a:off x="30125098" y="174582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6</xdr:row>
      <xdr:rowOff>332472</xdr:rowOff>
    </xdr:from>
    <xdr:to>
      <xdr:col>73</xdr:col>
      <xdr:colOff>475991</xdr:colOff>
      <xdr:row>8</xdr:row>
      <xdr:rowOff>201992</xdr:rowOff>
    </xdr:to>
    <xdr:sp macro="" textlink="">
      <xdr:nvSpPr>
        <xdr:cNvPr id="129" name="Triángulo isósceles 128"/>
        <xdr:cNvSpPr/>
      </xdr:nvSpPr>
      <xdr:spPr>
        <a:xfrm rot="5400000">
          <a:off x="30133971" y="132411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6</xdr:row>
      <xdr:rowOff>42795</xdr:rowOff>
    </xdr:from>
    <xdr:to>
      <xdr:col>49</xdr:col>
      <xdr:colOff>94988</xdr:colOff>
      <xdr:row>6</xdr:row>
      <xdr:rowOff>329850</xdr:rowOff>
    </xdr:to>
    <xdr:sp macro="" textlink="">
      <xdr:nvSpPr>
        <xdr:cNvPr id="130" name="Triángulo isósceles 129"/>
        <xdr:cNvSpPr/>
      </xdr:nvSpPr>
      <xdr:spPr>
        <a:xfrm>
          <a:off x="22172112" y="96919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6</xdr:row>
      <xdr:rowOff>38620</xdr:rowOff>
    </xdr:from>
    <xdr:to>
      <xdr:col>50</xdr:col>
      <xdr:colOff>221293</xdr:colOff>
      <xdr:row>6</xdr:row>
      <xdr:rowOff>325675</xdr:rowOff>
    </xdr:to>
    <xdr:sp macro="" textlink="">
      <xdr:nvSpPr>
        <xdr:cNvPr id="131" name="Triángulo isósceles 130"/>
        <xdr:cNvSpPr/>
      </xdr:nvSpPr>
      <xdr:spPr>
        <a:xfrm>
          <a:off x="22611567" y="96502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6</xdr:row>
      <xdr:rowOff>47493</xdr:rowOff>
    </xdr:from>
    <xdr:to>
      <xdr:col>52</xdr:col>
      <xdr:colOff>73589</xdr:colOff>
      <xdr:row>6</xdr:row>
      <xdr:rowOff>334548</xdr:rowOff>
    </xdr:to>
    <xdr:sp macro="" textlink="">
      <xdr:nvSpPr>
        <xdr:cNvPr id="132" name="Triángulo isósceles 131"/>
        <xdr:cNvSpPr/>
      </xdr:nvSpPr>
      <xdr:spPr>
        <a:xfrm>
          <a:off x="23090165" y="97389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6</xdr:row>
      <xdr:rowOff>43318</xdr:rowOff>
    </xdr:from>
    <xdr:to>
      <xdr:col>53</xdr:col>
      <xdr:colOff>212942</xdr:colOff>
      <xdr:row>6</xdr:row>
      <xdr:rowOff>330373</xdr:rowOff>
    </xdr:to>
    <xdr:sp macro="" textlink="">
      <xdr:nvSpPr>
        <xdr:cNvPr id="133" name="Triángulo isósceles 132"/>
        <xdr:cNvSpPr/>
      </xdr:nvSpPr>
      <xdr:spPr>
        <a:xfrm>
          <a:off x="23542668" y="96972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6</xdr:row>
      <xdr:rowOff>38620</xdr:rowOff>
    </xdr:from>
    <xdr:to>
      <xdr:col>55</xdr:col>
      <xdr:colOff>12525</xdr:colOff>
      <xdr:row>6</xdr:row>
      <xdr:rowOff>325675</xdr:rowOff>
    </xdr:to>
    <xdr:sp macro="" textlink="">
      <xdr:nvSpPr>
        <xdr:cNvPr id="134" name="Triángulo isósceles 133"/>
        <xdr:cNvSpPr/>
      </xdr:nvSpPr>
      <xdr:spPr>
        <a:xfrm>
          <a:off x="23968553" y="96502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6</xdr:row>
      <xdr:rowOff>34445</xdr:rowOff>
    </xdr:from>
    <xdr:to>
      <xdr:col>56</xdr:col>
      <xdr:colOff>138830</xdr:colOff>
      <xdr:row>6</xdr:row>
      <xdr:rowOff>321500</xdr:rowOff>
    </xdr:to>
    <xdr:sp macro="" textlink="">
      <xdr:nvSpPr>
        <xdr:cNvPr id="135" name="Triángulo isósceles 134"/>
        <xdr:cNvSpPr/>
      </xdr:nvSpPr>
      <xdr:spPr>
        <a:xfrm>
          <a:off x="24408008" y="96084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6</xdr:row>
      <xdr:rowOff>43318</xdr:rowOff>
    </xdr:from>
    <xdr:to>
      <xdr:col>57</xdr:col>
      <xdr:colOff>304277</xdr:colOff>
      <xdr:row>6</xdr:row>
      <xdr:rowOff>330373</xdr:rowOff>
    </xdr:to>
    <xdr:sp macro="" textlink="">
      <xdr:nvSpPr>
        <xdr:cNvPr id="136" name="Triángulo isósceles 135"/>
        <xdr:cNvSpPr/>
      </xdr:nvSpPr>
      <xdr:spPr>
        <a:xfrm>
          <a:off x="24886606" y="96972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6</xdr:row>
      <xdr:rowOff>52191</xdr:rowOff>
    </xdr:from>
    <xdr:to>
      <xdr:col>59</xdr:col>
      <xdr:colOff>91336</xdr:colOff>
      <xdr:row>7</xdr:row>
      <xdr:rowOff>-1</xdr:rowOff>
    </xdr:to>
    <xdr:sp macro="" textlink="">
      <xdr:nvSpPr>
        <xdr:cNvPr id="137" name="Triángulo isósceles 136"/>
        <xdr:cNvSpPr/>
      </xdr:nvSpPr>
      <xdr:spPr>
        <a:xfrm>
          <a:off x="25299966" y="97859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6</xdr:row>
      <xdr:rowOff>60541</xdr:rowOff>
    </xdr:from>
    <xdr:to>
      <xdr:col>60</xdr:col>
      <xdr:colOff>230165</xdr:colOff>
      <xdr:row>7</xdr:row>
      <xdr:rowOff>8349</xdr:rowOff>
    </xdr:to>
    <xdr:sp macro="" textlink="">
      <xdr:nvSpPr>
        <xdr:cNvPr id="138" name="Triángulo isósceles 137"/>
        <xdr:cNvSpPr/>
      </xdr:nvSpPr>
      <xdr:spPr>
        <a:xfrm>
          <a:off x="25751946" y="98694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6</xdr:row>
      <xdr:rowOff>56366</xdr:rowOff>
    </xdr:from>
    <xdr:to>
      <xdr:col>62</xdr:col>
      <xdr:colOff>43319</xdr:colOff>
      <xdr:row>7</xdr:row>
      <xdr:rowOff>4174</xdr:rowOff>
    </xdr:to>
    <xdr:sp macro="" textlink="">
      <xdr:nvSpPr>
        <xdr:cNvPr id="139" name="Triángulo isósceles 138"/>
        <xdr:cNvSpPr/>
      </xdr:nvSpPr>
      <xdr:spPr>
        <a:xfrm>
          <a:off x="26191401" y="98277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6</xdr:row>
      <xdr:rowOff>52191</xdr:rowOff>
    </xdr:from>
    <xdr:to>
      <xdr:col>63</xdr:col>
      <xdr:colOff>169622</xdr:colOff>
      <xdr:row>7</xdr:row>
      <xdr:rowOff>-1</xdr:rowOff>
    </xdr:to>
    <xdr:sp macro="" textlink="">
      <xdr:nvSpPr>
        <xdr:cNvPr id="140" name="Triángulo isósceles 139"/>
        <xdr:cNvSpPr/>
      </xdr:nvSpPr>
      <xdr:spPr>
        <a:xfrm>
          <a:off x="26630855" y="97859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6</xdr:row>
      <xdr:rowOff>61064</xdr:rowOff>
    </xdr:from>
    <xdr:to>
      <xdr:col>65</xdr:col>
      <xdr:colOff>34968</xdr:colOff>
      <xdr:row>7</xdr:row>
      <xdr:rowOff>8872</xdr:rowOff>
    </xdr:to>
    <xdr:sp macro="" textlink="">
      <xdr:nvSpPr>
        <xdr:cNvPr id="141" name="Triángulo isósceles 140"/>
        <xdr:cNvSpPr/>
      </xdr:nvSpPr>
      <xdr:spPr>
        <a:xfrm>
          <a:off x="27122502" y="98746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6</xdr:row>
      <xdr:rowOff>43318</xdr:rowOff>
    </xdr:from>
    <xdr:to>
      <xdr:col>66</xdr:col>
      <xdr:colOff>134654</xdr:colOff>
      <xdr:row>6</xdr:row>
      <xdr:rowOff>330373</xdr:rowOff>
    </xdr:to>
    <xdr:sp macro="" textlink="">
      <xdr:nvSpPr>
        <xdr:cNvPr id="142" name="Triángulo isósceles 141"/>
        <xdr:cNvSpPr/>
      </xdr:nvSpPr>
      <xdr:spPr>
        <a:xfrm>
          <a:off x="27535339" y="96972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6</xdr:row>
      <xdr:rowOff>39143</xdr:rowOff>
    </xdr:from>
    <xdr:to>
      <xdr:col>67</xdr:col>
      <xdr:colOff>260958</xdr:colOff>
      <xdr:row>6</xdr:row>
      <xdr:rowOff>326198</xdr:rowOff>
    </xdr:to>
    <xdr:sp macro="" textlink="">
      <xdr:nvSpPr>
        <xdr:cNvPr id="143" name="Triángulo isósceles 142"/>
        <xdr:cNvSpPr/>
      </xdr:nvSpPr>
      <xdr:spPr>
        <a:xfrm>
          <a:off x="27974794" y="96554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6</xdr:row>
      <xdr:rowOff>48016</xdr:rowOff>
    </xdr:from>
    <xdr:to>
      <xdr:col>69</xdr:col>
      <xdr:colOff>113255</xdr:colOff>
      <xdr:row>6</xdr:row>
      <xdr:rowOff>335071</xdr:rowOff>
    </xdr:to>
    <xdr:sp macro="" textlink="">
      <xdr:nvSpPr>
        <xdr:cNvPr id="144" name="Triángulo isósceles 143"/>
        <xdr:cNvSpPr/>
      </xdr:nvSpPr>
      <xdr:spPr>
        <a:xfrm>
          <a:off x="28453392" y="97442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6</xdr:row>
      <xdr:rowOff>43841</xdr:rowOff>
    </xdr:from>
    <xdr:to>
      <xdr:col>70</xdr:col>
      <xdr:colOff>252607</xdr:colOff>
      <xdr:row>6</xdr:row>
      <xdr:rowOff>330896</xdr:rowOff>
    </xdr:to>
    <xdr:sp macro="" textlink="">
      <xdr:nvSpPr>
        <xdr:cNvPr id="145" name="Triángulo isósceles 144"/>
        <xdr:cNvSpPr/>
      </xdr:nvSpPr>
      <xdr:spPr>
        <a:xfrm>
          <a:off x="28905895" y="97024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6</xdr:row>
      <xdr:rowOff>26095</xdr:rowOff>
    </xdr:from>
    <xdr:to>
      <xdr:col>43</xdr:col>
      <xdr:colOff>130480</xdr:colOff>
      <xdr:row>6</xdr:row>
      <xdr:rowOff>313150</xdr:rowOff>
    </xdr:to>
    <xdr:sp macro="" textlink="">
      <xdr:nvSpPr>
        <xdr:cNvPr id="146" name="Triángulo isósceles 145"/>
        <xdr:cNvSpPr/>
      </xdr:nvSpPr>
      <xdr:spPr>
        <a:xfrm>
          <a:off x="20328699" y="95249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6</xdr:row>
      <xdr:rowOff>34968</xdr:rowOff>
    </xdr:from>
    <xdr:to>
      <xdr:col>44</xdr:col>
      <xdr:colOff>282879</xdr:colOff>
      <xdr:row>6</xdr:row>
      <xdr:rowOff>322023</xdr:rowOff>
    </xdr:to>
    <xdr:sp macro="" textlink="">
      <xdr:nvSpPr>
        <xdr:cNvPr id="147" name="Triángulo isósceles 146"/>
        <xdr:cNvSpPr/>
      </xdr:nvSpPr>
      <xdr:spPr>
        <a:xfrm>
          <a:off x="20794249" y="96137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6</xdr:row>
      <xdr:rowOff>43841</xdr:rowOff>
    </xdr:from>
    <xdr:to>
      <xdr:col>46</xdr:col>
      <xdr:colOff>148224</xdr:colOff>
      <xdr:row>6</xdr:row>
      <xdr:rowOff>330896</xdr:rowOff>
    </xdr:to>
    <xdr:sp macro="" textlink="">
      <xdr:nvSpPr>
        <xdr:cNvPr id="148" name="Triángulo isósceles 147"/>
        <xdr:cNvSpPr/>
      </xdr:nvSpPr>
      <xdr:spPr>
        <a:xfrm>
          <a:off x="21285895" y="970245"/>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6</xdr:row>
      <xdr:rowOff>39666</xdr:rowOff>
    </xdr:from>
    <xdr:to>
      <xdr:col>47</xdr:col>
      <xdr:colOff>287576</xdr:colOff>
      <xdr:row>6</xdr:row>
      <xdr:rowOff>326721</xdr:rowOff>
    </xdr:to>
    <xdr:sp macro="" textlink="">
      <xdr:nvSpPr>
        <xdr:cNvPr id="149" name="Triángulo isósceles 148"/>
        <xdr:cNvSpPr/>
      </xdr:nvSpPr>
      <xdr:spPr>
        <a:xfrm>
          <a:off x="21738398" y="96607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6</xdr:row>
      <xdr:rowOff>39666</xdr:rowOff>
    </xdr:from>
    <xdr:to>
      <xdr:col>72</xdr:col>
      <xdr:colOff>26617</xdr:colOff>
      <xdr:row>6</xdr:row>
      <xdr:rowOff>326721</xdr:rowOff>
    </xdr:to>
    <xdr:sp macro="" textlink="">
      <xdr:nvSpPr>
        <xdr:cNvPr id="150" name="Triángulo isósceles 149"/>
        <xdr:cNvSpPr/>
      </xdr:nvSpPr>
      <xdr:spPr>
        <a:xfrm>
          <a:off x="29306206" y="966070"/>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6</xdr:row>
      <xdr:rowOff>48539</xdr:rowOff>
    </xdr:from>
    <xdr:to>
      <xdr:col>73</xdr:col>
      <xdr:colOff>152921</xdr:colOff>
      <xdr:row>6</xdr:row>
      <xdr:rowOff>335594</xdr:rowOff>
    </xdr:to>
    <xdr:sp macro="" textlink="">
      <xdr:nvSpPr>
        <xdr:cNvPr id="151" name="Triángulo isósceles 150"/>
        <xdr:cNvSpPr/>
      </xdr:nvSpPr>
      <xdr:spPr>
        <a:xfrm>
          <a:off x="29745661" y="97494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51</xdr:col>
      <xdr:colOff>117954</xdr:colOff>
      <xdr:row>27</xdr:row>
      <xdr:rowOff>26617</xdr:rowOff>
    </xdr:from>
    <xdr:to>
      <xdr:col>54</xdr:col>
      <xdr:colOff>69937</xdr:colOff>
      <xdr:row>30</xdr:row>
      <xdr:rowOff>96032</xdr:rowOff>
    </xdr:to>
    <xdr:sp macro="" textlink="">
      <xdr:nvSpPr>
        <xdr:cNvPr id="152" name="Elipse 151"/>
        <xdr:cNvSpPr/>
      </xdr:nvSpPr>
      <xdr:spPr>
        <a:xfrm>
          <a:off x="23238913" y="5467610"/>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307149</xdr:colOff>
      <xdr:row>12</xdr:row>
      <xdr:rowOff>7046</xdr:rowOff>
    </xdr:from>
    <xdr:to>
      <xdr:col>73</xdr:col>
      <xdr:colOff>689715</xdr:colOff>
      <xdr:row>16</xdr:row>
      <xdr:rowOff>63412</xdr:rowOff>
    </xdr:to>
    <xdr:sp macro="" textlink="">
      <xdr:nvSpPr>
        <xdr:cNvPr id="153" name="Elipse 152"/>
        <xdr:cNvSpPr/>
      </xdr:nvSpPr>
      <xdr:spPr>
        <a:xfrm rot="16200000">
          <a:off x="29906413" y="2414391"/>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244258</xdr:colOff>
      <xdr:row>5</xdr:row>
      <xdr:rowOff>100729</xdr:rowOff>
    </xdr:from>
    <xdr:to>
      <xdr:col>61</xdr:col>
      <xdr:colOff>196241</xdr:colOff>
      <xdr:row>8</xdr:row>
      <xdr:rowOff>52713</xdr:rowOff>
    </xdr:to>
    <xdr:sp macro="" textlink="">
      <xdr:nvSpPr>
        <xdr:cNvPr id="154" name="Elipse 153"/>
        <xdr:cNvSpPr/>
      </xdr:nvSpPr>
      <xdr:spPr>
        <a:xfrm>
          <a:off x="25557272" y="831414"/>
          <a:ext cx="891435"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37</xdr:row>
      <xdr:rowOff>8873</xdr:rowOff>
    </xdr:from>
    <xdr:to>
      <xdr:col>42</xdr:col>
      <xdr:colOff>313151</xdr:colOff>
      <xdr:row>38</xdr:row>
      <xdr:rowOff>1</xdr:rowOff>
    </xdr:to>
    <xdr:sp macro="" textlink="">
      <xdr:nvSpPr>
        <xdr:cNvPr id="155" name="Elipse 154"/>
        <xdr:cNvSpPr/>
      </xdr:nvSpPr>
      <xdr:spPr>
        <a:xfrm>
          <a:off x="20807299" y="6911236"/>
          <a:ext cx="252085" cy="1998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38</xdr:row>
      <xdr:rowOff>35492</xdr:rowOff>
    </xdr:from>
    <xdr:to>
      <xdr:col>42</xdr:col>
      <xdr:colOff>300101</xdr:colOff>
      <xdr:row>38</xdr:row>
      <xdr:rowOff>195719</xdr:rowOff>
    </xdr:to>
    <xdr:sp macro="" textlink="">
      <xdr:nvSpPr>
        <xdr:cNvPr id="156" name="Triángulo isósceles 155"/>
        <xdr:cNvSpPr/>
      </xdr:nvSpPr>
      <xdr:spPr>
        <a:xfrm rot="10800000">
          <a:off x="20768675" y="7146622"/>
          <a:ext cx="277659" cy="16022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48</xdr:col>
      <xdr:colOff>264878</xdr:colOff>
      <xdr:row>29</xdr:row>
      <xdr:rowOff>77690</xdr:rowOff>
    </xdr:from>
    <xdr:to>
      <xdr:col>50</xdr:col>
      <xdr:colOff>191800</xdr:colOff>
      <xdr:row>30</xdr:row>
      <xdr:rowOff>104979</xdr:rowOff>
    </xdr:to>
    <xdr:sp macro="" textlink="">
      <xdr:nvSpPr>
        <xdr:cNvPr id="158" name="Rectángulo redondeado 157"/>
        <xdr:cNvSpPr/>
      </xdr:nvSpPr>
      <xdr:spPr>
        <a:xfrm rot="18753065">
          <a:off x="23387845" y="5777634"/>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91080</xdr:colOff>
      <xdr:row>29</xdr:row>
      <xdr:rowOff>21323</xdr:rowOff>
    </xdr:from>
    <xdr:to>
      <xdr:col>52</xdr:col>
      <xdr:colOff>18002</xdr:colOff>
      <xdr:row>30</xdr:row>
      <xdr:rowOff>48612</xdr:rowOff>
    </xdr:to>
    <xdr:sp macro="" textlink="">
      <xdr:nvSpPr>
        <xdr:cNvPr id="159" name="Rectángulo redondeado 158"/>
        <xdr:cNvSpPr/>
      </xdr:nvSpPr>
      <xdr:spPr>
        <a:xfrm rot="18753065">
          <a:off x="23840348" y="5721267"/>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51</xdr:col>
      <xdr:colOff>256527</xdr:colOff>
      <xdr:row>29</xdr:row>
      <xdr:rowOff>69338</xdr:rowOff>
    </xdr:from>
    <xdr:to>
      <xdr:col>53</xdr:col>
      <xdr:colOff>183449</xdr:colOff>
      <xdr:row>30</xdr:row>
      <xdr:rowOff>96627</xdr:rowOff>
    </xdr:to>
    <xdr:sp macro="" textlink="">
      <xdr:nvSpPr>
        <xdr:cNvPr id="160" name="Rectángulo redondeado 159"/>
        <xdr:cNvSpPr/>
      </xdr:nvSpPr>
      <xdr:spPr>
        <a:xfrm rot="18753065">
          <a:off x="24318946" y="5769282"/>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53</xdr:col>
      <xdr:colOff>56632</xdr:colOff>
      <xdr:row>29</xdr:row>
      <xdr:rowOff>39067</xdr:rowOff>
    </xdr:from>
    <xdr:to>
      <xdr:col>54</xdr:col>
      <xdr:colOff>296704</xdr:colOff>
      <xdr:row>30</xdr:row>
      <xdr:rowOff>66356</xdr:rowOff>
    </xdr:to>
    <xdr:sp macro="" textlink="">
      <xdr:nvSpPr>
        <xdr:cNvPr id="161" name="Rectángulo redondeado 160"/>
        <xdr:cNvSpPr/>
      </xdr:nvSpPr>
      <xdr:spPr>
        <a:xfrm rot="18753065">
          <a:off x="24745352" y="5739011"/>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61</xdr:col>
      <xdr:colOff>209031</xdr:colOff>
      <xdr:row>29</xdr:row>
      <xdr:rowOff>87084</xdr:rowOff>
    </xdr:from>
    <xdr:to>
      <xdr:col>63</xdr:col>
      <xdr:colOff>135952</xdr:colOff>
      <xdr:row>30</xdr:row>
      <xdr:rowOff>114373</xdr:rowOff>
    </xdr:to>
    <xdr:sp macro="" textlink="">
      <xdr:nvSpPr>
        <xdr:cNvPr id="162" name="Rectángulo redondeado 161"/>
        <xdr:cNvSpPr/>
      </xdr:nvSpPr>
      <xdr:spPr>
        <a:xfrm rot="18753065">
          <a:off x="27402956" y="5787028"/>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63</xdr:col>
      <xdr:colOff>48280</xdr:colOff>
      <xdr:row>29</xdr:row>
      <xdr:rowOff>69862</xdr:rowOff>
    </xdr:from>
    <xdr:to>
      <xdr:col>64</xdr:col>
      <xdr:colOff>288352</xdr:colOff>
      <xdr:row>30</xdr:row>
      <xdr:rowOff>97151</xdr:rowOff>
    </xdr:to>
    <xdr:sp macro="" textlink="">
      <xdr:nvSpPr>
        <xdr:cNvPr id="163" name="Rectángulo redondeado 162"/>
        <xdr:cNvSpPr/>
      </xdr:nvSpPr>
      <xdr:spPr>
        <a:xfrm rot="18753065">
          <a:off x="27868507" y="5769806"/>
          <a:ext cx="236057"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59</xdr:col>
      <xdr:colOff>135656</xdr:colOff>
      <xdr:row>5</xdr:row>
      <xdr:rowOff>41092</xdr:rowOff>
    </xdr:from>
    <xdr:to>
      <xdr:col>61</xdr:col>
      <xdr:colOff>102364</xdr:colOff>
      <xdr:row>6</xdr:row>
      <xdr:rowOff>77336</xdr:rowOff>
    </xdr:to>
    <xdr:sp macro="" textlink="">
      <xdr:nvSpPr>
        <xdr:cNvPr id="167" name="Rectángulo redondeado 166"/>
        <xdr:cNvSpPr/>
      </xdr:nvSpPr>
      <xdr:spPr>
        <a:xfrm rot="13334826">
          <a:off x="26544697" y="771777"/>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27098</xdr:colOff>
      <xdr:row>5</xdr:row>
      <xdr:rowOff>49965</xdr:rowOff>
    </xdr:from>
    <xdr:to>
      <xdr:col>59</xdr:col>
      <xdr:colOff>306956</xdr:colOff>
      <xdr:row>6</xdr:row>
      <xdr:rowOff>86209</xdr:rowOff>
    </xdr:to>
    <xdr:sp macro="" textlink="">
      <xdr:nvSpPr>
        <xdr:cNvPr id="168" name="Rectángulo redondeado 167"/>
        <xdr:cNvSpPr/>
      </xdr:nvSpPr>
      <xdr:spPr>
        <a:xfrm rot="13334826">
          <a:off x="26122988" y="780650"/>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309977</xdr:colOff>
      <xdr:row>5</xdr:row>
      <xdr:rowOff>32742</xdr:rowOff>
    </xdr:from>
    <xdr:to>
      <xdr:col>52</xdr:col>
      <xdr:colOff>276685</xdr:colOff>
      <xdr:row>6</xdr:row>
      <xdr:rowOff>68986</xdr:rowOff>
    </xdr:to>
    <xdr:sp macro="" textlink="">
      <xdr:nvSpPr>
        <xdr:cNvPr id="169" name="Rectángulo redondeado 168"/>
        <xdr:cNvSpPr/>
      </xdr:nvSpPr>
      <xdr:spPr>
        <a:xfrm rot="13334826">
          <a:off x="23900662" y="763427"/>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49</xdr:col>
      <xdr:colOff>175322</xdr:colOff>
      <xdr:row>5</xdr:row>
      <xdr:rowOff>54662</xdr:rowOff>
    </xdr:from>
    <xdr:to>
      <xdr:col>51</xdr:col>
      <xdr:colOff>142029</xdr:colOff>
      <xdr:row>6</xdr:row>
      <xdr:rowOff>90906</xdr:rowOff>
    </xdr:to>
    <xdr:sp macro="" textlink="">
      <xdr:nvSpPr>
        <xdr:cNvPr id="170" name="Rectángulo redondeado 169"/>
        <xdr:cNvSpPr/>
      </xdr:nvSpPr>
      <xdr:spPr>
        <a:xfrm rot="13334826">
          <a:off x="23452856" y="785347"/>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143527</xdr:colOff>
      <xdr:row>8</xdr:row>
      <xdr:rowOff>52193</xdr:rowOff>
    </xdr:from>
    <xdr:to>
      <xdr:col>50</xdr:col>
      <xdr:colOff>143527</xdr:colOff>
      <xdr:row>11</xdr:row>
      <xdr:rowOff>13048</xdr:rowOff>
    </xdr:to>
    <xdr:cxnSp macro="">
      <xdr:nvCxnSpPr>
        <xdr:cNvPr id="172" name="Conector recto de flecha 171"/>
        <xdr:cNvCxnSpPr/>
      </xdr:nvCxnSpPr>
      <xdr:spPr>
        <a:xfrm flipV="1">
          <a:off x="23734212" y="1526611"/>
          <a:ext cx="0" cy="587156"/>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58</xdr:col>
      <xdr:colOff>152400</xdr:colOff>
      <xdr:row>8</xdr:row>
      <xdr:rowOff>204593</xdr:rowOff>
    </xdr:from>
    <xdr:to>
      <xdr:col>58</xdr:col>
      <xdr:colOff>152400</xdr:colOff>
      <xdr:row>11</xdr:row>
      <xdr:rowOff>165448</xdr:rowOff>
    </xdr:to>
    <xdr:cxnSp macro="">
      <xdr:nvCxnSpPr>
        <xdr:cNvPr id="175" name="Conector recto de flecha 174"/>
        <xdr:cNvCxnSpPr/>
      </xdr:nvCxnSpPr>
      <xdr:spPr>
        <a:xfrm flipV="1">
          <a:off x="26248290" y="1679011"/>
          <a:ext cx="0" cy="587156"/>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64</xdr:col>
      <xdr:colOff>174320</xdr:colOff>
      <xdr:row>8</xdr:row>
      <xdr:rowOff>187369</xdr:rowOff>
    </xdr:from>
    <xdr:to>
      <xdr:col>64</xdr:col>
      <xdr:colOff>174320</xdr:colOff>
      <xdr:row>11</xdr:row>
      <xdr:rowOff>148224</xdr:rowOff>
    </xdr:to>
    <xdr:cxnSp macro="">
      <xdr:nvCxnSpPr>
        <xdr:cNvPr id="176" name="Conector recto de flecha 175"/>
        <xdr:cNvCxnSpPr/>
      </xdr:nvCxnSpPr>
      <xdr:spPr>
        <a:xfrm flipV="1">
          <a:off x="28149115" y="1661787"/>
          <a:ext cx="0" cy="587156"/>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50</xdr:col>
      <xdr:colOff>143527</xdr:colOff>
      <xdr:row>22</xdr:row>
      <xdr:rowOff>156575</xdr:rowOff>
    </xdr:from>
    <xdr:to>
      <xdr:col>50</xdr:col>
      <xdr:colOff>143527</xdr:colOff>
      <xdr:row>26</xdr:row>
      <xdr:rowOff>26096</xdr:rowOff>
    </xdr:to>
    <xdr:cxnSp macro="">
      <xdr:nvCxnSpPr>
        <xdr:cNvPr id="178" name="Conector recto de flecha 177"/>
        <xdr:cNvCxnSpPr/>
      </xdr:nvCxnSpPr>
      <xdr:spPr>
        <a:xfrm>
          <a:off x="23734212" y="4553733"/>
          <a:ext cx="0" cy="704589"/>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61</xdr:col>
      <xdr:colOff>191544</xdr:colOff>
      <xdr:row>22</xdr:row>
      <xdr:rowOff>100208</xdr:rowOff>
    </xdr:from>
    <xdr:to>
      <xdr:col>61</xdr:col>
      <xdr:colOff>191544</xdr:colOff>
      <xdr:row>25</xdr:row>
      <xdr:rowOff>178496</xdr:rowOff>
    </xdr:to>
    <xdr:cxnSp macro="">
      <xdr:nvCxnSpPr>
        <xdr:cNvPr id="179" name="Conector recto de flecha 178"/>
        <xdr:cNvCxnSpPr/>
      </xdr:nvCxnSpPr>
      <xdr:spPr>
        <a:xfrm>
          <a:off x="27226886" y="4497366"/>
          <a:ext cx="0" cy="704589"/>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71</xdr:col>
      <xdr:colOff>65240</xdr:colOff>
      <xdr:row>15</xdr:row>
      <xdr:rowOff>91335</xdr:rowOff>
    </xdr:from>
    <xdr:to>
      <xdr:col>72</xdr:col>
      <xdr:colOff>304800</xdr:colOff>
      <xdr:row>15</xdr:row>
      <xdr:rowOff>96033</xdr:rowOff>
    </xdr:to>
    <xdr:cxnSp macro="">
      <xdr:nvCxnSpPr>
        <xdr:cNvPr id="180" name="Conector recto de flecha 179"/>
        <xdr:cNvCxnSpPr/>
      </xdr:nvCxnSpPr>
      <xdr:spPr>
        <a:xfrm>
          <a:off x="30232089" y="3027123"/>
          <a:ext cx="552711" cy="469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52192</xdr:colOff>
      <xdr:row>39</xdr:row>
      <xdr:rowOff>78287</xdr:rowOff>
    </xdr:from>
    <xdr:to>
      <xdr:col>42</xdr:col>
      <xdr:colOff>247911</xdr:colOff>
      <xdr:row>39</xdr:row>
      <xdr:rowOff>169623</xdr:rowOff>
    </xdr:to>
    <xdr:sp macro="" textlink="">
      <xdr:nvSpPr>
        <xdr:cNvPr id="183" name="Rectángulo redondeado 182"/>
        <xdr:cNvSpPr/>
      </xdr:nvSpPr>
      <xdr:spPr>
        <a:xfrm>
          <a:off x="21137671" y="8037534"/>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36</xdr:row>
      <xdr:rowOff>78288</xdr:rowOff>
    </xdr:from>
    <xdr:to>
      <xdr:col>42</xdr:col>
      <xdr:colOff>287055</xdr:colOff>
      <xdr:row>36</xdr:row>
      <xdr:rowOff>91336</xdr:rowOff>
    </xdr:to>
    <xdr:cxnSp macro="">
      <xdr:nvCxnSpPr>
        <xdr:cNvPr id="185" name="Conector recto de flecha 184"/>
        <xdr:cNvCxnSpPr/>
      </xdr:nvCxnSpPr>
      <xdr:spPr>
        <a:xfrm>
          <a:off x="21124623" y="7411233"/>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xdr:col>
      <xdr:colOff>39144</xdr:colOff>
      <xdr:row>30</xdr:row>
      <xdr:rowOff>147441</xdr:rowOff>
    </xdr:from>
    <xdr:ext cx="1996336" cy="570196"/>
    <xdr:pic>
      <xdr:nvPicPr>
        <xdr:cNvPr id="186" name="Imagen 18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26" y="147441"/>
          <a:ext cx="1996336" cy="570196"/>
        </a:xfrm>
        <a:prstGeom prst="rect">
          <a:avLst/>
        </a:prstGeom>
        <a:noFill/>
        <a:ln>
          <a:noFill/>
        </a:ln>
      </xdr:spPr>
    </xdr:pic>
    <xdr:clientData/>
  </xdr:oneCellAnchor>
  <xdr:oneCellAnchor>
    <xdr:from>
      <xdr:col>21</xdr:col>
      <xdr:colOff>39144</xdr:colOff>
      <xdr:row>30</xdr:row>
      <xdr:rowOff>147441</xdr:rowOff>
    </xdr:from>
    <xdr:ext cx="1996336" cy="570196"/>
    <xdr:pic>
      <xdr:nvPicPr>
        <xdr:cNvPr id="188" name="Imagen 18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86267" y="147441"/>
          <a:ext cx="1996336" cy="570196"/>
        </a:xfrm>
        <a:prstGeom prst="rect">
          <a:avLst/>
        </a:prstGeom>
        <a:noFill/>
        <a:ln>
          <a:noFill/>
        </a:ln>
      </xdr:spPr>
    </xdr:pic>
    <xdr:clientData/>
  </xdr:oneCellAnchor>
  <xdr:oneCellAnchor>
    <xdr:from>
      <xdr:col>2</xdr:col>
      <xdr:colOff>39144</xdr:colOff>
      <xdr:row>59</xdr:row>
      <xdr:rowOff>147441</xdr:rowOff>
    </xdr:from>
    <xdr:ext cx="1996336" cy="570196"/>
    <xdr:pic>
      <xdr:nvPicPr>
        <xdr:cNvPr id="189" name="Imagen 18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26" y="330112"/>
          <a:ext cx="1996336" cy="570196"/>
        </a:xfrm>
        <a:prstGeom prst="rect">
          <a:avLst/>
        </a:prstGeom>
        <a:noFill/>
        <a:ln>
          <a:noFill/>
        </a:ln>
      </xdr:spPr>
    </xdr:pic>
    <xdr:clientData/>
  </xdr:oneCellAnchor>
  <xdr:oneCellAnchor>
    <xdr:from>
      <xdr:col>22</xdr:col>
      <xdr:colOff>39144</xdr:colOff>
      <xdr:row>59</xdr:row>
      <xdr:rowOff>147441</xdr:rowOff>
    </xdr:from>
    <xdr:ext cx="1996336" cy="570196"/>
    <xdr:pic>
      <xdr:nvPicPr>
        <xdr:cNvPr id="190" name="Imagen 18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86267" y="330112"/>
          <a:ext cx="1996336" cy="570196"/>
        </a:xfrm>
        <a:prstGeom prst="rect">
          <a:avLst/>
        </a:prstGeom>
        <a:noFill/>
        <a:ln>
          <a:noFill/>
        </a:ln>
      </xdr:spPr>
    </xdr:pic>
    <xdr:clientData/>
  </xdr:oneCellAnchor>
  <xdr:twoCellAnchor>
    <xdr:from>
      <xdr:col>47</xdr:col>
      <xdr:colOff>300103</xdr:colOff>
      <xdr:row>86</xdr:row>
      <xdr:rowOff>1</xdr:rowOff>
    </xdr:from>
    <xdr:to>
      <xdr:col>49</xdr:col>
      <xdr:colOff>91335</xdr:colOff>
      <xdr:row>87</xdr:row>
      <xdr:rowOff>78289</xdr:rowOff>
    </xdr:to>
    <xdr:sp macro="" textlink="">
      <xdr:nvSpPr>
        <xdr:cNvPr id="191" name="Triángulo isósceles 190"/>
        <xdr:cNvSpPr/>
      </xdr:nvSpPr>
      <xdr:spPr>
        <a:xfrm rot="10800000">
          <a:off x="23381918" y="5845480"/>
          <a:ext cx="417533"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85</xdr:row>
      <xdr:rowOff>204593</xdr:rowOff>
    </xdr:from>
    <xdr:to>
      <xdr:col>50</xdr:col>
      <xdr:colOff>217640</xdr:colOff>
      <xdr:row>87</xdr:row>
      <xdr:rowOff>74114</xdr:rowOff>
    </xdr:to>
    <xdr:sp macro="" textlink="">
      <xdr:nvSpPr>
        <xdr:cNvPr id="192" name="Triángulo isósceles 191"/>
        <xdr:cNvSpPr/>
      </xdr:nvSpPr>
      <xdr:spPr>
        <a:xfrm rot="10800000">
          <a:off x="23821372" y="5841305"/>
          <a:ext cx="417535"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86</xdr:row>
      <xdr:rowOff>4699</xdr:rowOff>
    </xdr:from>
    <xdr:to>
      <xdr:col>52</xdr:col>
      <xdr:colOff>69936</xdr:colOff>
      <xdr:row>87</xdr:row>
      <xdr:rowOff>82987</xdr:rowOff>
    </xdr:to>
    <xdr:sp macro="" textlink="">
      <xdr:nvSpPr>
        <xdr:cNvPr id="193" name="Triángulo isósceles 192"/>
        <xdr:cNvSpPr/>
      </xdr:nvSpPr>
      <xdr:spPr>
        <a:xfrm rot="10800000">
          <a:off x="24299971" y="5850178"/>
          <a:ext cx="417533"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86</xdr:row>
      <xdr:rowOff>524</xdr:rowOff>
    </xdr:from>
    <xdr:to>
      <xdr:col>53</xdr:col>
      <xdr:colOff>209289</xdr:colOff>
      <xdr:row>87</xdr:row>
      <xdr:rowOff>78812</xdr:rowOff>
    </xdr:to>
    <xdr:sp macro="" textlink="">
      <xdr:nvSpPr>
        <xdr:cNvPr id="194" name="Triángulo isósceles 193"/>
        <xdr:cNvSpPr/>
      </xdr:nvSpPr>
      <xdr:spPr>
        <a:xfrm rot="10800000">
          <a:off x="24752473" y="5846003"/>
          <a:ext cx="417535"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85</xdr:row>
      <xdr:rowOff>204593</xdr:rowOff>
    </xdr:from>
    <xdr:to>
      <xdr:col>55</xdr:col>
      <xdr:colOff>8872</xdr:colOff>
      <xdr:row>87</xdr:row>
      <xdr:rowOff>74114</xdr:rowOff>
    </xdr:to>
    <xdr:sp macro="" textlink="">
      <xdr:nvSpPr>
        <xdr:cNvPr id="195" name="Triángulo isósceles 194"/>
        <xdr:cNvSpPr/>
      </xdr:nvSpPr>
      <xdr:spPr>
        <a:xfrm rot="10800000">
          <a:off x="25178359" y="5841305"/>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85</xdr:row>
      <xdr:rowOff>200418</xdr:rowOff>
    </xdr:from>
    <xdr:to>
      <xdr:col>56</xdr:col>
      <xdr:colOff>135177</xdr:colOff>
      <xdr:row>87</xdr:row>
      <xdr:rowOff>69939</xdr:rowOff>
    </xdr:to>
    <xdr:sp macro="" textlink="">
      <xdr:nvSpPr>
        <xdr:cNvPr id="196" name="Triángulo isósceles 195"/>
        <xdr:cNvSpPr/>
      </xdr:nvSpPr>
      <xdr:spPr>
        <a:xfrm rot="10800000">
          <a:off x="25617814" y="5837130"/>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86</xdr:row>
      <xdr:rowOff>524</xdr:rowOff>
    </xdr:from>
    <xdr:to>
      <xdr:col>57</xdr:col>
      <xdr:colOff>300624</xdr:colOff>
      <xdr:row>87</xdr:row>
      <xdr:rowOff>78812</xdr:rowOff>
    </xdr:to>
    <xdr:sp macro="" textlink="">
      <xdr:nvSpPr>
        <xdr:cNvPr id="197" name="Triángulo isósceles 196"/>
        <xdr:cNvSpPr/>
      </xdr:nvSpPr>
      <xdr:spPr>
        <a:xfrm rot="10800000">
          <a:off x="26096412" y="5846003"/>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86</xdr:row>
      <xdr:rowOff>9397</xdr:rowOff>
    </xdr:from>
    <xdr:to>
      <xdr:col>59</xdr:col>
      <xdr:colOff>87683</xdr:colOff>
      <xdr:row>87</xdr:row>
      <xdr:rowOff>87685</xdr:rowOff>
    </xdr:to>
    <xdr:sp macro="" textlink="">
      <xdr:nvSpPr>
        <xdr:cNvPr id="198" name="Triángulo isósceles 197"/>
        <xdr:cNvSpPr/>
      </xdr:nvSpPr>
      <xdr:spPr>
        <a:xfrm rot="10800000">
          <a:off x="26509772" y="5854876"/>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86</xdr:row>
      <xdr:rowOff>17747</xdr:rowOff>
    </xdr:from>
    <xdr:to>
      <xdr:col>60</xdr:col>
      <xdr:colOff>226512</xdr:colOff>
      <xdr:row>87</xdr:row>
      <xdr:rowOff>96035</xdr:rowOff>
    </xdr:to>
    <xdr:sp macro="" textlink="">
      <xdr:nvSpPr>
        <xdr:cNvPr id="199" name="Triángulo isósceles 198"/>
        <xdr:cNvSpPr/>
      </xdr:nvSpPr>
      <xdr:spPr>
        <a:xfrm rot="10800000">
          <a:off x="26961752" y="5863226"/>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86</xdr:row>
      <xdr:rowOff>13572</xdr:rowOff>
    </xdr:from>
    <xdr:to>
      <xdr:col>62</xdr:col>
      <xdr:colOff>39666</xdr:colOff>
      <xdr:row>87</xdr:row>
      <xdr:rowOff>91860</xdr:rowOff>
    </xdr:to>
    <xdr:sp macro="" textlink="">
      <xdr:nvSpPr>
        <xdr:cNvPr id="200" name="Triángulo isósceles 199"/>
        <xdr:cNvSpPr/>
      </xdr:nvSpPr>
      <xdr:spPr>
        <a:xfrm rot="10800000">
          <a:off x="27401207" y="5859051"/>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86</xdr:row>
      <xdr:rowOff>9397</xdr:rowOff>
    </xdr:from>
    <xdr:to>
      <xdr:col>63</xdr:col>
      <xdr:colOff>165969</xdr:colOff>
      <xdr:row>87</xdr:row>
      <xdr:rowOff>87685</xdr:rowOff>
    </xdr:to>
    <xdr:sp macro="" textlink="">
      <xdr:nvSpPr>
        <xdr:cNvPr id="201" name="Triángulo isósceles 200"/>
        <xdr:cNvSpPr/>
      </xdr:nvSpPr>
      <xdr:spPr>
        <a:xfrm rot="10800000">
          <a:off x="27840661" y="5854876"/>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86</xdr:row>
      <xdr:rowOff>18270</xdr:rowOff>
    </xdr:from>
    <xdr:to>
      <xdr:col>65</xdr:col>
      <xdr:colOff>31315</xdr:colOff>
      <xdr:row>87</xdr:row>
      <xdr:rowOff>96558</xdr:rowOff>
    </xdr:to>
    <xdr:sp macro="" textlink="">
      <xdr:nvSpPr>
        <xdr:cNvPr id="202" name="Triángulo isósceles 201"/>
        <xdr:cNvSpPr/>
      </xdr:nvSpPr>
      <xdr:spPr>
        <a:xfrm rot="10800000">
          <a:off x="28332308" y="5863749"/>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86</xdr:row>
      <xdr:rowOff>524</xdr:rowOff>
    </xdr:from>
    <xdr:to>
      <xdr:col>66</xdr:col>
      <xdr:colOff>131001</xdr:colOff>
      <xdr:row>87</xdr:row>
      <xdr:rowOff>78812</xdr:rowOff>
    </xdr:to>
    <xdr:sp macro="" textlink="">
      <xdr:nvSpPr>
        <xdr:cNvPr id="203" name="Triángulo isósceles 202"/>
        <xdr:cNvSpPr/>
      </xdr:nvSpPr>
      <xdr:spPr>
        <a:xfrm rot="10800000">
          <a:off x="28745145" y="5846003"/>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85</xdr:row>
      <xdr:rowOff>205116</xdr:rowOff>
    </xdr:from>
    <xdr:to>
      <xdr:col>67</xdr:col>
      <xdr:colOff>257305</xdr:colOff>
      <xdr:row>87</xdr:row>
      <xdr:rowOff>74637</xdr:rowOff>
    </xdr:to>
    <xdr:sp macro="" textlink="">
      <xdr:nvSpPr>
        <xdr:cNvPr id="204" name="Triángulo isósceles 203"/>
        <xdr:cNvSpPr/>
      </xdr:nvSpPr>
      <xdr:spPr>
        <a:xfrm rot="10800000">
          <a:off x="29184600" y="5841828"/>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86</xdr:row>
      <xdr:rowOff>5222</xdr:rowOff>
    </xdr:from>
    <xdr:to>
      <xdr:col>69</xdr:col>
      <xdr:colOff>109602</xdr:colOff>
      <xdr:row>87</xdr:row>
      <xdr:rowOff>83510</xdr:rowOff>
    </xdr:to>
    <xdr:sp macro="" textlink="">
      <xdr:nvSpPr>
        <xdr:cNvPr id="205" name="Triángulo isósceles 204"/>
        <xdr:cNvSpPr/>
      </xdr:nvSpPr>
      <xdr:spPr>
        <a:xfrm rot="10800000">
          <a:off x="29663197" y="5850701"/>
          <a:ext cx="417535"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86</xdr:row>
      <xdr:rowOff>1047</xdr:rowOff>
    </xdr:from>
    <xdr:to>
      <xdr:col>70</xdr:col>
      <xdr:colOff>248954</xdr:colOff>
      <xdr:row>87</xdr:row>
      <xdr:rowOff>79335</xdr:rowOff>
    </xdr:to>
    <xdr:sp macro="" textlink="">
      <xdr:nvSpPr>
        <xdr:cNvPr id="206" name="Triángulo isósceles 205"/>
        <xdr:cNvSpPr/>
      </xdr:nvSpPr>
      <xdr:spPr>
        <a:xfrm rot="10800000">
          <a:off x="30115701" y="5846526"/>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85</xdr:row>
      <xdr:rowOff>192068</xdr:rowOff>
    </xdr:from>
    <xdr:to>
      <xdr:col>43</xdr:col>
      <xdr:colOff>126827</xdr:colOff>
      <xdr:row>87</xdr:row>
      <xdr:rowOff>61589</xdr:rowOff>
    </xdr:to>
    <xdr:sp macro="" textlink="">
      <xdr:nvSpPr>
        <xdr:cNvPr id="207" name="Triángulo isósceles 206"/>
        <xdr:cNvSpPr/>
      </xdr:nvSpPr>
      <xdr:spPr>
        <a:xfrm rot="10800000">
          <a:off x="21538505" y="5828780"/>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85</xdr:row>
      <xdr:rowOff>200941</xdr:rowOff>
    </xdr:from>
    <xdr:to>
      <xdr:col>44</xdr:col>
      <xdr:colOff>279226</xdr:colOff>
      <xdr:row>87</xdr:row>
      <xdr:rowOff>70462</xdr:rowOff>
    </xdr:to>
    <xdr:sp macro="" textlink="">
      <xdr:nvSpPr>
        <xdr:cNvPr id="208" name="Triángulo isósceles 207"/>
        <xdr:cNvSpPr/>
      </xdr:nvSpPr>
      <xdr:spPr>
        <a:xfrm rot="10800000">
          <a:off x="22004055" y="5837653"/>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86</xdr:row>
      <xdr:rowOff>1047</xdr:rowOff>
    </xdr:from>
    <xdr:to>
      <xdr:col>46</xdr:col>
      <xdr:colOff>144571</xdr:colOff>
      <xdr:row>87</xdr:row>
      <xdr:rowOff>79335</xdr:rowOff>
    </xdr:to>
    <xdr:sp macro="" textlink="">
      <xdr:nvSpPr>
        <xdr:cNvPr id="209" name="Triángulo isósceles 208"/>
        <xdr:cNvSpPr/>
      </xdr:nvSpPr>
      <xdr:spPr>
        <a:xfrm rot="10800000">
          <a:off x="22495701" y="5846526"/>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85</xdr:row>
      <xdr:rowOff>205639</xdr:rowOff>
    </xdr:from>
    <xdr:to>
      <xdr:col>47</xdr:col>
      <xdr:colOff>283923</xdr:colOff>
      <xdr:row>87</xdr:row>
      <xdr:rowOff>75160</xdr:rowOff>
    </xdr:to>
    <xdr:sp macro="" textlink="">
      <xdr:nvSpPr>
        <xdr:cNvPr id="210" name="Triángulo isósceles 209"/>
        <xdr:cNvSpPr/>
      </xdr:nvSpPr>
      <xdr:spPr>
        <a:xfrm rot="10800000">
          <a:off x="22948204" y="5842351"/>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85</xdr:row>
      <xdr:rowOff>205639</xdr:rowOff>
    </xdr:from>
    <xdr:to>
      <xdr:col>72</xdr:col>
      <xdr:colOff>22964</xdr:colOff>
      <xdr:row>87</xdr:row>
      <xdr:rowOff>75160</xdr:rowOff>
    </xdr:to>
    <xdr:sp macro="" textlink="">
      <xdr:nvSpPr>
        <xdr:cNvPr id="211" name="Triángulo isósceles 210"/>
        <xdr:cNvSpPr/>
      </xdr:nvSpPr>
      <xdr:spPr>
        <a:xfrm rot="10800000">
          <a:off x="30516012" y="5842351"/>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86</xdr:row>
      <xdr:rowOff>5745</xdr:rowOff>
    </xdr:from>
    <xdr:to>
      <xdr:col>73</xdr:col>
      <xdr:colOff>149268</xdr:colOff>
      <xdr:row>87</xdr:row>
      <xdr:rowOff>84033</xdr:rowOff>
    </xdr:to>
    <xdr:sp macro="" textlink="">
      <xdr:nvSpPr>
        <xdr:cNvPr id="212" name="Triángulo isósceles 211"/>
        <xdr:cNvSpPr/>
      </xdr:nvSpPr>
      <xdr:spPr>
        <a:xfrm rot="10800000">
          <a:off x="30955467" y="5851224"/>
          <a:ext cx="417534" cy="28705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274007</xdr:colOff>
      <xdr:row>85</xdr:row>
      <xdr:rowOff>21919</xdr:rowOff>
    </xdr:from>
    <xdr:to>
      <xdr:col>51</xdr:col>
      <xdr:colOff>78289</xdr:colOff>
      <xdr:row>90</xdr:row>
      <xdr:rowOff>78286</xdr:rowOff>
    </xdr:to>
    <xdr:sp macro="" textlink="">
      <xdr:nvSpPr>
        <xdr:cNvPr id="213" name="Elipse 212"/>
        <xdr:cNvSpPr/>
      </xdr:nvSpPr>
      <xdr:spPr>
        <a:xfrm>
          <a:off x="22051028" y="17519214"/>
          <a:ext cx="2935788" cy="9697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43842</xdr:colOff>
      <xdr:row>62</xdr:row>
      <xdr:rowOff>135175</xdr:rowOff>
    </xdr:from>
    <xdr:to>
      <xdr:col>52</xdr:col>
      <xdr:colOff>308975</xdr:colOff>
      <xdr:row>65</xdr:row>
      <xdr:rowOff>113255</xdr:rowOff>
    </xdr:to>
    <xdr:sp macro="" textlink="">
      <xdr:nvSpPr>
        <xdr:cNvPr id="214" name="Elipse 213"/>
        <xdr:cNvSpPr/>
      </xdr:nvSpPr>
      <xdr:spPr>
        <a:xfrm>
          <a:off x="24065109" y="878908"/>
          <a:ext cx="891434" cy="6957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61</xdr:col>
      <xdr:colOff>91858</xdr:colOff>
      <xdr:row>85</xdr:row>
      <xdr:rowOff>65759</xdr:rowOff>
    </xdr:from>
    <xdr:to>
      <xdr:col>66</xdr:col>
      <xdr:colOff>195719</xdr:colOff>
      <xdr:row>90</xdr:row>
      <xdr:rowOff>104382</xdr:rowOff>
    </xdr:to>
    <xdr:sp macro="" textlink="">
      <xdr:nvSpPr>
        <xdr:cNvPr id="215" name="Elipse 214"/>
        <xdr:cNvSpPr/>
      </xdr:nvSpPr>
      <xdr:spPr>
        <a:xfrm>
          <a:off x="28131892" y="17563054"/>
          <a:ext cx="1669615" cy="95197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84</xdr:row>
      <xdr:rowOff>5223</xdr:rowOff>
    </xdr:from>
    <xdr:to>
      <xdr:col>73</xdr:col>
      <xdr:colOff>448850</xdr:colOff>
      <xdr:row>86</xdr:row>
      <xdr:rowOff>5223</xdr:rowOff>
    </xdr:to>
    <xdr:sp macro="" textlink="">
      <xdr:nvSpPr>
        <xdr:cNvPr id="216" name="Triángulo isósceles 215"/>
        <xdr:cNvSpPr/>
      </xdr:nvSpPr>
      <xdr:spPr>
        <a:xfrm rot="5400000">
          <a:off x="31320289" y="549840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81</xdr:row>
      <xdr:rowOff>183720</xdr:rowOff>
    </xdr:from>
    <xdr:to>
      <xdr:col>73</xdr:col>
      <xdr:colOff>457723</xdr:colOff>
      <xdr:row>83</xdr:row>
      <xdr:rowOff>183720</xdr:rowOff>
    </xdr:to>
    <xdr:sp macro="" textlink="">
      <xdr:nvSpPr>
        <xdr:cNvPr id="217" name="Triángulo isósceles 216"/>
        <xdr:cNvSpPr/>
      </xdr:nvSpPr>
      <xdr:spPr>
        <a:xfrm rot="5400000">
          <a:off x="31329162" y="505060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79</xdr:row>
      <xdr:rowOff>153451</xdr:rowOff>
    </xdr:from>
    <xdr:to>
      <xdr:col>73</xdr:col>
      <xdr:colOff>453548</xdr:colOff>
      <xdr:row>81</xdr:row>
      <xdr:rowOff>153450</xdr:rowOff>
    </xdr:to>
    <xdr:sp macro="" textlink="">
      <xdr:nvSpPr>
        <xdr:cNvPr id="218" name="Triángulo isósceles 217"/>
        <xdr:cNvSpPr/>
      </xdr:nvSpPr>
      <xdr:spPr>
        <a:xfrm rot="5400000">
          <a:off x="31324987" y="4602800"/>
          <a:ext cx="41753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77</xdr:row>
      <xdr:rowOff>136228</xdr:rowOff>
    </xdr:from>
    <xdr:to>
      <xdr:col>73</xdr:col>
      <xdr:colOff>462421</xdr:colOff>
      <xdr:row>79</xdr:row>
      <xdr:rowOff>136228</xdr:rowOff>
    </xdr:to>
    <xdr:sp macro="" textlink="">
      <xdr:nvSpPr>
        <xdr:cNvPr id="219" name="Triángulo isósceles 218"/>
        <xdr:cNvSpPr/>
      </xdr:nvSpPr>
      <xdr:spPr>
        <a:xfrm rot="5400000">
          <a:off x="31333859" y="4168043"/>
          <a:ext cx="41753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75</xdr:row>
      <xdr:rowOff>105432</xdr:rowOff>
    </xdr:from>
    <xdr:to>
      <xdr:col>73</xdr:col>
      <xdr:colOff>457722</xdr:colOff>
      <xdr:row>77</xdr:row>
      <xdr:rowOff>105432</xdr:rowOff>
    </xdr:to>
    <xdr:sp macro="" textlink="">
      <xdr:nvSpPr>
        <xdr:cNvPr id="220" name="Triángulo isósceles 219"/>
        <xdr:cNvSpPr/>
      </xdr:nvSpPr>
      <xdr:spPr>
        <a:xfrm rot="5400000">
          <a:off x="31329161" y="371971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73</xdr:row>
      <xdr:rowOff>75162</xdr:rowOff>
    </xdr:from>
    <xdr:to>
      <xdr:col>73</xdr:col>
      <xdr:colOff>466595</xdr:colOff>
      <xdr:row>75</xdr:row>
      <xdr:rowOff>75162</xdr:rowOff>
    </xdr:to>
    <xdr:sp macro="" textlink="">
      <xdr:nvSpPr>
        <xdr:cNvPr id="221" name="Triángulo isósceles 220"/>
        <xdr:cNvSpPr/>
      </xdr:nvSpPr>
      <xdr:spPr>
        <a:xfrm rot="5400000">
          <a:off x="31338034" y="327190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71</xdr:row>
      <xdr:rowOff>44893</xdr:rowOff>
    </xdr:from>
    <xdr:to>
      <xdr:col>73</xdr:col>
      <xdr:colOff>462420</xdr:colOff>
      <xdr:row>73</xdr:row>
      <xdr:rowOff>44892</xdr:rowOff>
    </xdr:to>
    <xdr:sp macro="" textlink="">
      <xdr:nvSpPr>
        <xdr:cNvPr id="222" name="Triángulo isósceles 221"/>
        <xdr:cNvSpPr/>
      </xdr:nvSpPr>
      <xdr:spPr>
        <a:xfrm rot="5400000">
          <a:off x="31333859" y="2824105"/>
          <a:ext cx="41753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69</xdr:row>
      <xdr:rowOff>27670</xdr:rowOff>
    </xdr:from>
    <xdr:to>
      <xdr:col>73</xdr:col>
      <xdr:colOff>471293</xdr:colOff>
      <xdr:row>71</xdr:row>
      <xdr:rowOff>27670</xdr:rowOff>
    </xdr:to>
    <xdr:sp macro="" textlink="">
      <xdr:nvSpPr>
        <xdr:cNvPr id="223" name="Triángulo isósceles 222"/>
        <xdr:cNvSpPr/>
      </xdr:nvSpPr>
      <xdr:spPr>
        <a:xfrm rot="5400000">
          <a:off x="31342731" y="2389348"/>
          <a:ext cx="41753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66</xdr:row>
      <xdr:rowOff>206166</xdr:rowOff>
    </xdr:from>
    <xdr:to>
      <xdr:col>73</xdr:col>
      <xdr:colOff>467118</xdr:colOff>
      <xdr:row>68</xdr:row>
      <xdr:rowOff>206166</xdr:rowOff>
    </xdr:to>
    <xdr:sp macro="" textlink="">
      <xdr:nvSpPr>
        <xdr:cNvPr id="224" name="Triángulo isósceles 223"/>
        <xdr:cNvSpPr/>
      </xdr:nvSpPr>
      <xdr:spPr>
        <a:xfrm rot="5400000">
          <a:off x="31338557" y="194154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64</xdr:row>
      <xdr:rowOff>332472</xdr:rowOff>
    </xdr:from>
    <xdr:to>
      <xdr:col>73</xdr:col>
      <xdr:colOff>475991</xdr:colOff>
      <xdr:row>66</xdr:row>
      <xdr:rowOff>201992</xdr:rowOff>
    </xdr:to>
    <xdr:sp macro="" textlink="">
      <xdr:nvSpPr>
        <xdr:cNvPr id="225" name="Triángulo isósceles 224"/>
        <xdr:cNvSpPr/>
      </xdr:nvSpPr>
      <xdr:spPr>
        <a:xfrm rot="5400000">
          <a:off x="31347430" y="151983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64</xdr:row>
      <xdr:rowOff>42795</xdr:rowOff>
    </xdr:from>
    <xdr:to>
      <xdr:col>49</xdr:col>
      <xdr:colOff>94988</xdr:colOff>
      <xdr:row>64</xdr:row>
      <xdr:rowOff>329850</xdr:rowOff>
    </xdr:to>
    <xdr:sp macro="" textlink="">
      <xdr:nvSpPr>
        <xdr:cNvPr id="226" name="Triángulo isósceles 225"/>
        <xdr:cNvSpPr/>
      </xdr:nvSpPr>
      <xdr:spPr>
        <a:xfrm>
          <a:off x="23385571" y="1164918"/>
          <a:ext cx="41753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64</xdr:row>
      <xdr:rowOff>38620</xdr:rowOff>
    </xdr:from>
    <xdr:to>
      <xdr:col>50</xdr:col>
      <xdr:colOff>221293</xdr:colOff>
      <xdr:row>64</xdr:row>
      <xdr:rowOff>325675</xdr:rowOff>
    </xdr:to>
    <xdr:sp macro="" textlink="">
      <xdr:nvSpPr>
        <xdr:cNvPr id="227" name="Triángulo isósceles 226"/>
        <xdr:cNvSpPr/>
      </xdr:nvSpPr>
      <xdr:spPr>
        <a:xfrm>
          <a:off x="23825025" y="1160743"/>
          <a:ext cx="41753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64</xdr:row>
      <xdr:rowOff>47493</xdr:rowOff>
    </xdr:from>
    <xdr:to>
      <xdr:col>52</xdr:col>
      <xdr:colOff>73589</xdr:colOff>
      <xdr:row>64</xdr:row>
      <xdr:rowOff>334548</xdr:rowOff>
    </xdr:to>
    <xdr:sp macro="" textlink="">
      <xdr:nvSpPr>
        <xdr:cNvPr id="228" name="Triángulo isósceles 227"/>
        <xdr:cNvSpPr/>
      </xdr:nvSpPr>
      <xdr:spPr>
        <a:xfrm>
          <a:off x="24303624" y="1169616"/>
          <a:ext cx="41753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64</xdr:row>
      <xdr:rowOff>43318</xdr:rowOff>
    </xdr:from>
    <xdr:to>
      <xdr:col>53</xdr:col>
      <xdr:colOff>212942</xdr:colOff>
      <xdr:row>64</xdr:row>
      <xdr:rowOff>330373</xdr:rowOff>
    </xdr:to>
    <xdr:sp macro="" textlink="">
      <xdr:nvSpPr>
        <xdr:cNvPr id="229" name="Triángulo isósceles 228"/>
        <xdr:cNvSpPr/>
      </xdr:nvSpPr>
      <xdr:spPr>
        <a:xfrm>
          <a:off x="24756126" y="1165441"/>
          <a:ext cx="41753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64</xdr:row>
      <xdr:rowOff>38620</xdr:rowOff>
    </xdr:from>
    <xdr:to>
      <xdr:col>55</xdr:col>
      <xdr:colOff>12525</xdr:colOff>
      <xdr:row>64</xdr:row>
      <xdr:rowOff>325675</xdr:rowOff>
    </xdr:to>
    <xdr:sp macro="" textlink="">
      <xdr:nvSpPr>
        <xdr:cNvPr id="230" name="Triángulo isósceles 229"/>
        <xdr:cNvSpPr/>
      </xdr:nvSpPr>
      <xdr:spPr>
        <a:xfrm>
          <a:off x="25182012" y="1160743"/>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64</xdr:row>
      <xdr:rowOff>34445</xdr:rowOff>
    </xdr:from>
    <xdr:to>
      <xdr:col>56</xdr:col>
      <xdr:colOff>138830</xdr:colOff>
      <xdr:row>64</xdr:row>
      <xdr:rowOff>321500</xdr:rowOff>
    </xdr:to>
    <xdr:sp macro="" textlink="">
      <xdr:nvSpPr>
        <xdr:cNvPr id="231" name="Triángulo isósceles 230"/>
        <xdr:cNvSpPr/>
      </xdr:nvSpPr>
      <xdr:spPr>
        <a:xfrm>
          <a:off x="25621467" y="115656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64</xdr:row>
      <xdr:rowOff>43318</xdr:rowOff>
    </xdr:from>
    <xdr:to>
      <xdr:col>57</xdr:col>
      <xdr:colOff>304277</xdr:colOff>
      <xdr:row>64</xdr:row>
      <xdr:rowOff>330373</xdr:rowOff>
    </xdr:to>
    <xdr:sp macro="" textlink="">
      <xdr:nvSpPr>
        <xdr:cNvPr id="232" name="Triángulo isósceles 231"/>
        <xdr:cNvSpPr/>
      </xdr:nvSpPr>
      <xdr:spPr>
        <a:xfrm>
          <a:off x="26100065" y="116544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64</xdr:row>
      <xdr:rowOff>52191</xdr:rowOff>
    </xdr:from>
    <xdr:to>
      <xdr:col>59</xdr:col>
      <xdr:colOff>91336</xdr:colOff>
      <xdr:row>65</xdr:row>
      <xdr:rowOff>-1</xdr:rowOff>
    </xdr:to>
    <xdr:sp macro="" textlink="">
      <xdr:nvSpPr>
        <xdr:cNvPr id="233" name="Triángulo isósceles 232"/>
        <xdr:cNvSpPr/>
      </xdr:nvSpPr>
      <xdr:spPr>
        <a:xfrm>
          <a:off x="26513425" y="117431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64</xdr:row>
      <xdr:rowOff>60541</xdr:rowOff>
    </xdr:from>
    <xdr:to>
      <xdr:col>60</xdr:col>
      <xdr:colOff>230165</xdr:colOff>
      <xdr:row>65</xdr:row>
      <xdr:rowOff>8349</xdr:rowOff>
    </xdr:to>
    <xdr:sp macro="" textlink="">
      <xdr:nvSpPr>
        <xdr:cNvPr id="234" name="Triángulo isósceles 233"/>
        <xdr:cNvSpPr/>
      </xdr:nvSpPr>
      <xdr:spPr>
        <a:xfrm>
          <a:off x="26965405" y="118266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64</xdr:row>
      <xdr:rowOff>56366</xdr:rowOff>
    </xdr:from>
    <xdr:to>
      <xdr:col>62</xdr:col>
      <xdr:colOff>43319</xdr:colOff>
      <xdr:row>65</xdr:row>
      <xdr:rowOff>4174</xdr:rowOff>
    </xdr:to>
    <xdr:sp macro="" textlink="">
      <xdr:nvSpPr>
        <xdr:cNvPr id="235" name="Triángulo isósceles 234"/>
        <xdr:cNvSpPr/>
      </xdr:nvSpPr>
      <xdr:spPr>
        <a:xfrm>
          <a:off x="27404860" y="117848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64</xdr:row>
      <xdr:rowOff>52191</xdr:rowOff>
    </xdr:from>
    <xdr:to>
      <xdr:col>63</xdr:col>
      <xdr:colOff>169622</xdr:colOff>
      <xdr:row>65</xdr:row>
      <xdr:rowOff>-1</xdr:rowOff>
    </xdr:to>
    <xdr:sp macro="" textlink="">
      <xdr:nvSpPr>
        <xdr:cNvPr id="236" name="Triángulo isósceles 235"/>
        <xdr:cNvSpPr/>
      </xdr:nvSpPr>
      <xdr:spPr>
        <a:xfrm>
          <a:off x="27844314" y="117431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64</xdr:row>
      <xdr:rowOff>61064</xdr:rowOff>
    </xdr:from>
    <xdr:to>
      <xdr:col>65</xdr:col>
      <xdr:colOff>34968</xdr:colOff>
      <xdr:row>65</xdr:row>
      <xdr:rowOff>8872</xdr:rowOff>
    </xdr:to>
    <xdr:sp macro="" textlink="">
      <xdr:nvSpPr>
        <xdr:cNvPr id="237" name="Triángulo isósceles 236"/>
        <xdr:cNvSpPr/>
      </xdr:nvSpPr>
      <xdr:spPr>
        <a:xfrm>
          <a:off x="28335961" y="1183187"/>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64</xdr:row>
      <xdr:rowOff>43318</xdr:rowOff>
    </xdr:from>
    <xdr:to>
      <xdr:col>66</xdr:col>
      <xdr:colOff>134654</xdr:colOff>
      <xdr:row>64</xdr:row>
      <xdr:rowOff>330373</xdr:rowOff>
    </xdr:to>
    <xdr:sp macro="" textlink="">
      <xdr:nvSpPr>
        <xdr:cNvPr id="238" name="Triángulo isósceles 237"/>
        <xdr:cNvSpPr/>
      </xdr:nvSpPr>
      <xdr:spPr>
        <a:xfrm>
          <a:off x="28748798" y="116544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64</xdr:row>
      <xdr:rowOff>39143</xdr:rowOff>
    </xdr:from>
    <xdr:to>
      <xdr:col>67</xdr:col>
      <xdr:colOff>260958</xdr:colOff>
      <xdr:row>64</xdr:row>
      <xdr:rowOff>326198</xdr:rowOff>
    </xdr:to>
    <xdr:sp macro="" textlink="">
      <xdr:nvSpPr>
        <xdr:cNvPr id="239" name="Triángulo isósceles 238"/>
        <xdr:cNvSpPr/>
      </xdr:nvSpPr>
      <xdr:spPr>
        <a:xfrm>
          <a:off x="29188253" y="1161266"/>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64</xdr:row>
      <xdr:rowOff>48016</xdr:rowOff>
    </xdr:from>
    <xdr:to>
      <xdr:col>69</xdr:col>
      <xdr:colOff>113255</xdr:colOff>
      <xdr:row>64</xdr:row>
      <xdr:rowOff>335071</xdr:rowOff>
    </xdr:to>
    <xdr:sp macro="" textlink="">
      <xdr:nvSpPr>
        <xdr:cNvPr id="240" name="Triángulo isósceles 239"/>
        <xdr:cNvSpPr/>
      </xdr:nvSpPr>
      <xdr:spPr>
        <a:xfrm>
          <a:off x="29666850" y="1170139"/>
          <a:ext cx="41753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64</xdr:row>
      <xdr:rowOff>43841</xdr:rowOff>
    </xdr:from>
    <xdr:to>
      <xdr:col>70</xdr:col>
      <xdr:colOff>252607</xdr:colOff>
      <xdr:row>64</xdr:row>
      <xdr:rowOff>330896</xdr:rowOff>
    </xdr:to>
    <xdr:sp macro="" textlink="">
      <xdr:nvSpPr>
        <xdr:cNvPr id="241" name="Triángulo isósceles 240"/>
        <xdr:cNvSpPr/>
      </xdr:nvSpPr>
      <xdr:spPr>
        <a:xfrm>
          <a:off x="30119354" y="116596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64</xdr:row>
      <xdr:rowOff>26095</xdr:rowOff>
    </xdr:from>
    <xdr:to>
      <xdr:col>43</xdr:col>
      <xdr:colOff>130480</xdr:colOff>
      <xdr:row>64</xdr:row>
      <xdr:rowOff>313150</xdr:rowOff>
    </xdr:to>
    <xdr:sp macro="" textlink="">
      <xdr:nvSpPr>
        <xdr:cNvPr id="242" name="Triángulo isósceles 241"/>
        <xdr:cNvSpPr/>
      </xdr:nvSpPr>
      <xdr:spPr>
        <a:xfrm>
          <a:off x="21542158" y="1148218"/>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64</xdr:row>
      <xdr:rowOff>34968</xdr:rowOff>
    </xdr:from>
    <xdr:to>
      <xdr:col>44</xdr:col>
      <xdr:colOff>282879</xdr:colOff>
      <xdr:row>64</xdr:row>
      <xdr:rowOff>322023</xdr:rowOff>
    </xdr:to>
    <xdr:sp macro="" textlink="">
      <xdr:nvSpPr>
        <xdr:cNvPr id="243" name="Triángulo isósceles 242"/>
        <xdr:cNvSpPr/>
      </xdr:nvSpPr>
      <xdr:spPr>
        <a:xfrm>
          <a:off x="22007708" y="1157091"/>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64</xdr:row>
      <xdr:rowOff>43841</xdr:rowOff>
    </xdr:from>
    <xdr:to>
      <xdr:col>46</xdr:col>
      <xdr:colOff>148224</xdr:colOff>
      <xdr:row>64</xdr:row>
      <xdr:rowOff>330896</xdr:rowOff>
    </xdr:to>
    <xdr:sp macro="" textlink="">
      <xdr:nvSpPr>
        <xdr:cNvPr id="244" name="Triángulo isósceles 243"/>
        <xdr:cNvSpPr/>
      </xdr:nvSpPr>
      <xdr:spPr>
        <a:xfrm>
          <a:off x="22499354" y="1165964"/>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64</xdr:row>
      <xdr:rowOff>39666</xdr:rowOff>
    </xdr:from>
    <xdr:to>
      <xdr:col>47</xdr:col>
      <xdr:colOff>287576</xdr:colOff>
      <xdr:row>64</xdr:row>
      <xdr:rowOff>326721</xdr:rowOff>
    </xdr:to>
    <xdr:sp macro="" textlink="">
      <xdr:nvSpPr>
        <xdr:cNvPr id="245" name="Triángulo isósceles 244"/>
        <xdr:cNvSpPr/>
      </xdr:nvSpPr>
      <xdr:spPr>
        <a:xfrm>
          <a:off x="22951857" y="116178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64</xdr:row>
      <xdr:rowOff>39666</xdr:rowOff>
    </xdr:from>
    <xdr:to>
      <xdr:col>72</xdr:col>
      <xdr:colOff>26617</xdr:colOff>
      <xdr:row>64</xdr:row>
      <xdr:rowOff>326721</xdr:rowOff>
    </xdr:to>
    <xdr:sp macro="" textlink="">
      <xdr:nvSpPr>
        <xdr:cNvPr id="246" name="Triángulo isósceles 245"/>
        <xdr:cNvSpPr/>
      </xdr:nvSpPr>
      <xdr:spPr>
        <a:xfrm>
          <a:off x="30519665" y="1161789"/>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64</xdr:row>
      <xdr:rowOff>48539</xdr:rowOff>
    </xdr:from>
    <xdr:to>
      <xdr:col>73</xdr:col>
      <xdr:colOff>152921</xdr:colOff>
      <xdr:row>64</xdr:row>
      <xdr:rowOff>335594</xdr:rowOff>
    </xdr:to>
    <xdr:sp macro="" textlink="">
      <xdr:nvSpPr>
        <xdr:cNvPr id="247" name="Triángulo isósceles 246"/>
        <xdr:cNvSpPr/>
      </xdr:nvSpPr>
      <xdr:spPr>
        <a:xfrm>
          <a:off x="30959120" y="1170662"/>
          <a:ext cx="41753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307149</xdr:colOff>
      <xdr:row>70</xdr:row>
      <xdr:rowOff>7046</xdr:rowOff>
    </xdr:from>
    <xdr:to>
      <xdr:col>74</xdr:col>
      <xdr:colOff>352294</xdr:colOff>
      <xdr:row>86</xdr:row>
      <xdr:rowOff>143527</xdr:rowOff>
    </xdr:to>
    <xdr:sp macro="" textlink="">
      <xdr:nvSpPr>
        <xdr:cNvPr id="249" name="Elipse 248"/>
        <xdr:cNvSpPr/>
      </xdr:nvSpPr>
      <xdr:spPr>
        <a:xfrm rot="16200000">
          <a:off x="30806721" y="15618913"/>
          <a:ext cx="3202748" cy="12064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94</xdr:row>
      <xdr:rowOff>8873</xdr:rowOff>
    </xdr:from>
    <xdr:to>
      <xdr:col>42</xdr:col>
      <xdr:colOff>313151</xdr:colOff>
      <xdr:row>95</xdr:row>
      <xdr:rowOff>1</xdr:rowOff>
    </xdr:to>
    <xdr:sp macro="" textlink="">
      <xdr:nvSpPr>
        <xdr:cNvPr id="251" name="Elipse 250"/>
        <xdr:cNvSpPr/>
      </xdr:nvSpPr>
      <xdr:spPr>
        <a:xfrm>
          <a:off x="21577128" y="7733257"/>
          <a:ext cx="252085" cy="1998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95</xdr:row>
      <xdr:rowOff>35492</xdr:rowOff>
    </xdr:from>
    <xdr:to>
      <xdr:col>42</xdr:col>
      <xdr:colOff>300101</xdr:colOff>
      <xdr:row>95</xdr:row>
      <xdr:rowOff>195719</xdr:rowOff>
    </xdr:to>
    <xdr:sp macro="" textlink="">
      <xdr:nvSpPr>
        <xdr:cNvPr id="252" name="Triángulo isósceles 251"/>
        <xdr:cNvSpPr/>
      </xdr:nvSpPr>
      <xdr:spPr>
        <a:xfrm rot="10800000">
          <a:off x="21538504" y="7968643"/>
          <a:ext cx="277659" cy="16022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48</xdr:col>
      <xdr:colOff>264878</xdr:colOff>
      <xdr:row>87</xdr:row>
      <xdr:rowOff>77690</xdr:rowOff>
    </xdr:from>
    <xdr:to>
      <xdr:col>50</xdr:col>
      <xdr:colOff>191800</xdr:colOff>
      <xdr:row>88</xdr:row>
      <xdr:rowOff>104979</xdr:rowOff>
    </xdr:to>
    <xdr:sp macro="" textlink="">
      <xdr:nvSpPr>
        <xdr:cNvPr id="253" name="Rectángulo redondeado 252"/>
        <xdr:cNvSpPr/>
      </xdr:nvSpPr>
      <xdr:spPr>
        <a:xfrm rot="18753065">
          <a:off x="23818428" y="5973353"/>
          <a:ext cx="236056"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47</xdr:col>
      <xdr:colOff>130224</xdr:colOff>
      <xdr:row>87</xdr:row>
      <xdr:rowOff>125707</xdr:rowOff>
    </xdr:from>
    <xdr:to>
      <xdr:col>49</xdr:col>
      <xdr:colOff>57146</xdr:colOff>
      <xdr:row>88</xdr:row>
      <xdr:rowOff>152996</xdr:rowOff>
    </xdr:to>
    <xdr:sp macro="" textlink="">
      <xdr:nvSpPr>
        <xdr:cNvPr id="254" name="Rectángulo redondeado 253"/>
        <xdr:cNvSpPr/>
      </xdr:nvSpPr>
      <xdr:spPr>
        <a:xfrm rot="18753065">
          <a:off x="23957781" y="17816712"/>
          <a:ext cx="209960"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61</xdr:col>
      <xdr:colOff>209031</xdr:colOff>
      <xdr:row>87</xdr:row>
      <xdr:rowOff>87084</xdr:rowOff>
    </xdr:from>
    <xdr:to>
      <xdr:col>63</xdr:col>
      <xdr:colOff>135952</xdr:colOff>
      <xdr:row>88</xdr:row>
      <xdr:rowOff>114373</xdr:rowOff>
    </xdr:to>
    <xdr:sp macro="" textlink="">
      <xdr:nvSpPr>
        <xdr:cNvPr id="257" name="Rectángulo redondeado 256"/>
        <xdr:cNvSpPr/>
      </xdr:nvSpPr>
      <xdr:spPr>
        <a:xfrm rot="18753065">
          <a:off x="27833539" y="5982748"/>
          <a:ext cx="236056"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63</xdr:col>
      <xdr:colOff>48280</xdr:colOff>
      <xdr:row>87</xdr:row>
      <xdr:rowOff>69862</xdr:rowOff>
    </xdr:from>
    <xdr:to>
      <xdr:col>64</xdr:col>
      <xdr:colOff>288352</xdr:colOff>
      <xdr:row>88</xdr:row>
      <xdr:rowOff>97151</xdr:rowOff>
    </xdr:to>
    <xdr:sp macro="" textlink="">
      <xdr:nvSpPr>
        <xdr:cNvPr id="258" name="Rectángulo redondeado 257"/>
        <xdr:cNvSpPr/>
      </xdr:nvSpPr>
      <xdr:spPr>
        <a:xfrm rot="18753065">
          <a:off x="28886247" y="17760868"/>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490178</xdr:colOff>
      <xdr:row>70</xdr:row>
      <xdr:rowOff>209519</xdr:rowOff>
    </xdr:from>
    <xdr:to>
      <xdr:col>74</xdr:col>
      <xdr:colOff>183793</xdr:colOff>
      <xdr:row>74</xdr:row>
      <xdr:rowOff>30555</xdr:rowOff>
    </xdr:to>
    <xdr:sp macro="" textlink="">
      <xdr:nvSpPr>
        <xdr:cNvPr id="259" name="Rectángulo redondeado 258"/>
        <xdr:cNvSpPr/>
      </xdr:nvSpPr>
      <xdr:spPr>
        <a:xfrm rot="18625643">
          <a:off x="31697527" y="15077340"/>
          <a:ext cx="660527" cy="24251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309977</xdr:colOff>
      <xdr:row>63</xdr:row>
      <xdr:rowOff>32742</xdr:rowOff>
    </xdr:from>
    <xdr:to>
      <xdr:col>52</xdr:col>
      <xdr:colOff>276685</xdr:colOff>
      <xdr:row>64</xdr:row>
      <xdr:rowOff>68986</xdr:rowOff>
    </xdr:to>
    <xdr:sp macro="" textlink="">
      <xdr:nvSpPr>
        <xdr:cNvPr id="263" name="Rectángulo redondeado 262"/>
        <xdr:cNvSpPr/>
      </xdr:nvSpPr>
      <xdr:spPr>
        <a:xfrm rot="13334826">
          <a:off x="24331244" y="959146"/>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49</xdr:col>
      <xdr:colOff>175322</xdr:colOff>
      <xdr:row>63</xdr:row>
      <xdr:rowOff>54662</xdr:rowOff>
    </xdr:from>
    <xdr:to>
      <xdr:col>51</xdr:col>
      <xdr:colOff>142029</xdr:colOff>
      <xdr:row>64</xdr:row>
      <xdr:rowOff>90906</xdr:rowOff>
    </xdr:to>
    <xdr:sp macro="" textlink="">
      <xdr:nvSpPr>
        <xdr:cNvPr id="264" name="Rectángulo redondeado 263"/>
        <xdr:cNvSpPr/>
      </xdr:nvSpPr>
      <xdr:spPr>
        <a:xfrm rot="13334826">
          <a:off x="23883438" y="981066"/>
          <a:ext cx="593009" cy="23196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143527</xdr:colOff>
      <xdr:row>66</xdr:row>
      <xdr:rowOff>52193</xdr:rowOff>
    </xdr:from>
    <xdr:to>
      <xdr:col>50</xdr:col>
      <xdr:colOff>143527</xdr:colOff>
      <xdr:row>69</xdr:row>
      <xdr:rowOff>13048</xdr:rowOff>
    </xdr:to>
    <xdr:cxnSp macro="">
      <xdr:nvCxnSpPr>
        <xdr:cNvPr id="265" name="Conector recto de flecha 264"/>
        <xdr:cNvCxnSpPr/>
      </xdr:nvCxnSpPr>
      <xdr:spPr>
        <a:xfrm flipV="1">
          <a:off x="24164794" y="1722330"/>
          <a:ext cx="0" cy="587156"/>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71</xdr:col>
      <xdr:colOff>117432</xdr:colOff>
      <xdr:row>75</xdr:row>
      <xdr:rowOff>91335</xdr:rowOff>
    </xdr:from>
    <xdr:to>
      <xdr:col>73</xdr:col>
      <xdr:colOff>30794</xdr:colOff>
      <xdr:row>75</xdr:row>
      <xdr:rowOff>96033</xdr:rowOff>
    </xdr:to>
    <xdr:cxnSp macro="">
      <xdr:nvCxnSpPr>
        <xdr:cNvPr id="270" name="Conector recto de flecha 269"/>
        <xdr:cNvCxnSpPr/>
      </xdr:nvCxnSpPr>
      <xdr:spPr>
        <a:xfrm>
          <a:off x="31288973" y="15748869"/>
          <a:ext cx="565759" cy="469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52192</xdr:colOff>
      <xdr:row>96</xdr:row>
      <xdr:rowOff>78287</xdr:rowOff>
    </xdr:from>
    <xdr:to>
      <xdr:col>42</xdr:col>
      <xdr:colOff>247911</xdr:colOff>
      <xdr:row>96</xdr:row>
      <xdr:rowOff>169623</xdr:rowOff>
    </xdr:to>
    <xdr:sp macro="" textlink="">
      <xdr:nvSpPr>
        <xdr:cNvPr id="271" name="Rectángulo redondeado 270"/>
        <xdr:cNvSpPr/>
      </xdr:nvSpPr>
      <xdr:spPr>
        <a:xfrm>
          <a:off x="21568254" y="8220205"/>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93</xdr:row>
      <xdr:rowOff>78288</xdr:rowOff>
    </xdr:from>
    <xdr:to>
      <xdr:col>42</xdr:col>
      <xdr:colOff>287055</xdr:colOff>
      <xdr:row>93</xdr:row>
      <xdr:rowOff>91336</xdr:rowOff>
    </xdr:to>
    <xdr:cxnSp macro="">
      <xdr:nvCxnSpPr>
        <xdr:cNvPr id="272" name="Conector recto de flecha 271"/>
        <xdr:cNvCxnSpPr/>
      </xdr:nvCxnSpPr>
      <xdr:spPr>
        <a:xfrm>
          <a:off x="21555206" y="7593904"/>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xdr:col>
      <xdr:colOff>39144</xdr:colOff>
      <xdr:row>88</xdr:row>
      <xdr:rowOff>147441</xdr:rowOff>
    </xdr:from>
    <xdr:ext cx="1996336" cy="570196"/>
    <xdr:pic>
      <xdr:nvPicPr>
        <xdr:cNvPr id="273" name="Imagen 27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26" y="6410455"/>
          <a:ext cx="1996336" cy="570196"/>
        </a:xfrm>
        <a:prstGeom prst="rect">
          <a:avLst/>
        </a:prstGeom>
        <a:noFill/>
        <a:ln>
          <a:noFill/>
        </a:ln>
      </xdr:spPr>
    </xdr:pic>
    <xdr:clientData/>
  </xdr:oneCellAnchor>
  <xdr:oneCellAnchor>
    <xdr:from>
      <xdr:col>22</xdr:col>
      <xdr:colOff>39144</xdr:colOff>
      <xdr:row>88</xdr:row>
      <xdr:rowOff>147441</xdr:rowOff>
    </xdr:from>
    <xdr:ext cx="1996336" cy="570196"/>
    <xdr:pic>
      <xdr:nvPicPr>
        <xdr:cNvPr id="274" name="Imagen 27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86267" y="6410455"/>
          <a:ext cx="1996336" cy="570196"/>
        </a:xfrm>
        <a:prstGeom prst="rect">
          <a:avLst/>
        </a:prstGeom>
        <a:noFill/>
        <a:ln>
          <a:noFill/>
        </a:ln>
      </xdr:spPr>
    </xdr:pic>
    <xdr:clientData/>
  </xdr:oneCellAnchor>
  <xdr:oneCellAnchor>
    <xdr:from>
      <xdr:col>22</xdr:col>
      <xdr:colOff>39144</xdr:colOff>
      <xdr:row>59</xdr:row>
      <xdr:rowOff>147441</xdr:rowOff>
    </xdr:from>
    <xdr:ext cx="1996336" cy="570196"/>
    <xdr:pic>
      <xdr:nvPicPr>
        <xdr:cNvPr id="275" name="Imagen 27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308" y="12464701"/>
          <a:ext cx="1996336" cy="570196"/>
        </a:xfrm>
        <a:prstGeom prst="rect">
          <a:avLst/>
        </a:prstGeom>
        <a:noFill/>
        <a:ln>
          <a:noFill/>
        </a:ln>
      </xdr:spPr>
    </xdr:pic>
    <xdr:clientData/>
  </xdr:oneCellAnchor>
  <xdr:oneCellAnchor>
    <xdr:from>
      <xdr:col>2</xdr:col>
      <xdr:colOff>39144</xdr:colOff>
      <xdr:row>88</xdr:row>
      <xdr:rowOff>147441</xdr:rowOff>
    </xdr:from>
    <xdr:ext cx="1996336" cy="570196"/>
    <xdr:pic>
      <xdr:nvPicPr>
        <xdr:cNvPr id="276" name="Imagen 27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308" y="12464701"/>
          <a:ext cx="1996336" cy="570196"/>
        </a:xfrm>
        <a:prstGeom prst="rect">
          <a:avLst/>
        </a:prstGeom>
        <a:noFill/>
        <a:ln>
          <a:noFill/>
        </a:ln>
      </xdr:spPr>
    </xdr:pic>
    <xdr:clientData/>
  </xdr:oneCellAnchor>
  <xdr:oneCellAnchor>
    <xdr:from>
      <xdr:col>22</xdr:col>
      <xdr:colOff>39144</xdr:colOff>
      <xdr:row>88</xdr:row>
      <xdr:rowOff>147441</xdr:rowOff>
    </xdr:from>
    <xdr:ext cx="1996336" cy="570196"/>
    <xdr:pic>
      <xdr:nvPicPr>
        <xdr:cNvPr id="277" name="Imagen 27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308" y="12464701"/>
          <a:ext cx="1996336" cy="570196"/>
        </a:xfrm>
        <a:prstGeom prst="rect">
          <a:avLst/>
        </a:prstGeom>
        <a:noFill/>
        <a:ln>
          <a:noFill/>
        </a:ln>
      </xdr:spPr>
    </xdr:pic>
    <xdr:clientData/>
  </xdr:oneCellAnchor>
  <xdr:oneCellAnchor>
    <xdr:from>
      <xdr:col>2</xdr:col>
      <xdr:colOff>39144</xdr:colOff>
      <xdr:row>117</xdr:row>
      <xdr:rowOff>147441</xdr:rowOff>
    </xdr:from>
    <xdr:ext cx="1996336" cy="570196"/>
    <xdr:pic>
      <xdr:nvPicPr>
        <xdr:cNvPr id="278" name="Imagen 27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308" y="18192749"/>
          <a:ext cx="1996336" cy="570196"/>
        </a:xfrm>
        <a:prstGeom prst="rect">
          <a:avLst/>
        </a:prstGeom>
        <a:noFill/>
        <a:ln>
          <a:noFill/>
        </a:ln>
      </xdr:spPr>
    </xdr:pic>
    <xdr:clientData/>
  </xdr:oneCellAnchor>
  <xdr:oneCellAnchor>
    <xdr:from>
      <xdr:col>22</xdr:col>
      <xdr:colOff>39144</xdr:colOff>
      <xdr:row>117</xdr:row>
      <xdr:rowOff>147441</xdr:rowOff>
    </xdr:from>
    <xdr:ext cx="1996336" cy="570196"/>
    <xdr:pic>
      <xdr:nvPicPr>
        <xdr:cNvPr id="279" name="Imagen 27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77808" y="18192749"/>
          <a:ext cx="1996336" cy="570196"/>
        </a:xfrm>
        <a:prstGeom prst="rect">
          <a:avLst/>
        </a:prstGeom>
        <a:noFill/>
        <a:ln>
          <a:noFill/>
        </a:ln>
      </xdr:spPr>
    </xdr:pic>
    <xdr:clientData/>
  </xdr:oneCellAnchor>
  <xdr:oneCellAnchor>
    <xdr:from>
      <xdr:col>2</xdr:col>
      <xdr:colOff>39144</xdr:colOff>
      <xdr:row>117</xdr:row>
      <xdr:rowOff>147441</xdr:rowOff>
    </xdr:from>
    <xdr:ext cx="1996336" cy="570196"/>
    <xdr:pic>
      <xdr:nvPicPr>
        <xdr:cNvPr id="280" name="Imagen 27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308" y="18192749"/>
          <a:ext cx="1996336" cy="570196"/>
        </a:xfrm>
        <a:prstGeom prst="rect">
          <a:avLst/>
        </a:prstGeom>
        <a:noFill/>
        <a:ln>
          <a:noFill/>
        </a:ln>
      </xdr:spPr>
    </xdr:pic>
    <xdr:clientData/>
  </xdr:oneCellAnchor>
  <xdr:oneCellAnchor>
    <xdr:from>
      <xdr:col>22</xdr:col>
      <xdr:colOff>39144</xdr:colOff>
      <xdr:row>117</xdr:row>
      <xdr:rowOff>147441</xdr:rowOff>
    </xdr:from>
    <xdr:ext cx="1996336" cy="570196"/>
    <xdr:pic>
      <xdr:nvPicPr>
        <xdr:cNvPr id="281" name="Imagen 28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77808" y="18192749"/>
          <a:ext cx="1996336" cy="570196"/>
        </a:xfrm>
        <a:prstGeom prst="rect">
          <a:avLst/>
        </a:prstGeom>
        <a:noFill/>
        <a:ln>
          <a:noFill/>
        </a:ln>
      </xdr:spPr>
    </xdr:pic>
    <xdr:clientData/>
  </xdr:oneCellAnchor>
  <xdr:twoCellAnchor>
    <xdr:from>
      <xdr:col>73</xdr:col>
      <xdr:colOff>44104</xdr:colOff>
      <xdr:row>87</xdr:row>
      <xdr:rowOff>13495</xdr:rowOff>
    </xdr:from>
    <xdr:to>
      <xdr:col>73</xdr:col>
      <xdr:colOff>597326</xdr:colOff>
      <xdr:row>88</xdr:row>
      <xdr:rowOff>40784</xdr:rowOff>
    </xdr:to>
    <xdr:sp macro="" textlink="">
      <xdr:nvSpPr>
        <xdr:cNvPr id="287" name="Rectángulo redondeado 286"/>
        <xdr:cNvSpPr/>
      </xdr:nvSpPr>
      <xdr:spPr>
        <a:xfrm rot="18753065">
          <a:off x="32039673" y="17704501"/>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71</xdr:col>
      <xdr:colOff>213728</xdr:colOff>
      <xdr:row>87</xdr:row>
      <xdr:rowOff>91782</xdr:rowOff>
    </xdr:from>
    <xdr:to>
      <xdr:col>73</xdr:col>
      <xdr:colOff>114553</xdr:colOff>
      <xdr:row>88</xdr:row>
      <xdr:rowOff>119071</xdr:rowOff>
    </xdr:to>
    <xdr:sp macro="" textlink="">
      <xdr:nvSpPr>
        <xdr:cNvPr id="288" name="Rectángulo redondeado 287"/>
        <xdr:cNvSpPr/>
      </xdr:nvSpPr>
      <xdr:spPr>
        <a:xfrm rot="18753065">
          <a:off x="31556900" y="17782788"/>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96297</xdr:colOff>
      <xdr:row>87</xdr:row>
      <xdr:rowOff>157022</xdr:rowOff>
    </xdr:from>
    <xdr:to>
      <xdr:col>72</xdr:col>
      <xdr:colOff>10169</xdr:colOff>
      <xdr:row>89</xdr:row>
      <xdr:rowOff>1640</xdr:rowOff>
    </xdr:to>
    <xdr:sp macro="" textlink="">
      <xdr:nvSpPr>
        <xdr:cNvPr id="289" name="Rectángulo redondeado 288"/>
        <xdr:cNvSpPr/>
      </xdr:nvSpPr>
      <xdr:spPr>
        <a:xfrm rot="18753065">
          <a:off x="31126318" y="17848028"/>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68</xdr:col>
      <xdr:colOff>305064</xdr:colOff>
      <xdr:row>87</xdr:row>
      <xdr:rowOff>170070</xdr:rowOff>
    </xdr:from>
    <xdr:to>
      <xdr:col>70</xdr:col>
      <xdr:colOff>231985</xdr:colOff>
      <xdr:row>89</xdr:row>
      <xdr:rowOff>14688</xdr:rowOff>
    </xdr:to>
    <xdr:sp macro="" textlink="">
      <xdr:nvSpPr>
        <xdr:cNvPr id="290" name="Rectángulo redondeado 289"/>
        <xdr:cNvSpPr/>
      </xdr:nvSpPr>
      <xdr:spPr>
        <a:xfrm rot="18753065">
          <a:off x="30708784" y="17861076"/>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64</xdr:col>
      <xdr:colOff>200681</xdr:colOff>
      <xdr:row>87</xdr:row>
      <xdr:rowOff>78734</xdr:rowOff>
    </xdr:from>
    <xdr:to>
      <xdr:col>66</xdr:col>
      <xdr:colOff>127601</xdr:colOff>
      <xdr:row>88</xdr:row>
      <xdr:rowOff>106023</xdr:rowOff>
    </xdr:to>
    <xdr:sp macro="" textlink="">
      <xdr:nvSpPr>
        <xdr:cNvPr id="291" name="Rectángulo redondeado 290"/>
        <xdr:cNvSpPr/>
      </xdr:nvSpPr>
      <xdr:spPr>
        <a:xfrm rot="18753065">
          <a:off x="29351798" y="17769740"/>
          <a:ext cx="209960" cy="5532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46</xdr:col>
      <xdr:colOff>34714</xdr:colOff>
      <xdr:row>87</xdr:row>
      <xdr:rowOff>82387</xdr:rowOff>
    </xdr:from>
    <xdr:to>
      <xdr:col>47</xdr:col>
      <xdr:colOff>274786</xdr:colOff>
      <xdr:row>88</xdr:row>
      <xdr:rowOff>109676</xdr:rowOff>
    </xdr:to>
    <xdr:sp macro="" textlink="">
      <xdr:nvSpPr>
        <xdr:cNvPr id="294" name="Rectángulo redondeado 293"/>
        <xdr:cNvSpPr/>
      </xdr:nvSpPr>
      <xdr:spPr>
        <a:xfrm rot="18753065">
          <a:off x="23549120" y="17773392"/>
          <a:ext cx="209960"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44</xdr:col>
      <xdr:colOff>161018</xdr:colOff>
      <xdr:row>87</xdr:row>
      <xdr:rowOff>52115</xdr:rowOff>
    </xdr:from>
    <xdr:to>
      <xdr:col>46</xdr:col>
      <xdr:colOff>87940</xdr:colOff>
      <xdr:row>88</xdr:row>
      <xdr:rowOff>79404</xdr:rowOff>
    </xdr:to>
    <xdr:sp macro="" textlink="">
      <xdr:nvSpPr>
        <xdr:cNvPr id="295" name="Rectángulo redondeado 294"/>
        <xdr:cNvSpPr/>
      </xdr:nvSpPr>
      <xdr:spPr>
        <a:xfrm rot="18753065">
          <a:off x="23049123" y="17743120"/>
          <a:ext cx="209960"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43</xdr:col>
      <xdr:colOff>26362</xdr:colOff>
      <xdr:row>87</xdr:row>
      <xdr:rowOff>87084</xdr:rowOff>
    </xdr:from>
    <xdr:to>
      <xdr:col>44</xdr:col>
      <xdr:colOff>266434</xdr:colOff>
      <xdr:row>88</xdr:row>
      <xdr:rowOff>114373</xdr:rowOff>
    </xdr:to>
    <xdr:sp macro="" textlink="">
      <xdr:nvSpPr>
        <xdr:cNvPr id="296" name="Rectángulo redondeado 295"/>
        <xdr:cNvSpPr/>
      </xdr:nvSpPr>
      <xdr:spPr>
        <a:xfrm rot="18753065">
          <a:off x="22601316" y="17778089"/>
          <a:ext cx="209960" cy="55322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152401</xdr:colOff>
      <xdr:row>79</xdr:row>
      <xdr:rowOff>165448</xdr:rowOff>
    </xdr:from>
    <xdr:to>
      <xdr:col>70</xdr:col>
      <xdr:colOff>156576</xdr:colOff>
      <xdr:row>84</xdr:row>
      <xdr:rowOff>143528</xdr:rowOff>
    </xdr:to>
    <xdr:cxnSp macro="">
      <xdr:nvCxnSpPr>
        <xdr:cNvPr id="297" name="Conector recto de flecha 296"/>
        <xdr:cNvCxnSpPr/>
      </xdr:nvCxnSpPr>
      <xdr:spPr>
        <a:xfrm>
          <a:off x="31010791" y="16553667"/>
          <a:ext cx="4175" cy="891436"/>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44</xdr:col>
      <xdr:colOff>226513</xdr:colOff>
      <xdr:row>79</xdr:row>
      <xdr:rowOff>109081</xdr:rowOff>
    </xdr:from>
    <xdr:to>
      <xdr:col>44</xdr:col>
      <xdr:colOff>230688</xdr:colOff>
      <xdr:row>84</xdr:row>
      <xdr:rowOff>87161</xdr:rowOff>
    </xdr:to>
    <xdr:cxnSp macro="">
      <xdr:nvCxnSpPr>
        <xdr:cNvPr id="301" name="Conector recto de flecha 300"/>
        <xdr:cNvCxnSpPr/>
      </xdr:nvCxnSpPr>
      <xdr:spPr>
        <a:xfrm>
          <a:off x="22942986" y="16497300"/>
          <a:ext cx="4175" cy="891436"/>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64</xdr:col>
      <xdr:colOff>135178</xdr:colOff>
      <xdr:row>79</xdr:row>
      <xdr:rowOff>56889</xdr:rowOff>
    </xdr:from>
    <xdr:to>
      <xdr:col>64</xdr:col>
      <xdr:colOff>139353</xdr:colOff>
      <xdr:row>84</xdr:row>
      <xdr:rowOff>34969</xdr:rowOff>
    </xdr:to>
    <xdr:cxnSp macro="">
      <xdr:nvCxnSpPr>
        <xdr:cNvPr id="302" name="Conector recto de flecha 301"/>
        <xdr:cNvCxnSpPr/>
      </xdr:nvCxnSpPr>
      <xdr:spPr>
        <a:xfrm>
          <a:off x="29114664" y="16445108"/>
          <a:ext cx="4175" cy="891436"/>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47</xdr:col>
      <xdr:colOff>226513</xdr:colOff>
      <xdr:row>79</xdr:row>
      <xdr:rowOff>30793</xdr:rowOff>
    </xdr:from>
    <xdr:to>
      <xdr:col>47</xdr:col>
      <xdr:colOff>230688</xdr:colOff>
      <xdr:row>84</xdr:row>
      <xdr:rowOff>8873</xdr:rowOff>
    </xdr:to>
    <xdr:cxnSp macro="">
      <xdr:nvCxnSpPr>
        <xdr:cNvPr id="303" name="Conector recto de flecha 302"/>
        <xdr:cNvCxnSpPr/>
      </xdr:nvCxnSpPr>
      <xdr:spPr>
        <a:xfrm>
          <a:off x="23882438" y="16419012"/>
          <a:ext cx="4175" cy="891436"/>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73</xdr:col>
      <xdr:colOff>544348</xdr:colOff>
      <xdr:row>10</xdr:row>
      <xdr:rowOff>79340</xdr:rowOff>
    </xdr:from>
    <xdr:to>
      <xdr:col>74</xdr:col>
      <xdr:colOff>280890</xdr:colOff>
      <xdr:row>14</xdr:row>
      <xdr:rowOff>3304</xdr:rowOff>
    </xdr:to>
    <xdr:sp macro="" textlink="">
      <xdr:nvSpPr>
        <xdr:cNvPr id="305" name="Rectángulo redondeado 304"/>
        <xdr:cNvSpPr/>
      </xdr:nvSpPr>
      <xdr:spPr>
        <a:xfrm rot="13334826">
          <a:off x="31960704" y="2145781"/>
          <a:ext cx="285440" cy="76345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74</xdr:col>
      <xdr:colOff>45249</xdr:colOff>
      <xdr:row>12</xdr:row>
      <xdr:rowOff>182971</xdr:rowOff>
    </xdr:from>
    <xdr:to>
      <xdr:col>74</xdr:col>
      <xdr:colOff>315842</xdr:colOff>
      <xdr:row>16</xdr:row>
      <xdr:rowOff>93272</xdr:rowOff>
    </xdr:to>
    <xdr:sp macro="" textlink="">
      <xdr:nvSpPr>
        <xdr:cNvPr id="306" name="Rectángulo redondeado 305"/>
        <xdr:cNvSpPr/>
      </xdr:nvSpPr>
      <xdr:spPr>
        <a:xfrm rot="13334826">
          <a:off x="32010503" y="2669157"/>
          <a:ext cx="270593" cy="74979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500701</xdr:colOff>
      <xdr:row>73</xdr:row>
      <xdr:rowOff>30927</xdr:rowOff>
    </xdr:from>
    <xdr:to>
      <xdr:col>74</xdr:col>
      <xdr:colOff>171886</xdr:colOff>
      <xdr:row>76</xdr:row>
      <xdr:rowOff>94123</xdr:rowOff>
    </xdr:to>
    <xdr:sp macro="" textlink="">
      <xdr:nvSpPr>
        <xdr:cNvPr id="307" name="Rectángulo redondeado 306"/>
        <xdr:cNvSpPr/>
      </xdr:nvSpPr>
      <xdr:spPr>
        <a:xfrm rot="18753065">
          <a:off x="31696835" y="15539581"/>
          <a:ext cx="660527" cy="220083"/>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524757</xdr:colOff>
      <xdr:row>74</xdr:row>
      <xdr:rowOff>197397</xdr:rowOff>
    </xdr:from>
    <xdr:to>
      <xdr:col>74</xdr:col>
      <xdr:colOff>189807</xdr:colOff>
      <xdr:row>78</xdr:row>
      <xdr:rowOff>115297</xdr:rowOff>
    </xdr:to>
    <xdr:sp macro="" textlink="">
      <xdr:nvSpPr>
        <xdr:cNvPr id="308" name="Rectángulo redondeado 307"/>
        <xdr:cNvSpPr/>
      </xdr:nvSpPr>
      <xdr:spPr>
        <a:xfrm rot="18753065">
          <a:off x="31717823" y="15918992"/>
          <a:ext cx="660527" cy="21394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517294</xdr:colOff>
      <xdr:row>77</xdr:row>
      <xdr:rowOff>6718</xdr:rowOff>
    </xdr:from>
    <xdr:to>
      <xdr:col>74</xdr:col>
      <xdr:colOff>170356</xdr:colOff>
      <xdr:row>80</xdr:row>
      <xdr:rowOff>134490</xdr:rowOff>
    </xdr:to>
    <xdr:sp macro="" textlink="">
      <xdr:nvSpPr>
        <xdr:cNvPr id="309" name="Rectángulo redondeado 308"/>
        <xdr:cNvSpPr/>
      </xdr:nvSpPr>
      <xdr:spPr>
        <a:xfrm rot="18753065">
          <a:off x="31704366" y="16299349"/>
          <a:ext cx="660527" cy="20196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540040</xdr:colOff>
      <xdr:row>79</xdr:row>
      <xdr:rowOff>47397</xdr:rowOff>
    </xdr:from>
    <xdr:to>
      <xdr:col>74</xdr:col>
      <xdr:colOff>196910</xdr:colOff>
      <xdr:row>82</xdr:row>
      <xdr:rowOff>175170</xdr:rowOff>
    </xdr:to>
    <xdr:sp macro="" textlink="">
      <xdr:nvSpPr>
        <xdr:cNvPr id="310" name="Rectángulo redondeado 309"/>
        <xdr:cNvSpPr/>
      </xdr:nvSpPr>
      <xdr:spPr>
        <a:xfrm rot="18873976">
          <a:off x="31729016" y="16693294"/>
          <a:ext cx="660527" cy="20576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541148</xdr:colOff>
      <xdr:row>81</xdr:row>
      <xdr:rowOff>86038</xdr:rowOff>
    </xdr:from>
    <xdr:to>
      <xdr:col>74</xdr:col>
      <xdr:colOff>243545</xdr:colOff>
      <xdr:row>85</xdr:row>
      <xdr:rowOff>20082</xdr:rowOff>
    </xdr:to>
    <xdr:sp macro="" textlink="">
      <xdr:nvSpPr>
        <xdr:cNvPr id="311" name="Rectángulo redondeado 310"/>
        <xdr:cNvSpPr/>
      </xdr:nvSpPr>
      <xdr:spPr>
        <a:xfrm rot="18753065">
          <a:off x="31752888" y="17064340"/>
          <a:ext cx="660527"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68</xdr:col>
      <xdr:colOff>73500</xdr:colOff>
      <xdr:row>85</xdr:row>
      <xdr:rowOff>95174</xdr:rowOff>
    </xdr:from>
    <xdr:to>
      <xdr:col>74</xdr:col>
      <xdr:colOff>96864</xdr:colOff>
      <xdr:row>90</xdr:row>
      <xdr:rowOff>133797</xdr:rowOff>
    </xdr:to>
    <xdr:sp macro="" textlink="">
      <xdr:nvSpPr>
        <xdr:cNvPr id="312" name="Elipse 311"/>
        <xdr:cNvSpPr/>
      </xdr:nvSpPr>
      <xdr:spPr>
        <a:xfrm>
          <a:off x="29940025" y="17595343"/>
          <a:ext cx="2122093" cy="92654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94</xdr:row>
      <xdr:rowOff>8873</xdr:rowOff>
    </xdr:from>
    <xdr:to>
      <xdr:col>42</xdr:col>
      <xdr:colOff>313151</xdr:colOff>
      <xdr:row>95</xdr:row>
      <xdr:rowOff>1</xdr:rowOff>
    </xdr:to>
    <xdr:sp macro="" textlink="">
      <xdr:nvSpPr>
        <xdr:cNvPr id="313" name="Elipse 312"/>
        <xdr:cNvSpPr/>
      </xdr:nvSpPr>
      <xdr:spPr>
        <a:xfrm>
          <a:off x="21952422" y="7741881"/>
          <a:ext cx="252085" cy="20100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95</xdr:row>
      <xdr:rowOff>35492</xdr:rowOff>
    </xdr:from>
    <xdr:to>
      <xdr:col>42</xdr:col>
      <xdr:colOff>300101</xdr:colOff>
      <xdr:row>95</xdr:row>
      <xdr:rowOff>195719</xdr:rowOff>
    </xdr:to>
    <xdr:sp macro="" textlink="">
      <xdr:nvSpPr>
        <xdr:cNvPr id="314" name="Triángulo isósceles 313"/>
        <xdr:cNvSpPr/>
      </xdr:nvSpPr>
      <xdr:spPr>
        <a:xfrm rot="10800000">
          <a:off x="21913798" y="7978373"/>
          <a:ext cx="277659" cy="16022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96</xdr:row>
      <xdr:rowOff>78287</xdr:rowOff>
    </xdr:from>
    <xdr:to>
      <xdr:col>42</xdr:col>
      <xdr:colOff>247911</xdr:colOff>
      <xdr:row>96</xdr:row>
      <xdr:rowOff>169623</xdr:rowOff>
    </xdr:to>
    <xdr:sp macro="" textlink="">
      <xdr:nvSpPr>
        <xdr:cNvPr id="315" name="Rectángulo redondeado 314"/>
        <xdr:cNvSpPr/>
      </xdr:nvSpPr>
      <xdr:spPr>
        <a:xfrm>
          <a:off x="21943548" y="8231041"/>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93</xdr:row>
      <xdr:rowOff>78288</xdr:rowOff>
    </xdr:from>
    <xdr:to>
      <xdr:col>42</xdr:col>
      <xdr:colOff>287055</xdr:colOff>
      <xdr:row>93</xdr:row>
      <xdr:rowOff>91336</xdr:rowOff>
    </xdr:to>
    <xdr:cxnSp macro="">
      <xdr:nvCxnSpPr>
        <xdr:cNvPr id="316" name="Conector recto de flecha 315"/>
        <xdr:cNvCxnSpPr/>
      </xdr:nvCxnSpPr>
      <xdr:spPr>
        <a:xfrm>
          <a:off x="21930500" y="19192864"/>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xdr:col>
      <xdr:colOff>39144</xdr:colOff>
      <xdr:row>146</xdr:row>
      <xdr:rowOff>147441</xdr:rowOff>
    </xdr:from>
    <xdr:ext cx="1996336" cy="570196"/>
    <xdr:pic>
      <xdr:nvPicPr>
        <xdr:cNvPr id="248" name="Imagen 24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3362610"/>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50" name="Imagen 24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23362610"/>
          <a:ext cx="1996336" cy="570196"/>
        </a:xfrm>
        <a:prstGeom prst="rect">
          <a:avLst/>
        </a:prstGeom>
        <a:noFill/>
        <a:ln>
          <a:noFill/>
        </a:ln>
      </xdr:spPr>
    </xdr:pic>
    <xdr:clientData/>
  </xdr:oneCellAnchor>
  <xdr:oneCellAnchor>
    <xdr:from>
      <xdr:col>2</xdr:col>
      <xdr:colOff>39144</xdr:colOff>
      <xdr:row>146</xdr:row>
      <xdr:rowOff>147441</xdr:rowOff>
    </xdr:from>
    <xdr:ext cx="1996336" cy="570196"/>
    <xdr:pic>
      <xdr:nvPicPr>
        <xdr:cNvPr id="255" name="Imagen 25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3362610"/>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56" name="Imagen 25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23362610"/>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60" name="Imagen 25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12568"/>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61" name="Imagen 26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12568"/>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62" name="Imagen 26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12568"/>
          <a:ext cx="1996336" cy="570196"/>
        </a:xfrm>
        <a:prstGeom prst="rect">
          <a:avLst/>
        </a:prstGeom>
        <a:noFill/>
        <a:ln>
          <a:noFill/>
        </a:ln>
      </xdr:spPr>
    </xdr:pic>
    <xdr:clientData/>
  </xdr:oneCellAnchor>
  <xdr:oneCellAnchor>
    <xdr:from>
      <xdr:col>22</xdr:col>
      <xdr:colOff>39144</xdr:colOff>
      <xdr:row>146</xdr:row>
      <xdr:rowOff>147441</xdr:rowOff>
    </xdr:from>
    <xdr:ext cx="1996336" cy="570196"/>
    <xdr:pic>
      <xdr:nvPicPr>
        <xdr:cNvPr id="266" name="Imagen 26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12568"/>
          <a:ext cx="1996336" cy="570196"/>
        </a:xfrm>
        <a:prstGeom prst="rect">
          <a:avLst/>
        </a:prstGeom>
        <a:noFill/>
        <a:ln>
          <a:noFill/>
        </a:ln>
      </xdr:spPr>
    </xdr:pic>
    <xdr:clientData/>
  </xdr:oneCellAnchor>
  <xdr:twoCellAnchor>
    <xdr:from>
      <xdr:col>47</xdr:col>
      <xdr:colOff>300103</xdr:colOff>
      <xdr:row>171</xdr:row>
      <xdr:rowOff>1</xdr:rowOff>
    </xdr:from>
    <xdr:to>
      <xdr:col>49</xdr:col>
      <xdr:colOff>91335</xdr:colOff>
      <xdr:row>172</xdr:row>
      <xdr:rowOff>78289</xdr:rowOff>
    </xdr:to>
    <xdr:sp macro="" textlink="">
      <xdr:nvSpPr>
        <xdr:cNvPr id="267" name="Triángulo isósceles 266"/>
        <xdr:cNvSpPr/>
      </xdr:nvSpPr>
      <xdr:spPr>
        <a:xfrm rot="10800000">
          <a:off x="23725145" y="17677755"/>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170</xdr:row>
      <xdr:rowOff>204593</xdr:rowOff>
    </xdr:from>
    <xdr:to>
      <xdr:col>50</xdr:col>
      <xdr:colOff>217640</xdr:colOff>
      <xdr:row>172</xdr:row>
      <xdr:rowOff>74114</xdr:rowOff>
    </xdr:to>
    <xdr:sp macro="" textlink="">
      <xdr:nvSpPr>
        <xdr:cNvPr id="268" name="Triángulo isósceles 267"/>
        <xdr:cNvSpPr/>
      </xdr:nvSpPr>
      <xdr:spPr>
        <a:xfrm rot="10800000">
          <a:off x="24151773" y="17685712"/>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171</xdr:row>
      <xdr:rowOff>4699</xdr:rowOff>
    </xdr:from>
    <xdr:to>
      <xdr:col>52</xdr:col>
      <xdr:colOff>69936</xdr:colOff>
      <xdr:row>172</xdr:row>
      <xdr:rowOff>82987</xdr:rowOff>
    </xdr:to>
    <xdr:sp macro="" textlink="">
      <xdr:nvSpPr>
        <xdr:cNvPr id="269" name="Triángulo isósceles 268"/>
        <xdr:cNvSpPr/>
      </xdr:nvSpPr>
      <xdr:spPr>
        <a:xfrm rot="10800000">
          <a:off x="24623958" y="17682453"/>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171</xdr:row>
      <xdr:rowOff>524</xdr:rowOff>
    </xdr:from>
    <xdr:to>
      <xdr:col>53</xdr:col>
      <xdr:colOff>209289</xdr:colOff>
      <xdr:row>172</xdr:row>
      <xdr:rowOff>78812</xdr:rowOff>
    </xdr:to>
    <xdr:sp macro="" textlink="">
      <xdr:nvSpPr>
        <xdr:cNvPr id="282" name="Triángulo isósceles 281"/>
        <xdr:cNvSpPr/>
      </xdr:nvSpPr>
      <xdr:spPr>
        <a:xfrm rot="10800000">
          <a:off x="25063634" y="17678278"/>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170</xdr:row>
      <xdr:rowOff>204593</xdr:rowOff>
    </xdr:from>
    <xdr:to>
      <xdr:col>55</xdr:col>
      <xdr:colOff>8872</xdr:colOff>
      <xdr:row>172</xdr:row>
      <xdr:rowOff>74114</xdr:rowOff>
    </xdr:to>
    <xdr:sp macro="" textlink="">
      <xdr:nvSpPr>
        <xdr:cNvPr id="283" name="Triángulo isósceles 282"/>
        <xdr:cNvSpPr/>
      </xdr:nvSpPr>
      <xdr:spPr>
        <a:xfrm rot="10800000">
          <a:off x="25483106" y="17685712"/>
          <a:ext cx="404707"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170</xdr:row>
      <xdr:rowOff>200418</xdr:rowOff>
    </xdr:from>
    <xdr:to>
      <xdr:col>56</xdr:col>
      <xdr:colOff>135177</xdr:colOff>
      <xdr:row>172</xdr:row>
      <xdr:rowOff>69939</xdr:rowOff>
    </xdr:to>
    <xdr:sp macro="" textlink="">
      <xdr:nvSpPr>
        <xdr:cNvPr id="284" name="Triángulo isósceles 283"/>
        <xdr:cNvSpPr/>
      </xdr:nvSpPr>
      <xdr:spPr>
        <a:xfrm rot="10800000">
          <a:off x="25909734" y="17681537"/>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171</xdr:row>
      <xdr:rowOff>524</xdr:rowOff>
    </xdr:from>
    <xdr:to>
      <xdr:col>57</xdr:col>
      <xdr:colOff>300624</xdr:colOff>
      <xdr:row>172</xdr:row>
      <xdr:rowOff>78812</xdr:rowOff>
    </xdr:to>
    <xdr:sp macro="" textlink="">
      <xdr:nvSpPr>
        <xdr:cNvPr id="285" name="Triángulo isósceles 284"/>
        <xdr:cNvSpPr/>
      </xdr:nvSpPr>
      <xdr:spPr>
        <a:xfrm rot="10800000">
          <a:off x="26381919" y="17678278"/>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171</xdr:row>
      <xdr:rowOff>9397</xdr:rowOff>
    </xdr:from>
    <xdr:to>
      <xdr:col>59</xdr:col>
      <xdr:colOff>87683</xdr:colOff>
      <xdr:row>172</xdr:row>
      <xdr:rowOff>87685</xdr:rowOff>
    </xdr:to>
    <xdr:sp macro="" textlink="">
      <xdr:nvSpPr>
        <xdr:cNvPr id="286" name="Triángulo isósceles 285"/>
        <xdr:cNvSpPr/>
      </xdr:nvSpPr>
      <xdr:spPr>
        <a:xfrm rot="10800000">
          <a:off x="26788865" y="17687151"/>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171</xdr:row>
      <xdr:rowOff>17747</xdr:rowOff>
    </xdr:from>
    <xdr:to>
      <xdr:col>60</xdr:col>
      <xdr:colOff>226512</xdr:colOff>
      <xdr:row>172</xdr:row>
      <xdr:rowOff>96035</xdr:rowOff>
    </xdr:to>
    <xdr:sp macro="" textlink="">
      <xdr:nvSpPr>
        <xdr:cNvPr id="292" name="Triángulo isósceles 291"/>
        <xdr:cNvSpPr/>
      </xdr:nvSpPr>
      <xdr:spPr>
        <a:xfrm rot="10800000">
          <a:off x="27228019" y="17695501"/>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171</xdr:row>
      <xdr:rowOff>13572</xdr:rowOff>
    </xdr:from>
    <xdr:to>
      <xdr:col>62</xdr:col>
      <xdr:colOff>39666</xdr:colOff>
      <xdr:row>172</xdr:row>
      <xdr:rowOff>91860</xdr:rowOff>
    </xdr:to>
    <xdr:sp macro="" textlink="">
      <xdr:nvSpPr>
        <xdr:cNvPr id="293" name="Triángulo isósceles 292"/>
        <xdr:cNvSpPr/>
      </xdr:nvSpPr>
      <xdr:spPr>
        <a:xfrm rot="10800000">
          <a:off x="27661060" y="17691326"/>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171</xdr:row>
      <xdr:rowOff>9397</xdr:rowOff>
    </xdr:from>
    <xdr:to>
      <xdr:col>63</xdr:col>
      <xdr:colOff>165969</xdr:colOff>
      <xdr:row>172</xdr:row>
      <xdr:rowOff>87685</xdr:rowOff>
    </xdr:to>
    <xdr:sp macro="" textlink="">
      <xdr:nvSpPr>
        <xdr:cNvPr id="298" name="Triángulo isósceles 297"/>
        <xdr:cNvSpPr/>
      </xdr:nvSpPr>
      <xdr:spPr>
        <a:xfrm rot="10800000">
          <a:off x="28087688" y="17687151"/>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171</xdr:row>
      <xdr:rowOff>18270</xdr:rowOff>
    </xdr:from>
    <xdr:to>
      <xdr:col>65</xdr:col>
      <xdr:colOff>31315</xdr:colOff>
      <xdr:row>172</xdr:row>
      <xdr:rowOff>96558</xdr:rowOff>
    </xdr:to>
    <xdr:sp macro="" textlink="">
      <xdr:nvSpPr>
        <xdr:cNvPr id="299" name="Triángulo isósceles 298"/>
        <xdr:cNvSpPr/>
      </xdr:nvSpPr>
      <xdr:spPr>
        <a:xfrm rot="10800000">
          <a:off x="28572921" y="17696024"/>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171</xdr:row>
      <xdr:rowOff>524</xdr:rowOff>
    </xdr:from>
    <xdr:to>
      <xdr:col>66</xdr:col>
      <xdr:colOff>131001</xdr:colOff>
      <xdr:row>172</xdr:row>
      <xdr:rowOff>78812</xdr:rowOff>
    </xdr:to>
    <xdr:sp macro="" textlink="">
      <xdr:nvSpPr>
        <xdr:cNvPr id="300" name="Triángulo isósceles 299"/>
        <xdr:cNvSpPr/>
      </xdr:nvSpPr>
      <xdr:spPr>
        <a:xfrm rot="10800000">
          <a:off x="28972932" y="17678278"/>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170</xdr:row>
      <xdr:rowOff>205116</xdr:rowOff>
    </xdr:from>
    <xdr:to>
      <xdr:col>67</xdr:col>
      <xdr:colOff>257305</xdr:colOff>
      <xdr:row>172</xdr:row>
      <xdr:rowOff>74637</xdr:rowOff>
    </xdr:to>
    <xdr:sp macro="" textlink="">
      <xdr:nvSpPr>
        <xdr:cNvPr id="304" name="Triángulo isósceles 303"/>
        <xdr:cNvSpPr/>
      </xdr:nvSpPr>
      <xdr:spPr>
        <a:xfrm rot="10800000">
          <a:off x="29405973" y="17676710"/>
          <a:ext cx="411120"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171</xdr:row>
      <xdr:rowOff>5222</xdr:rowOff>
    </xdr:from>
    <xdr:to>
      <xdr:col>69</xdr:col>
      <xdr:colOff>109602</xdr:colOff>
      <xdr:row>172</xdr:row>
      <xdr:rowOff>83510</xdr:rowOff>
    </xdr:to>
    <xdr:sp macro="" textlink="">
      <xdr:nvSpPr>
        <xdr:cNvPr id="317" name="Triángulo isósceles 316"/>
        <xdr:cNvSpPr/>
      </xdr:nvSpPr>
      <xdr:spPr>
        <a:xfrm rot="10800000">
          <a:off x="29871743" y="17682976"/>
          <a:ext cx="411122"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171</xdr:row>
      <xdr:rowOff>1047</xdr:rowOff>
    </xdr:from>
    <xdr:to>
      <xdr:col>70</xdr:col>
      <xdr:colOff>248954</xdr:colOff>
      <xdr:row>172</xdr:row>
      <xdr:rowOff>79335</xdr:rowOff>
    </xdr:to>
    <xdr:sp macro="" textlink="">
      <xdr:nvSpPr>
        <xdr:cNvPr id="318" name="Triángulo isósceles 317"/>
        <xdr:cNvSpPr/>
      </xdr:nvSpPr>
      <xdr:spPr>
        <a:xfrm rot="10800000">
          <a:off x="30317834" y="17678801"/>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170</xdr:row>
      <xdr:rowOff>192068</xdr:rowOff>
    </xdr:from>
    <xdr:to>
      <xdr:col>43</xdr:col>
      <xdr:colOff>126827</xdr:colOff>
      <xdr:row>172</xdr:row>
      <xdr:rowOff>61589</xdr:rowOff>
    </xdr:to>
    <xdr:sp macro="" textlink="">
      <xdr:nvSpPr>
        <xdr:cNvPr id="319" name="Triángulo isósceles 318"/>
        <xdr:cNvSpPr/>
      </xdr:nvSpPr>
      <xdr:spPr>
        <a:xfrm rot="10800000">
          <a:off x="21913799" y="17682712"/>
          <a:ext cx="411121" cy="23421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170</xdr:row>
      <xdr:rowOff>200941</xdr:rowOff>
    </xdr:from>
    <xdr:to>
      <xdr:col>44</xdr:col>
      <xdr:colOff>279226</xdr:colOff>
      <xdr:row>172</xdr:row>
      <xdr:rowOff>70462</xdr:rowOff>
    </xdr:to>
    <xdr:sp macro="" textlink="">
      <xdr:nvSpPr>
        <xdr:cNvPr id="320" name="Triángulo isósceles 319"/>
        <xdr:cNvSpPr/>
      </xdr:nvSpPr>
      <xdr:spPr>
        <a:xfrm rot="10800000">
          <a:off x="22372936" y="17682060"/>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171</xdr:row>
      <xdr:rowOff>1047</xdr:rowOff>
    </xdr:from>
    <xdr:to>
      <xdr:col>46</xdr:col>
      <xdr:colOff>144571</xdr:colOff>
      <xdr:row>172</xdr:row>
      <xdr:rowOff>79335</xdr:rowOff>
    </xdr:to>
    <xdr:sp macro="" textlink="">
      <xdr:nvSpPr>
        <xdr:cNvPr id="321" name="Triángulo isósceles 320"/>
        <xdr:cNvSpPr/>
      </xdr:nvSpPr>
      <xdr:spPr>
        <a:xfrm rot="10800000">
          <a:off x="22851755" y="17678801"/>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170</xdr:row>
      <xdr:rowOff>205639</xdr:rowOff>
    </xdr:from>
    <xdr:to>
      <xdr:col>47</xdr:col>
      <xdr:colOff>283923</xdr:colOff>
      <xdr:row>172</xdr:row>
      <xdr:rowOff>75160</xdr:rowOff>
    </xdr:to>
    <xdr:sp macro="" textlink="">
      <xdr:nvSpPr>
        <xdr:cNvPr id="322" name="Triángulo isósceles 321"/>
        <xdr:cNvSpPr/>
      </xdr:nvSpPr>
      <xdr:spPr>
        <a:xfrm rot="10800000">
          <a:off x="23297845" y="17677233"/>
          <a:ext cx="411120"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170</xdr:row>
      <xdr:rowOff>205639</xdr:rowOff>
    </xdr:from>
    <xdr:to>
      <xdr:col>72</xdr:col>
      <xdr:colOff>22964</xdr:colOff>
      <xdr:row>172</xdr:row>
      <xdr:rowOff>75160</xdr:rowOff>
    </xdr:to>
    <xdr:sp macro="" textlink="">
      <xdr:nvSpPr>
        <xdr:cNvPr id="323" name="Triángulo isósceles 322"/>
        <xdr:cNvSpPr/>
      </xdr:nvSpPr>
      <xdr:spPr>
        <a:xfrm rot="10800000">
          <a:off x="30711731" y="17677233"/>
          <a:ext cx="404708"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171</xdr:row>
      <xdr:rowOff>5745</xdr:rowOff>
    </xdr:from>
    <xdr:to>
      <xdr:col>73</xdr:col>
      <xdr:colOff>149268</xdr:colOff>
      <xdr:row>172</xdr:row>
      <xdr:rowOff>84033</xdr:rowOff>
    </xdr:to>
    <xdr:sp macro="" textlink="">
      <xdr:nvSpPr>
        <xdr:cNvPr id="324" name="Triángulo isósceles 323"/>
        <xdr:cNvSpPr/>
      </xdr:nvSpPr>
      <xdr:spPr>
        <a:xfrm rot="10800000">
          <a:off x="31138360" y="17683499"/>
          <a:ext cx="427264"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274007</xdr:colOff>
      <xdr:row>169</xdr:row>
      <xdr:rowOff>167216</xdr:rowOff>
    </xdr:from>
    <xdr:to>
      <xdr:col>53</xdr:col>
      <xdr:colOff>110577</xdr:colOff>
      <xdr:row>175</xdr:row>
      <xdr:rowOff>45998</xdr:rowOff>
    </xdr:to>
    <xdr:sp macro="" textlink="">
      <xdr:nvSpPr>
        <xdr:cNvPr id="325" name="Elipse 324"/>
        <xdr:cNvSpPr/>
      </xdr:nvSpPr>
      <xdr:spPr>
        <a:xfrm>
          <a:off x="22472100" y="32632936"/>
          <a:ext cx="2903943" cy="94429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51</xdr:col>
      <xdr:colOff>59986</xdr:colOff>
      <xdr:row>147</xdr:row>
      <xdr:rowOff>119030</xdr:rowOff>
    </xdr:from>
    <xdr:to>
      <xdr:col>55</xdr:col>
      <xdr:colOff>226017</xdr:colOff>
      <xdr:row>150</xdr:row>
      <xdr:rowOff>97110</xdr:rowOff>
    </xdr:to>
    <xdr:sp macro="" textlink="">
      <xdr:nvSpPr>
        <xdr:cNvPr id="326" name="Elipse 325"/>
        <xdr:cNvSpPr/>
      </xdr:nvSpPr>
      <xdr:spPr>
        <a:xfrm>
          <a:off x="24711978" y="28677886"/>
          <a:ext cx="1392980" cy="5108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11138</xdr:colOff>
      <xdr:row>170</xdr:row>
      <xdr:rowOff>81903</xdr:rowOff>
    </xdr:from>
    <xdr:to>
      <xdr:col>62</xdr:col>
      <xdr:colOff>114999</xdr:colOff>
      <xdr:row>175</xdr:row>
      <xdr:rowOff>120526</xdr:rowOff>
    </xdr:to>
    <xdr:sp macro="" textlink="">
      <xdr:nvSpPr>
        <xdr:cNvPr id="327" name="Elipse 326"/>
        <xdr:cNvSpPr/>
      </xdr:nvSpPr>
      <xdr:spPr>
        <a:xfrm>
          <a:off x="26503553" y="32725208"/>
          <a:ext cx="1637548" cy="92654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169</xdr:row>
      <xdr:rowOff>5223</xdr:rowOff>
    </xdr:from>
    <xdr:to>
      <xdr:col>73</xdr:col>
      <xdr:colOff>448850</xdr:colOff>
      <xdr:row>171</xdr:row>
      <xdr:rowOff>5223</xdr:rowOff>
    </xdr:to>
    <xdr:sp macro="" textlink="">
      <xdr:nvSpPr>
        <xdr:cNvPr id="328" name="Triángulo isósceles 327"/>
        <xdr:cNvSpPr/>
      </xdr:nvSpPr>
      <xdr:spPr>
        <a:xfrm rot="5400000">
          <a:off x="31536022" y="17353793"/>
          <a:ext cx="37131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166</xdr:row>
      <xdr:rowOff>183720</xdr:rowOff>
    </xdr:from>
    <xdr:to>
      <xdr:col>73</xdr:col>
      <xdr:colOff>457723</xdr:colOff>
      <xdr:row>168</xdr:row>
      <xdr:rowOff>183720</xdr:rowOff>
    </xdr:to>
    <xdr:sp macro="" textlink="">
      <xdr:nvSpPr>
        <xdr:cNvPr id="329" name="Triángulo isósceles 328"/>
        <xdr:cNvSpPr/>
      </xdr:nvSpPr>
      <xdr:spPr>
        <a:xfrm rot="5400000">
          <a:off x="31552967" y="16991463"/>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164</xdr:row>
      <xdr:rowOff>153451</xdr:rowOff>
    </xdr:from>
    <xdr:to>
      <xdr:col>73</xdr:col>
      <xdr:colOff>453548</xdr:colOff>
      <xdr:row>166</xdr:row>
      <xdr:rowOff>153450</xdr:rowOff>
    </xdr:to>
    <xdr:sp macro="" textlink="">
      <xdr:nvSpPr>
        <xdr:cNvPr id="330" name="Triángulo isósceles 329"/>
        <xdr:cNvSpPr/>
      </xdr:nvSpPr>
      <xdr:spPr>
        <a:xfrm rot="5400000">
          <a:off x="31548793" y="16606024"/>
          <a:ext cx="355168"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162</xdr:row>
      <xdr:rowOff>136228</xdr:rowOff>
    </xdr:from>
    <xdr:to>
      <xdr:col>73</xdr:col>
      <xdr:colOff>462421</xdr:colOff>
      <xdr:row>164</xdr:row>
      <xdr:rowOff>136228</xdr:rowOff>
    </xdr:to>
    <xdr:sp macro="" textlink="">
      <xdr:nvSpPr>
        <xdr:cNvPr id="331" name="Triángulo isósceles 330"/>
        <xdr:cNvSpPr/>
      </xdr:nvSpPr>
      <xdr:spPr>
        <a:xfrm rot="5400000">
          <a:off x="31557665" y="16233632"/>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160</xdr:row>
      <xdr:rowOff>105432</xdr:rowOff>
    </xdr:from>
    <xdr:to>
      <xdr:col>73</xdr:col>
      <xdr:colOff>457722</xdr:colOff>
      <xdr:row>162</xdr:row>
      <xdr:rowOff>105432</xdr:rowOff>
    </xdr:to>
    <xdr:sp macro="" textlink="">
      <xdr:nvSpPr>
        <xdr:cNvPr id="332" name="Triángulo isósceles 331"/>
        <xdr:cNvSpPr/>
      </xdr:nvSpPr>
      <xdr:spPr>
        <a:xfrm rot="5400000">
          <a:off x="31552966" y="15847667"/>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158</xdr:row>
      <xdr:rowOff>75162</xdr:rowOff>
    </xdr:from>
    <xdr:to>
      <xdr:col>73</xdr:col>
      <xdr:colOff>466595</xdr:colOff>
      <xdr:row>160</xdr:row>
      <xdr:rowOff>75162</xdr:rowOff>
    </xdr:to>
    <xdr:sp macro="" textlink="">
      <xdr:nvSpPr>
        <xdr:cNvPr id="333" name="Triángulo isósceles 332"/>
        <xdr:cNvSpPr/>
      </xdr:nvSpPr>
      <xdr:spPr>
        <a:xfrm rot="5400000">
          <a:off x="31529551" y="15429939"/>
          <a:ext cx="419746"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156</xdr:row>
      <xdr:rowOff>44893</xdr:rowOff>
    </xdr:from>
    <xdr:to>
      <xdr:col>73</xdr:col>
      <xdr:colOff>462420</xdr:colOff>
      <xdr:row>158</xdr:row>
      <xdr:rowOff>44892</xdr:rowOff>
    </xdr:to>
    <xdr:sp macro="" textlink="">
      <xdr:nvSpPr>
        <xdr:cNvPr id="334" name="Triángulo isósceles 333"/>
        <xdr:cNvSpPr/>
      </xdr:nvSpPr>
      <xdr:spPr>
        <a:xfrm rot="5400000">
          <a:off x="31525376" y="14979924"/>
          <a:ext cx="41974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154</xdr:row>
      <xdr:rowOff>27670</xdr:rowOff>
    </xdr:from>
    <xdr:to>
      <xdr:col>73</xdr:col>
      <xdr:colOff>471293</xdr:colOff>
      <xdr:row>156</xdr:row>
      <xdr:rowOff>27670</xdr:rowOff>
    </xdr:to>
    <xdr:sp macro="" textlink="">
      <xdr:nvSpPr>
        <xdr:cNvPr id="335" name="Triángulo isósceles 334"/>
        <xdr:cNvSpPr/>
      </xdr:nvSpPr>
      <xdr:spPr>
        <a:xfrm rot="5400000">
          <a:off x="31534249" y="14542956"/>
          <a:ext cx="41974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151</xdr:row>
      <xdr:rowOff>206166</xdr:rowOff>
    </xdr:from>
    <xdr:to>
      <xdr:col>73</xdr:col>
      <xdr:colOff>467118</xdr:colOff>
      <xdr:row>153</xdr:row>
      <xdr:rowOff>206166</xdr:rowOff>
    </xdr:to>
    <xdr:sp macro="" textlink="">
      <xdr:nvSpPr>
        <xdr:cNvPr id="336" name="Triángulo isósceles 335"/>
        <xdr:cNvSpPr/>
      </xdr:nvSpPr>
      <xdr:spPr>
        <a:xfrm rot="5400000">
          <a:off x="31530074" y="14091833"/>
          <a:ext cx="419746"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149</xdr:row>
      <xdr:rowOff>332472</xdr:rowOff>
    </xdr:from>
    <xdr:to>
      <xdr:col>73</xdr:col>
      <xdr:colOff>475991</xdr:colOff>
      <xdr:row>151</xdr:row>
      <xdr:rowOff>201992</xdr:rowOff>
    </xdr:to>
    <xdr:sp macro="" textlink="">
      <xdr:nvSpPr>
        <xdr:cNvPr id="337" name="Triángulo isósceles 336"/>
        <xdr:cNvSpPr/>
      </xdr:nvSpPr>
      <xdr:spPr>
        <a:xfrm rot="5400000">
          <a:off x="31542274" y="13671241"/>
          <a:ext cx="413091"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149</xdr:row>
      <xdr:rowOff>42795</xdr:rowOff>
    </xdr:from>
    <xdr:to>
      <xdr:col>49</xdr:col>
      <xdr:colOff>94988</xdr:colOff>
      <xdr:row>149</xdr:row>
      <xdr:rowOff>329850</xdr:rowOff>
    </xdr:to>
    <xdr:sp macro="" textlink="">
      <xdr:nvSpPr>
        <xdr:cNvPr id="338" name="Triángulo isósceles 337"/>
        <xdr:cNvSpPr/>
      </xdr:nvSpPr>
      <xdr:spPr>
        <a:xfrm>
          <a:off x="23728798" y="13442371"/>
          <a:ext cx="404707"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149</xdr:row>
      <xdr:rowOff>38620</xdr:rowOff>
    </xdr:from>
    <xdr:to>
      <xdr:col>50</xdr:col>
      <xdr:colOff>221293</xdr:colOff>
      <xdr:row>149</xdr:row>
      <xdr:rowOff>325675</xdr:rowOff>
    </xdr:to>
    <xdr:sp macro="" textlink="">
      <xdr:nvSpPr>
        <xdr:cNvPr id="339" name="Triángulo isósceles 338"/>
        <xdr:cNvSpPr/>
      </xdr:nvSpPr>
      <xdr:spPr>
        <a:xfrm>
          <a:off x="24155426" y="13438196"/>
          <a:ext cx="411121"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149</xdr:row>
      <xdr:rowOff>47493</xdr:rowOff>
    </xdr:from>
    <xdr:to>
      <xdr:col>52</xdr:col>
      <xdr:colOff>73589</xdr:colOff>
      <xdr:row>149</xdr:row>
      <xdr:rowOff>334548</xdr:rowOff>
    </xdr:to>
    <xdr:sp macro="" textlink="">
      <xdr:nvSpPr>
        <xdr:cNvPr id="340" name="Triángulo isósceles 339"/>
        <xdr:cNvSpPr/>
      </xdr:nvSpPr>
      <xdr:spPr>
        <a:xfrm>
          <a:off x="24627611" y="13447069"/>
          <a:ext cx="404707"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149</xdr:row>
      <xdr:rowOff>43318</xdr:rowOff>
    </xdr:from>
    <xdr:to>
      <xdr:col>53</xdr:col>
      <xdr:colOff>212942</xdr:colOff>
      <xdr:row>149</xdr:row>
      <xdr:rowOff>330373</xdr:rowOff>
    </xdr:to>
    <xdr:sp macro="" textlink="">
      <xdr:nvSpPr>
        <xdr:cNvPr id="341" name="Triángulo isósceles 340"/>
        <xdr:cNvSpPr/>
      </xdr:nvSpPr>
      <xdr:spPr>
        <a:xfrm>
          <a:off x="25067287" y="13442894"/>
          <a:ext cx="411121"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149</xdr:row>
      <xdr:rowOff>38620</xdr:rowOff>
    </xdr:from>
    <xdr:to>
      <xdr:col>55</xdr:col>
      <xdr:colOff>12525</xdr:colOff>
      <xdr:row>149</xdr:row>
      <xdr:rowOff>325675</xdr:rowOff>
    </xdr:to>
    <xdr:sp macro="" textlink="">
      <xdr:nvSpPr>
        <xdr:cNvPr id="342" name="Triángulo isósceles 341"/>
        <xdr:cNvSpPr/>
      </xdr:nvSpPr>
      <xdr:spPr>
        <a:xfrm>
          <a:off x="25486759" y="13438196"/>
          <a:ext cx="404707"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149</xdr:row>
      <xdr:rowOff>34445</xdr:rowOff>
    </xdr:from>
    <xdr:to>
      <xdr:col>56</xdr:col>
      <xdr:colOff>138830</xdr:colOff>
      <xdr:row>149</xdr:row>
      <xdr:rowOff>321500</xdr:rowOff>
    </xdr:to>
    <xdr:sp macro="" textlink="">
      <xdr:nvSpPr>
        <xdr:cNvPr id="343" name="Triángulo isósceles 342"/>
        <xdr:cNvSpPr/>
      </xdr:nvSpPr>
      <xdr:spPr>
        <a:xfrm>
          <a:off x="25913387" y="13434021"/>
          <a:ext cx="411121"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149</xdr:row>
      <xdr:rowOff>43318</xdr:rowOff>
    </xdr:from>
    <xdr:to>
      <xdr:col>57</xdr:col>
      <xdr:colOff>304277</xdr:colOff>
      <xdr:row>149</xdr:row>
      <xdr:rowOff>330373</xdr:rowOff>
    </xdr:to>
    <xdr:sp macro="" textlink="">
      <xdr:nvSpPr>
        <xdr:cNvPr id="344" name="Triángulo isósceles 343"/>
        <xdr:cNvSpPr/>
      </xdr:nvSpPr>
      <xdr:spPr>
        <a:xfrm>
          <a:off x="26385572" y="13442894"/>
          <a:ext cx="411120"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149</xdr:row>
      <xdr:rowOff>52191</xdr:rowOff>
    </xdr:from>
    <xdr:to>
      <xdr:col>59</xdr:col>
      <xdr:colOff>91336</xdr:colOff>
      <xdr:row>150</xdr:row>
      <xdr:rowOff>-1</xdr:rowOff>
    </xdr:to>
    <xdr:sp macro="" textlink="">
      <xdr:nvSpPr>
        <xdr:cNvPr id="345" name="Triángulo isósceles 344"/>
        <xdr:cNvSpPr/>
      </xdr:nvSpPr>
      <xdr:spPr>
        <a:xfrm>
          <a:off x="26792518" y="13451767"/>
          <a:ext cx="404708" cy="15768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149</xdr:row>
      <xdr:rowOff>60541</xdr:rowOff>
    </xdr:from>
    <xdr:to>
      <xdr:col>60</xdr:col>
      <xdr:colOff>230165</xdr:colOff>
      <xdr:row>150</xdr:row>
      <xdr:rowOff>8349</xdr:rowOff>
    </xdr:to>
    <xdr:sp macro="" textlink="">
      <xdr:nvSpPr>
        <xdr:cNvPr id="346" name="Triángulo isósceles 345"/>
        <xdr:cNvSpPr/>
      </xdr:nvSpPr>
      <xdr:spPr>
        <a:xfrm>
          <a:off x="27231672" y="13460117"/>
          <a:ext cx="411120" cy="15768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149</xdr:row>
      <xdr:rowOff>56366</xdr:rowOff>
    </xdr:from>
    <xdr:to>
      <xdr:col>62</xdr:col>
      <xdr:colOff>43319</xdr:colOff>
      <xdr:row>150</xdr:row>
      <xdr:rowOff>4174</xdr:rowOff>
    </xdr:to>
    <xdr:sp macro="" textlink="">
      <xdr:nvSpPr>
        <xdr:cNvPr id="347" name="Triángulo isósceles 346"/>
        <xdr:cNvSpPr/>
      </xdr:nvSpPr>
      <xdr:spPr>
        <a:xfrm>
          <a:off x="27664713" y="13455942"/>
          <a:ext cx="404708" cy="15768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149</xdr:row>
      <xdr:rowOff>52191</xdr:rowOff>
    </xdr:from>
    <xdr:to>
      <xdr:col>63</xdr:col>
      <xdr:colOff>169622</xdr:colOff>
      <xdr:row>150</xdr:row>
      <xdr:rowOff>-1</xdr:rowOff>
    </xdr:to>
    <xdr:sp macro="" textlink="">
      <xdr:nvSpPr>
        <xdr:cNvPr id="348" name="Triángulo isósceles 347"/>
        <xdr:cNvSpPr/>
      </xdr:nvSpPr>
      <xdr:spPr>
        <a:xfrm>
          <a:off x="28091341" y="13451767"/>
          <a:ext cx="411120" cy="15768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149</xdr:row>
      <xdr:rowOff>61064</xdr:rowOff>
    </xdr:from>
    <xdr:to>
      <xdr:col>65</xdr:col>
      <xdr:colOff>34968</xdr:colOff>
      <xdr:row>150</xdr:row>
      <xdr:rowOff>8872</xdr:rowOff>
    </xdr:to>
    <xdr:sp macro="" textlink="">
      <xdr:nvSpPr>
        <xdr:cNvPr id="349" name="Triángulo isósceles 348"/>
        <xdr:cNvSpPr/>
      </xdr:nvSpPr>
      <xdr:spPr>
        <a:xfrm>
          <a:off x="28576574" y="13460640"/>
          <a:ext cx="404708" cy="15768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149</xdr:row>
      <xdr:rowOff>43318</xdr:rowOff>
    </xdr:from>
    <xdr:to>
      <xdr:col>66</xdr:col>
      <xdr:colOff>134654</xdr:colOff>
      <xdr:row>149</xdr:row>
      <xdr:rowOff>330373</xdr:rowOff>
    </xdr:to>
    <xdr:sp macro="" textlink="">
      <xdr:nvSpPr>
        <xdr:cNvPr id="350" name="Triángulo isósceles 349"/>
        <xdr:cNvSpPr/>
      </xdr:nvSpPr>
      <xdr:spPr>
        <a:xfrm>
          <a:off x="28976585" y="13442894"/>
          <a:ext cx="411120"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149</xdr:row>
      <xdr:rowOff>39143</xdr:rowOff>
    </xdr:from>
    <xdr:to>
      <xdr:col>67</xdr:col>
      <xdr:colOff>260958</xdr:colOff>
      <xdr:row>149</xdr:row>
      <xdr:rowOff>326198</xdr:rowOff>
    </xdr:to>
    <xdr:sp macro="" textlink="">
      <xdr:nvSpPr>
        <xdr:cNvPr id="351" name="Triángulo isósceles 350"/>
        <xdr:cNvSpPr/>
      </xdr:nvSpPr>
      <xdr:spPr>
        <a:xfrm>
          <a:off x="29409626" y="13438719"/>
          <a:ext cx="411120"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149</xdr:row>
      <xdr:rowOff>48016</xdr:rowOff>
    </xdr:from>
    <xdr:to>
      <xdr:col>69</xdr:col>
      <xdr:colOff>113255</xdr:colOff>
      <xdr:row>149</xdr:row>
      <xdr:rowOff>335071</xdr:rowOff>
    </xdr:to>
    <xdr:sp macro="" textlink="">
      <xdr:nvSpPr>
        <xdr:cNvPr id="352" name="Triángulo isósceles 351"/>
        <xdr:cNvSpPr/>
      </xdr:nvSpPr>
      <xdr:spPr>
        <a:xfrm>
          <a:off x="29875396" y="13447592"/>
          <a:ext cx="411122"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149</xdr:row>
      <xdr:rowOff>43841</xdr:rowOff>
    </xdr:from>
    <xdr:to>
      <xdr:col>70</xdr:col>
      <xdr:colOff>252607</xdr:colOff>
      <xdr:row>149</xdr:row>
      <xdr:rowOff>330896</xdr:rowOff>
    </xdr:to>
    <xdr:sp macro="" textlink="">
      <xdr:nvSpPr>
        <xdr:cNvPr id="353" name="Triángulo isósceles 352"/>
        <xdr:cNvSpPr/>
      </xdr:nvSpPr>
      <xdr:spPr>
        <a:xfrm>
          <a:off x="30321487" y="13443417"/>
          <a:ext cx="411120"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149</xdr:row>
      <xdr:rowOff>26095</xdr:rowOff>
    </xdr:from>
    <xdr:to>
      <xdr:col>43</xdr:col>
      <xdr:colOff>130480</xdr:colOff>
      <xdr:row>149</xdr:row>
      <xdr:rowOff>313150</xdr:rowOff>
    </xdr:to>
    <xdr:sp macro="" textlink="">
      <xdr:nvSpPr>
        <xdr:cNvPr id="354" name="Triángulo isósceles 353"/>
        <xdr:cNvSpPr/>
      </xdr:nvSpPr>
      <xdr:spPr>
        <a:xfrm>
          <a:off x="21917452" y="13425671"/>
          <a:ext cx="411121" cy="1822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149</xdr:row>
      <xdr:rowOff>34968</xdr:rowOff>
    </xdr:from>
    <xdr:to>
      <xdr:col>44</xdr:col>
      <xdr:colOff>282879</xdr:colOff>
      <xdr:row>149</xdr:row>
      <xdr:rowOff>322023</xdr:rowOff>
    </xdr:to>
    <xdr:sp macro="" textlink="">
      <xdr:nvSpPr>
        <xdr:cNvPr id="355" name="Triángulo isósceles 354"/>
        <xdr:cNvSpPr/>
      </xdr:nvSpPr>
      <xdr:spPr>
        <a:xfrm>
          <a:off x="22376589" y="13434544"/>
          <a:ext cx="411121"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149</xdr:row>
      <xdr:rowOff>43841</xdr:rowOff>
    </xdr:from>
    <xdr:to>
      <xdr:col>46</xdr:col>
      <xdr:colOff>148224</xdr:colOff>
      <xdr:row>149</xdr:row>
      <xdr:rowOff>330896</xdr:rowOff>
    </xdr:to>
    <xdr:sp macro="" textlink="">
      <xdr:nvSpPr>
        <xdr:cNvPr id="356" name="Triángulo isósceles 355"/>
        <xdr:cNvSpPr/>
      </xdr:nvSpPr>
      <xdr:spPr>
        <a:xfrm>
          <a:off x="22855408" y="13443417"/>
          <a:ext cx="411121"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149</xdr:row>
      <xdr:rowOff>39666</xdr:rowOff>
    </xdr:from>
    <xdr:to>
      <xdr:col>47</xdr:col>
      <xdr:colOff>287576</xdr:colOff>
      <xdr:row>149</xdr:row>
      <xdr:rowOff>326721</xdr:rowOff>
    </xdr:to>
    <xdr:sp macro="" textlink="">
      <xdr:nvSpPr>
        <xdr:cNvPr id="357" name="Triángulo isósceles 356"/>
        <xdr:cNvSpPr/>
      </xdr:nvSpPr>
      <xdr:spPr>
        <a:xfrm>
          <a:off x="23301498" y="13439242"/>
          <a:ext cx="411120"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149</xdr:row>
      <xdr:rowOff>39666</xdr:rowOff>
    </xdr:from>
    <xdr:to>
      <xdr:col>72</xdr:col>
      <xdr:colOff>26617</xdr:colOff>
      <xdr:row>149</xdr:row>
      <xdr:rowOff>326721</xdr:rowOff>
    </xdr:to>
    <xdr:sp macro="" textlink="">
      <xdr:nvSpPr>
        <xdr:cNvPr id="358" name="Triángulo isósceles 357"/>
        <xdr:cNvSpPr/>
      </xdr:nvSpPr>
      <xdr:spPr>
        <a:xfrm>
          <a:off x="30715384" y="13439242"/>
          <a:ext cx="404708"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149</xdr:row>
      <xdr:rowOff>48539</xdr:rowOff>
    </xdr:from>
    <xdr:to>
      <xdr:col>73</xdr:col>
      <xdr:colOff>152921</xdr:colOff>
      <xdr:row>149</xdr:row>
      <xdr:rowOff>335594</xdr:rowOff>
    </xdr:to>
    <xdr:sp macro="" textlink="">
      <xdr:nvSpPr>
        <xdr:cNvPr id="359" name="Triángulo isósceles 358"/>
        <xdr:cNvSpPr/>
      </xdr:nvSpPr>
      <xdr:spPr>
        <a:xfrm>
          <a:off x="31142013" y="13448115"/>
          <a:ext cx="427264"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32701</xdr:colOff>
      <xdr:row>157</xdr:row>
      <xdr:rowOff>168489</xdr:rowOff>
    </xdr:from>
    <xdr:to>
      <xdr:col>74</xdr:col>
      <xdr:colOff>355174</xdr:colOff>
      <xdr:row>165</xdr:row>
      <xdr:rowOff>64577</xdr:rowOff>
    </xdr:to>
    <xdr:sp macro="" textlink="">
      <xdr:nvSpPr>
        <xdr:cNvPr id="360" name="Elipse 359"/>
        <xdr:cNvSpPr/>
      </xdr:nvSpPr>
      <xdr:spPr>
        <a:xfrm rot="16200000">
          <a:off x="31226360" y="30725889"/>
          <a:ext cx="1316766" cy="87137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179</xdr:row>
      <xdr:rowOff>8873</xdr:rowOff>
    </xdr:from>
    <xdr:to>
      <xdr:col>42</xdr:col>
      <xdr:colOff>313151</xdr:colOff>
      <xdr:row>180</xdr:row>
      <xdr:rowOff>1</xdr:rowOff>
    </xdr:to>
    <xdr:sp macro="" textlink="">
      <xdr:nvSpPr>
        <xdr:cNvPr id="361" name="Elipse 360"/>
        <xdr:cNvSpPr/>
      </xdr:nvSpPr>
      <xdr:spPr>
        <a:xfrm>
          <a:off x="21952422" y="19123449"/>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180</xdr:row>
      <xdr:rowOff>35492</xdr:rowOff>
    </xdr:from>
    <xdr:to>
      <xdr:col>42</xdr:col>
      <xdr:colOff>300101</xdr:colOff>
      <xdr:row>180</xdr:row>
      <xdr:rowOff>195719</xdr:rowOff>
    </xdr:to>
    <xdr:sp macro="" textlink="">
      <xdr:nvSpPr>
        <xdr:cNvPr id="362" name="Triángulo isósceles 361"/>
        <xdr:cNvSpPr/>
      </xdr:nvSpPr>
      <xdr:spPr>
        <a:xfrm rot="10800000">
          <a:off x="21913798" y="19327653"/>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119582</xdr:colOff>
      <xdr:row>172</xdr:row>
      <xdr:rowOff>109977</xdr:rowOff>
    </xdr:from>
    <xdr:to>
      <xdr:col>52</xdr:col>
      <xdr:colOff>46503</xdr:colOff>
      <xdr:row>173</xdr:row>
      <xdr:rowOff>137266</xdr:rowOff>
    </xdr:to>
    <xdr:sp macro="" textlink="">
      <xdr:nvSpPr>
        <xdr:cNvPr id="363" name="Rectángulo redondeado 362"/>
        <xdr:cNvSpPr/>
      </xdr:nvSpPr>
      <xdr:spPr>
        <a:xfrm rot="18753065">
          <a:off x="24632597" y="32940691"/>
          <a:ext cx="204873"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48</xdr:col>
      <xdr:colOff>259376</xdr:colOff>
      <xdr:row>172</xdr:row>
      <xdr:rowOff>125706</xdr:rowOff>
    </xdr:from>
    <xdr:to>
      <xdr:col>50</xdr:col>
      <xdr:colOff>186299</xdr:colOff>
      <xdr:row>173</xdr:row>
      <xdr:rowOff>152995</xdr:rowOff>
    </xdr:to>
    <xdr:sp macro="" textlink="">
      <xdr:nvSpPr>
        <xdr:cNvPr id="364" name="Rectángulo redondeado 363"/>
        <xdr:cNvSpPr/>
      </xdr:nvSpPr>
      <xdr:spPr>
        <a:xfrm rot="18753065">
          <a:off x="24158918" y="32956419"/>
          <a:ext cx="204873" cy="540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273606</xdr:colOff>
      <xdr:row>172</xdr:row>
      <xdr:rowOff>70939</xdr:rowOff>
    </xdr:from>
    <xdr:to>
      <xdr:col>60</xdr:col>
      <xdr:colOff>200528</xdr:colOff>
      <xdr:row>173</xdr:row>
      <xdr:rowOff>98228</xdr:rowOff>
    </xdr:to>
    <xdr:sp macro="" textlink="">
      <xdr:nvSpPr>
        <xdr:cNvPr id="365" name="Rectángulo redondeado 364"/>
        <xdr:cNvSpPr/>
      </xdr:nvSpPr>
      <xdr:spPr>
        <a:xfrm rot="18753065">
          <a:off x="27240520" y="32901653"/>
          <a:ext cx="204873"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57</xdr:col>
      <xdr:colOff>145143</xdr:colOff>
      <xdr:row>172</xdr:row>
      <xdr:rowOff>118294</xdr:rowOff>
    </xdr:from>
    <xdr:to>
      <xdr:col>59</xdr:col>
      <xdr:colOff>78477</xdr:colOff>
      <xdr:row>173</xdr:row>
      <xdr:rowOff>145583</xdr:rowOff>
    </xdr:to>
    <xdr:sp macro="" textlink="">
      <xdr:nvSpPr>
        <xdr:cNvPr id="366" name="Rectángulo redondeado 365"/>
        <xdr:cNvSpPr/>
      </xdr:nvSpPr>
      <xdr:spPr>
        <a:xfrm rot="18753065">
          <a:off x="26808526" y="32945801"/>
          <a:ext cx="204873" cy="546809"/>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53</xdr:col>
      <xdr:colOff>180824</xdr:colOff>
      <xdr:row>147</xdr:row>
      <xdr:rowOff>113463</xdr:rowOff>
    </xdr:from>
    <xdr:to>
      <xdr:col>55</xdr:col>
      <xdr:colOff>147532</xdr:colOff>
      <xdr:row>148</xdr:row>
      <xdr:rowOff>149706</xdr:rowOff>
    </xdr:to>
    <xdr:sp macro="" textlink="">
      <xdr:nvSpPr>
        <xdr:cNvPr id="368" name="Rectángulo redondeado 367"/>
        <xdr:cNvSpPr/>
      </xdr:nvSpPr>
      <xdr:spPr>
        <a:xfrm rot="13334826">
          <a:off x="25446290" y="28672319"/>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52</xdr:col>
      <xdr:colOff>94602</xdr:colOff>
      <xdr:row>147</xdr:row>
      <xdr:rowOff>135383</xdr:rowOff>
    </xdr:from>
    <xdr:to>
      <xdr:col>54</xdr:col>
      <xdr:colOff>61310</xdr:colOff>
      <xdr:row>148</xdr:row>
      <xdr:rowOff>171626</xdr:rowOff>
    </xdr:to>
    <xdr:sp macro="" textlink="">
      <xdr:nvSpPr>
        <xdr:cNvPr id="369" name="Rectángulo redondeado 368"/>
        <xdr:cNvSpPr/>
      </xdr:nvSpPr>
      <xdr:spPr>
        <a:xfrm rot="13334826">
          <a:off x="25053331" y="28694239"/>
          <a:ext cx="580182"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143527</xdr:colOff>
      <xdr:row>151</xdr:row>
      <xdr:rowOff>52193</xdr:rowOff>
    </xdr:from>
    <xdr:to>
      <xdr:col>50</xdr:col>
      <xdr:colOff>143527</xdr:colOff>
      <xdr:row>154</xdr:row>
      <xdr:rowOff>13048</xdr:rowOff>
    </xdr:to>
    <xdr:cxnSp macro="">
      <xdr:nvCxnSpPr>
        <xdr:cNvPr id="370" name="Conector recto de flecha 369"/>
        <xdr:cNvCxnSpPr/>
      </xdr:nvCxnSpPr>
      <xdr:spPr>
        <a:xfrm flipV="1">
          <a:off x="24488781" y="13871515"/>
          <a:ext cx="0" cy="590474"/>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71</xdr:col>
      <xdr:colOff>117432</xdr:colOff>
      <xdr:row>160</xdr:row>
      <xdr:rowOff>91335</xdr:rowOff>
    </xdr:from>
    <xdr:to>
      <xdr:col>73</xdr:col>
      <xdr:colOff>30794</xdr:colOff>
      <xdr:row>160</xdr:row>
      <xdr:rowOff>96033</xdr:rowOff>
    </xdr:to>
    <xdr:cxnSp macro="">
      <xdr:nvCxnSpPr>
        <xdr:cNvPr id="371" name="Conector recto de flecha 370"/>
        <xdr:cNvCxnSpPr/>
      </xdr:nvCxnSpPr>
      <xdr:spPr>
        <a:xfrm>
          <a:off x="30904169" y="15799513"/>
          <a:ext cx="542981" cy="469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52192</xdr:colOff>
      <xdr:row>181</xdr:row>
      <xdr:rowOff>78287</xdr:rowOff>
    </xdr:from>
    <xdr:to>
      <xdr:col>42</xdr:col>
      <xdr:colOff>247911</xdr:colOff>
      <xdr:row>181</xdr:row>
      <xdr:rowOff>169623</xdr:rowOff>
    </xdr:to>
    <xdr:sp macro="" textlink="">
      <xdr:nvSpPr>
        <xdr:cNvPr id="372" name="Rectángulo redondeado 371"/>
        <xdr:cNvSpPr/>
      </xdr:nvSpPr>
      <xdr:spPr>
        <a:xfrm>
          <a:off x="21943548" y="19548033"/>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178</xdr:row>
      <xdr:rowOff>78288</xdr:rowOff>
    </xdr:from>
    <xdr:to>
      <xdr:col>42</xdr:col>
      <xdr:colOff>287055</xdr:colOff>
      <xdr:row>178</xdr:row>
      <xdr:rowOff>91336</xdr:rowOff>
    </xdr:to>
    <xdr:cxnSp macro="">
      <xdr:nvCxnSpPr>
        <xdr:cNvPr id="373" name="Conector recto de flecha 372"/>
        <xdr:cNvCxnSpPr/>
      </xdr:nvCxnSpPr>
      <xdr:spPr>
        <a:xfrm>
          <a:off x="21930500" y="19015280"/>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70</xdr:col>
      <xdr:colOff>96297</xdr:colOff>
      <xdr:row>172</xdr:row>
      <xdr:rowOff>157022</xdr:rowOff>
    </xdr:from>
    <xdr:to>
      <xdr:col>72</xdr:col>
      <xdr:colOff>10169</xdr:colOff>
      <xdr:row>174</xdr:row>
      <xdr:rowOff>1640</xdr:rowOff>
    </xdr:to>
    <xdr:sp macro="" textlink="">
      <xdr:nvSpPr>
        <xdr:cNvPr id="376" name="Rectángulo redondeado 375"/>
        <xdr:cNvSpPr/>
      </xdr:nvSpPr>
      <xdr:spPr>
        <a:xfrm rot="18753065">
          <a:off x="30740077" y="17848581"/>
          <a:ext cx="199787" cy="52734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68</xdr:col>
      <xdr:colOff>305064</xdr:colOff>
      <xdr:row>172</xdr:row>
      <xdr:rowOff>170070</xdr:rowOff>
    </xdr:from>
    <xdr:to>
      <xdr:col>70</xdr:col>
      <xdr:colOff>231985</xdr:colOff>
      <xdr:row>174</xdr:row>
      <xdr:rowOff>14688</xdr:rowOff>
    </xdr:to>
    <xdr:sp macro="" textlink="">
      <xdr:nvSpPr>
        <xdr:cNvPr id="377" name="Rectángulo redondeado 376"/>
        <xdr:cNvSpPr/>
      </xdr:nvSpPr>
      <xdr:spPr>
        <a:xfrm rot="18753065">
          <a:off x="30341893" y="17855105"/>
          <a:ext cx="199787"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60</xdr:col>
      <xdr:colOff>103815</xdr:colOff>
      <xdr:row>172</xdr:row>
      <xdr:rowOff>111022</xdr:rowOff>
    </xdr:from>
    <xdr:to>
      <xdr:col>62</xdr:col>
      <xdr:colOff>30735</xdr:colOff>
      <xdr:row>173</xdr:row>
      <xdr:rowOff>138311</xdr:rowOff>
    </xdr:to>
    <xdr:sp macro="" textlink="">
      <xdr:nvSpPr>
        <xdr:cNvPr id="378" name="Rectángulo redondeado 377"/>
        <xdr:cNvSpPr/>
      </xdr:nvSpPr>
      <xdr:spPr>
        <a:xfrm rot="18753065">
          <a:off x="27684203" y="32941736"/>
          <a:ext cx="204873"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47</xdr:col>
      <xdr:colOff>147723</xdr:colOff>
      <xdr:row>172</xdr:row>
      <xdr:rowOff>146964</xdr:rowOff>
    </xdr:from>
    <xdr:to>
      <xdr:col>49</xdr:col>
      <xdr:colOff>81057</xdr:colOff>
      <xdr:row>173</xdr:row>
      <xdr:rowOff>174253</xdr:rowOff>
    </xdr:to>
    <xdr:sp macro="" textlink="">
      <xdr:nvSpPr>
        <xdr:cNvPr id="379" name="Rectángulo redondeado 378"/>
        <xdr:cNvSpPr/>
      </xdr:nvSpPr>
      <xdr:spPr>
        <a:xfrm rot="18753065">
          <a:off x="23743733" y="32974471"/>
          <a:ext cx="204873" cy="546809"/>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51</xdr:col>
      <xdr:colOff>274027</xdr:colOff>
      <xdr:row>172</xdr:row>
      <xdr:rowOff>68259</xdr:rowOff>
    </xdr:from>
    <xdr:to>
      <xdr:col>53</xdr:col>
      <xdr:colOff>200949</xdr:colOff>
      <xdr:row>173</xdr:row>
      <xdr:rowOff>95548</xdr:rowOff>
    </xdr:to>
    <xdr:sp macro="" textlink="">
      <xdr:nvSpPr>
        <xdr:cNvPr id="380" name="Rectángulo redondeado 379"/>
        <xdr:cNvSpPr/>
      </xdr:nvSpPr>
      <xdr:spPr>
        <a:xfrm rot="18753065">
          <a:off x="25093780" y="32898973"/>
          <a:ext cx="204873"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152401</xdr:colOff>
      <xdr:row>164</xdr:row>
      <xdr:rowOff>165448</xdr:rowOff>
    </xdr:from>
    <xdr:to>
      <xdr:col>70</xdr:col>
      <xdr:colOff>156576</xdr:colOff>
      <xdr:row>169</xdr:row>
      <xdr:rowOff>143528</xdr:rowOff>
    </xdr:to>
    <xdr:cxnSp macro="">
      <xdr:nvCxnSpPr>
        <xdr:cNvPr id="382" name="Conector recto de flecha 381"/>
        <xdr:cNvCxnSpPr/>
      </xdr:nvCxnSpPr>
      <xdr:spPr>
        <a:xfrm>
          <a:off x="30632401" y="16583965"/>
          <a:ext cx="4175" cy="866004"/>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44</xdr:col>
      <xdr:colOff>226513</xdr:colOff>
      <xdr:row>164</xdr:row>
      <xdr:rowOff>109081</xdr:rowOff>
    </xdr:from>
    <xdr:to>
      <xdr:col>44</xdr:col>
      <xdr:colOff>230688</xdr:colOff>
      <xdr:row>169</xdr:row>
      <xdr:rowOff>87161</xdr:rowOff>
    </xdr:to>
    <xdr:cxnSp macro="">
      <xdr:nvCxnSpPr>
        <xdr:cNvPr id="383" name="Conector recto de flecha 382"/>
        <xdr:cNvCxnSpPr/>
      </xdr:nvCxnSpPr>
      <xdr:spPr>
        <a:xfrm>
          <a:off x="22731344" y="16527598"/>
          <a:ext cx="4175" cy="866004"/>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64</xdr:col>
      <xdr:colOff>135178</xdr:colOff>
      <xdr:row>164</xdr:row>
      <xdr:rowOff>56889</xdr:rowOff>
    </xdr:from>
    <xdr:to>
      <xdr:col>64</xdr:col>
      <xdr:colOff>139353</xdr:colOff>
      <xdr:row>169</xdr:row>
      <xdr:rowOff>34969</xdr:rowOff>
    </xdr:to>
    <xdr:cxnSp macro="">
      <xdr:nvCxnSpPr>
        <xdr:cNvPr id="384" name="Conector recto de flecha 383"/>
        <xdr:cNvCxnSpPr/>
      </xdr:nvCxnSpPr>
      <xdr:spPr>
        <a:xfrm>
          <a:off x="28774754" y="31634686"/>
          <a:ext cx="4175" cy="866003"/>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47</xdr:col>
      <xdr:colOff>226513</xdr:colOff>
      <xdr:row>164</xdr:row>
      <xdr:rowOff>30793</xdr:rowOff>
    </xdr:from>
    <xdr:to>
      <xdr:col>47</xdr:col>
      <xdr:colOff>230688</xdr:colOff>
      <xdr:row>169</xdr:row>
      <xdr:rowOff>8873</xdr:rowOff>
    </xdr:to>
    <xdr:cxnSp macro="">
      <xdr:nvCxnSpPr>
        <xdr:cNvPr id="385" name="Conector recto de flecha 384"/>
        <xdr:cNvCxnSpPr/>
      </xdr:nvCxnSpPr>
      <xdr:spPr>
        <a:xfrm>
          <a:off x="23651555" y="16449310"/>
          <a:ext cx="4175" cy="866004"/>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73</xdr:col>
      <xdr:colOff>541148</xdr:colOff>
      <xdr:row>160</xdr:row>
      <xdr:rowOff>5318</xdr:rowOff>
    </xdr:from>
    <xdr:to>
      <xdr:col>74</xdr:col>
      <xdr:colOff>243545</xdr:colOff>
      <xdr:row>163</xdr:row>
      <xdr:rowOff>116947</xdr:rowOff>
    </xdr:to>
    <xdr:sp macro="" textlink="">
      <xdr:nvSpPr>
        <xdr:cNvPr id="390" name="Rectángulo redondeado 389"/>
        <xdr:cNvSpPr/>
      </xdr:nvSpPr>
      <xdr:spPr>
        <a:xfrm rot="18753065">
          <a:off x="31760960" y="31069320"/>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68</xdr:col>
      <xdr:colOff>73501</xdr:colOff>
      <xdr:row>170</xdr:row>
      <xdr:rowOff>95175</xdr:rowOff>
    </xdr:from>
    <xdr:to>
      <xdr:col>72</xdr:col>
      <xdr:colOff>129153</xdr:colOff>
      <xdr:row>175</xdr:row>
      <xdr:rowOff>129153</xdr:rowOff>
    </xdr:to>
    <xdr:sp macro="" textlink="">
      <xdr:nvSpPr>
        <xdr:cNvPr id="391" name="Elipse 390"/>
        <xdr:cNvSpPr/>
      </xdr:nvSpPr>
      <xdr:spPr>
        <a:xfrm>
          <a:off x="29940026" y="32738480"/>
          <a:ext cx="1282602" cy="9219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179</xdr:row>
      <xdr:rowOff>8873</xdr:rowOff>
    </xdr:from>
    <xdr:to>
      <xdr:col>42</xdr:col>
      <xdr:colOff>313151</xdr:colOff>
      <xdr:row>180</xdr:row>
      <xdr:rowOff>1</xdr:rowOff>
    </xdr:to>
    <xdr:sp macro="" textlink="">
      <xdr:nvSpPr>
        <xdr:cNvPr id="392" name="Elipse 391"/>
        <xdr:cNvSpPr/>
      </xdr:nvSpPr>
      <xdr:spPr>
        <a:xfrm>
          <a:off x="21952422" y="19123449"/>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180</xdr:row>
      <xdr:rowOff>35492</xdr:rowOff>
    </xdr:from>
    <xdr:to>
      <xdr:col>42</xdr:col>
      <xdr:colOff>300101</xdr:colOff>
      <xdr:row>180</xdr:row>
      <xdr:rowOff>195719</xdr:rowOff>
    </xdr:to>
    <xdr:sp macro="" textlink="">
      <xdr:nvSpPr>
        <xdr:cNvPr id="393" name="Triángulo isósceles 392"/>
        <xdr:cNvSpPr/>
      </xdr:nvSpPr>
      <xdr:spPr>
        <a:xfrm rot="10800000">
          <a:off x="21913798" y="19327653"/>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181</xdr:row>
      <xdr:rowOff>78287</xdr:rowOff>
    </xdr:from>
    <xdr:to>
      <xdr:col>42</xdr:col>
      <xdr:colOff>247911</xdr:colOff>
      <xdr:row>181</xdr:row>
      <xdr:rowOff>169623</xdr:rowOff>
    </xdr:to>
    <xdr:sp macro="" textlink="">
      <xdr:nvSpPr>
        <xdr:cNvPr id="394" name="Rectángulo redondeado 393"/>
        <xdr:cNvSpPr/>
      </xdr:nvSpPr>
      <xdr:spPr>
        <a:xfrm>
          <a:off x="21943548" y="19548033"/>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178</xdr:row>
      <xdr:rowOff>78288</xdr:rowOff>
    </xdr:from>
    <xdr:to>
      <xdr:col>42</xdr:col>
      <xdr:colOff>287055</xdr:colOff>
      <xdr:row>178</xdr:row>
      <xdr:rowOff>91336</xdr:rowOff>
    </xdr:to>
    <xdr:cxnSp macro="">
      <xdr:nvCxnSpPr>
        <xdr:cNvPr id="395" name="Conector recto de flecha 394"/>
        <xdr:cNvCxnSpPr/>
      </xdr:nvCxnSpPr>
      <xdr:spPr>
        <a:xfrm>
          <a:off x="21930500" y="19015280"/>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46</xdr:col>
      <xdr:colOff>0</xdr:colOff>
      <xdr:row>173</xdr:row>
      <xdr:rowOff>0</xdr:rowOff>
    </xdr:from>
    <xdr:to>
      <xdr:col>47</xdr:col>
      <xdr:colOff>233660</xdr:colOff>
      <xdr:row>174</xdr:row>
      <xdr:rowOff>27288</xdr:rowOff>
    </xdr:to>
    <xdr:sp macro="" textlink="">
      <xdr:nvSpPr>
        <xdr:cNvPr id="396" name="Rectángulo redondeado 395"/>
        <xdr:cNvSpPr/>
      </xdr:nvSpPr>
      <xdr:spPr>
        <a:xfrm rot="18753065">
          <a:off x="23286067" y="33008297"/>
          <a:ext cx="204873" cy="540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44</xdr:col>
      <xdr:colOff>136254</xdr:colOff>
      <xdr:row>172</xdr:row>
      <xdr:rowOff>71678</xdr:rowOff>
    </xdr:from>
    <xdr:to>
      <xdr:col>46</xdr:col>
      <xdr:colOff>63177</xdr:colOff>
      <xdr:row>173</xdr:row>
      <xdr:rowOff>98967</xdr:rowOff>
    </xdr:to>
    <xdr:sp macro="" textlink="">
      <xdr:nvSpPr>
        <xdr:cNvPr id="397" name="Rectángulo redondeado 396"/>
        <xdr:cNvSpPr/>
      </xdr:nvSpPr>
      <xdr:spPr>
        <a:xfrm rot="18753065">
          <a:off x="22808847" y="32902391"/>
          <a:ext cx="204873" cy="540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295434</xdr:colOff>
      <xdr:row>147</xdr:row>
      <xdr:rowOff>126341</xdr:rowOff>
    </xdr:from>
    <xdr:to>
      <xdr:col>52</xdr:col>
      <xdr:colOff>262141</xdr:colOff>
      <xdr:row>148</xdr:row>
      <xdr:rowOff>162584</xdr:rowOff>
    </xdr:to>
    <xdr:sp macro="" textlink="">
      <xdr:nvSpPr>
        <xdr:cNvPr id="398" name="Rectángulo redondeado 397"/>
        <xdr:cNvSpPr/>
      </xdr:nvSpPr>
      <xdr:spPr>
        <a:xfrm rot="13334826">
          <a:off x="24640688" y="28685197"/>
          <a:ext cx="580182"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541148</xdr:colOff>
      <xdr:row>81</xdr:row>
      <xdr:rowOff>86038</xdr:rowOff>
    </xdr:from>
    <xdr:to>
      <xdr:col>74</xdr:col>
      <xdr:colOff>243545</xdr:colOff>
      <xdr:row>85</xdr:row>
      <xdr:rowOff>3938</xdr:rowOff>
    </xdr:to>
    <xdr:sp macro="" textlink="">
      <xdr:nvSpPr>
        <xdr:cNvPr id="399" name="Rectángulo redondeado 398"/>
        <xdr:cNvSpPr/>
      </xdr:nvSpPr>
      <xdr:spPr>
        <a:xfrm rot="18753065">
          <a:off x="31760960" y="17056268"/>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483675</xdr:colOff>
      <xdr:row>158</xdr:row>
      <xdr:rowOff>12422</xdr:rowOff>
    </xdr:from>
    <xdr:to>
      <xdr:col>74</xdr:col>
      <xdr:colOff>186072</xdr:colOff>
      <xdr:row>161</xdr:row>
      <xdr:rowOff>124051</xdr:rowOff>
    </xdr:to>
    <xdr:sp macro="" textlink="">
      <xdr:nvSpPr>
        <xdr:cNvPr id="400" name="Rectángulo redondeado 399"/>
        <xdr:cNvSpPr/>
      </xdr:nvSpPr>
      <xdr:spPr>
        <a:xfrm rot="18753065">
          <a:off x="31703487" y="30721254"/>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oneCellAnchor>
    <xdr:from>
      <xdr:col>2</xdr:col>
      <xdr:colOff>39144</xdr:colOff>
      <xdr:row>186</xdr:row>
      <xdr:rowOff>147441</xdr:rowOff>
    </xdr:from>
    <xdr:ext cx="1996336" cy="570196"/>
    <xdr:pic>
      <xdr:nvPicPr>
        <xdr:cNvPr id="401" name="Imagen 40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28712"/>
          <a:ext cx="1996336" cy="570196"/>
        </a:xfrm>
        <a:prstGeom prst="rect">
          <a:avLst/>
        </a:prstGeom>
        <a:noFill/>
        <a:ln>
          <a:noFill/>
        </a:ln>
      </xdr:spPr>
    </xdr:pic>
    <xdr:clientData/>
  </xdr:oneCellAnchor>
  <xdr:oneCellAnchor>
    <xdr:from>
      <xdr:col>2</xdr:col>
      <xdr:colOff>39144</xdr:colOff>
      <xdr:row>186</xdr:row>
      <xdr:rowOff>147441</xdr:rowOff>
    </xdr:from>
    <xdr:ext cx="1996336" cy="570196"/>
    <xdr:pic>
      <xdr:nvPicPr>
        <xdr:cNvPr id="402" name="Imagen 40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8528712"/>
          <a:ext cx="1996336" cy="570196"/>
        </a:xfrm>
        <a:prstGeom prst="rect">
          <a:avLst/>
        </a:prstGeom>
        <a:noFill/>
        <a:ln>
          <a:noFill/>
        </a:ln>
      </xdr:spPr>
    </xdr:pic>
    <xdr:clientData/>
  </xdr:oneCellAnchor>
  <xdr:oneCellAnchor>
    <xdr:from>
      <xdr:col>22</xdr:col>
      <xdr:colOff>39144</xdr:colOff>
      <xdr:row>186</xdr:row>
      <xdr:rowOff>147441</xdr:rowOff>
    </xdr:from>
    <xdr:ext cx="1996336" cy="570196"/>
    <xdr:pic>
      <xdr:nvPicPr>
        <xdr:cNvPr id="403" name="Imagen 40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3678670"/>
          <a:ext cx="1996336" cy="570196"/>
        </a:xfrm>
        <a:prstGeom prst="rect">
          <a:avLst/>
        </a:prstGeom>
        <a:noFill/>
        <a:ln>
          <a:noFill/>
        </a:ln>
      </xdr:spPr>
    </xdr:pic>
    <xdr:clientData/>
  </xdr:oneCellAnchor>
  <xdr:oneCellAnchor>
    <xdr:from>
      <xdr:col>22</xdr:col>
      <xdr:colOff>39144</xdr:colOff>
      <xdr:row>186</xdr:row>
      <xdr:rowOff>147441</xdr:rowOff>
    </xdr:from>
    <xdr:ext cx="1996336" cy="570196"/>
    <xdr:pic>
      <xdr:nvPicPr>
        <xdr:cNvPr id="404" name="Imagen 40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3678670"/>
          <a:ext cx="1996336" cy="570196"/>
        </a:xfrm>
        <a:prstGeom prst="rect">
          <a:avLst/>
        </a:prstGeom>
        <a:noFill/>
        <a:ln>
          <a:noFill/>
        </a:ln>
      </xdr:spPr>
    </xdr:pic>
    <xdr:clientData/>
  </xdr:oneCellAnchor>
  <xdr:oneCellAnchor>
    <xdr:from>
      <xdr:col>2</xdr:col>
      <xdr:colOff>39144</xdr:colOff>
      <xdr:row>186</xdr:row>
      <xdr:rowOff>147441</xdr:rowOff>
    </xdr:from>
    <xdr:ext cx="1996336" cy="570196"/>
    <xdr:pic>
      <xdr:nvPicPr>
        <xdr:cNvPr id="405" name="Imagen 40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18180365"/>
          <a:ext cx="1996336" cy="570196"/>
        </a:xfrm>
        <a:prstGeom prst="rect">
          <a:avLst/>
        </a:prstGeom>
        <a:noFill/>
        <a:ln>
          <a:noFill/>
        </a:ln>
      </xdr:spPr>
    </xdr:pic>
    <xdr:clientData/>
  </xdr:oneCellAnchor>
  <xdr:oneCellAnchor>
    <xdr:from>
      <xdr:col>2</xdr:col>
      <xdr:colOff>39144</xdr:colOff>
      <xdr:row>186</xdr:row>
      <xdr:rowOff>147441</xdr:rowOff>
    </xdr:from>
    <xdr:ext cx="1996336" cy="570196"/>
    <xdr:pic>
      <xdr:nvPicPr>
        <xdr:cNvPr id="406" name="Imagen 40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18180365"/>
          <a:ext cx="1996336" cy="570196"/>
        </a:xfrm>
        <a:prstGeom prst="rect">
          <a:avLst/>
        </a:prstGeom>
        <a:noFill/>
        <a:ln>
          <a:noFill/>
        </a:ln>
      </xdr:spPr>
    </xdr:pic>
    <xdr:clientData/>
  </xdr:oneCellAnchor>
  <xdr:oneCellAnchor>
    <xdr:from>
      <xdr:col>2</xdr:col>
      <xdr:colOff>39144</xdr:colOff>
      <xdr:row>186</xdr:row>
      <xdr:rowOff>147441</xdr:rowOff>
    </xdr:from>
    <xdr:ext cx="1996336" cy="570196"/>
    <xdr:pic>
      <xdr:nvPicPr>
        <xdr:cNvPr id="411" name="Imagen 41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33678670"/>
          <a:ext cx="1996336" cy="570196"/>
        </a:xfrm>
        <a:prstGeom prst="rect">
          <a:avLst/>
        </a:prstGeom>
        <a:noFill/>
        <a:ln>
          <a:noFill/>
        </a:ln>
      </xdr:spPr>
    </xdr:pic>
    <xdr:clientData/>
  </xdr:oneCellAnchor>
  <xdr:oneCellAnchor>
    <xdr:from>
      <xdr:col>2</xdr:col>
      <xdr:colOff>39144</xdr:colOff>
      <xdr:row>186</xdr:row>
      <xdr:rowOff>147441</xdr:rowOff>
    </xdr:from>
    <xdr:ext cx="1996336" cy="570196"/>
    <xdr:pic>
      <xdr:nvPicPr>
        <xdr:cNvPr id="412" name="Imagen 41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33678670"/>
          <a:ext cx="1996336" cy="570196"/>
        </a:xfrm>
        <a:prstGeom prst="rect">
          <a:avLst/>
        </a:prstGeom>
        <a:noFill/>
        <a:ln>
          <a:noFill/>
        </a:ln>
      </xdr:spPr>
    </xdr:pic>
    <xdr:clientData/>
  </xdr:oneCellAnchor>
  <xdr:twoCellAnchor>
    <xdr:from>
      <xdr:col>47</xdr:col>
      <xdr:colOff>300103</xdr:colOff>
      <xdr:row>212</xdr:row>
      <xdr:rowOff>1</xdr:rowOff>
    </xdr:from>
    <xdr:to>
      <xdr:col>49</xdr:col>
      <xdr:colOff>91335</xdr:colOff>
      <xdr:row>213</xdr:row>
      <xdr:rowOff>78289</xdr:rowOff>
    </xdr:to>
    <xdr:sp macro="" textlink="">
      <xdr:nvSpPr>
        <xdr:cNvPr id="413" name="Triángulo isósceles 412"/>
        <xdr:cNvSpPr/>
      </xdr:nvSpPr>
      <xdr:spPr>
        <a:xfrm rot="10800000">
          <a:off x="23725145" y="32820891"/>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211</xdr:row>
      <xdr:rowOff>204593</xdr:rowOff>
    </xdr:from>
    <xdr:to>
      <xdr:col>50</xdr:col>
      <xdr:colOff>217640</xdr:colOff>
      <xdr:row>213</xdr:row>
      <xdr:rowOff>74114</xdr:rowOff>
    </xdr:to>
    <xdr:sp macro="" textlink="">
      <xdr:nvSpPr>
        <xdr:cNvPr id="414" name="Triángulo isósceles 413"/>
        <xdr:cNvSpPr/>
      </xdr:nvSpPr>
      <xdr:spPr>
        <a:xfrm rot="10800000">
          <a:off x="24151773" y="32828848"/>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212</xdr:row>
      <xdr:rowOff>4699</xdr:rowOff>
    </xdr:from>
    <xdr:to>
      <xdr:col>52</xdr:col>
      <xdr:colOff>69936</xdr:colOff>
      <xdr:row>213</xdr:row>
      <xdr:rowOff>82987</xdr:rowOff>
    </xdr:to>
    <xdr:sp macro="" textlink="">
      <xdr:nvSpPr>
        <xdr:cNvPr id="415" name="Triángulo isósceles 414"/>
        <xdr:cNvSpPr/>
      </xdr:nvSpPr>
      <xdr:spPr>
        <a:xfrm rot="10800000">
          <a:off x="24623958" y="32825589"/>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212</xdr:row>
      <xdr:rowOff>524</xdr:rowOff>
    </xdr:from>
    <xdr:to>
      <xdr:col>53</xdr:col>
      <xdr:colOff>209289</xdr:colOff>
      <xdr:row>213</xdr:row>
      <xdr:rowOff>78812</xdr:rowOff>
    </xdr:to>
    <xdr:sp macro="" textlink="">
      <xdr:nvSpPr>
        <xdr:cNvPr id="416" name="Triángulo isósceles 415"/>
        <xdr:cNvSpPr/>
      </xdr:nvSpPr>
      <xdr:spPr>
        <a:xfrm rot="10800000">
          <a:off x="25063634" y="32821414"/>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211</xdr:row>
      <xdr:rowOff>204593</xdr:rowOff>
    </xdr:from>
    <xdr:to>
      <xdr:col>55</xdr:col>
      <xdr:colOff>8872</xdr:colOff>
      <xdr:row>213</xdr:row>
      <xdr:rowOff>74114</xdr:rowOff>
    </xdr:to>
    <xdr:sp macro="" textlink="">
      <xdr:nvSpPr>
        <xdr:cNvPr id="417" name="Triángulo isósceles 416"/>
        <xdr:cNvSpPr/>
      </xdr:nvSpPr>
      <xdr:spPr>
        <a:xfrm rot="10800000">
          <a:off x="25483106" y="32828848"/>
          <a:ext cx="404707"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211</xdr:row>
      <xdr:rowOff>200418</xdr:rowOff>
    </xdr:from>
    <xdr:to>
      <xdr:col>56</xdr:col>
      <xdr:colOff>135177</xdr:colOff>
      <xdr:row>213</xdr:row>
      <xdr:rowOff>69939</xdr:rowOff>
    </xdr:to>
    <xdr:sp macro="" textlink="">
      <xdr:nvSpPr>
        <xdr:cNvPr id="418" name="Triángulo isósceles 417"/>
        <xdr:cNvSpPr/>
      </xdr:nvSpPr>
      <xdr:spPr>
        <a:xfrm rot="10800000">
          <a:off x="25909734" y="32824673"/>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212</xdr:row>
      <xdr:rowOff>524</xdr:rowOff>
    </xdr:from>
    <xdr:to>
      <xdr:col>57</xdr:col>
      <xdr:colOff>300624</xdr:colOff>
      <xdr:row>213</xdr:row>
      <xdr:rowOff>78812</xdr:rowOff>
    </xdr:to>
    <xdr:sp macro="" textlink="">
      <xdr:nvSpPr>
        <xdr:cNvPr id="419" name="Triángulo isósceles 418"/>
        <xdr:cNvSpPr/>
      </xdr:nvSpPr>
      <xdr:spPr>
        <a:xfrm rot="10800000">
          <a:off x="26381919" y="32821414"/>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212</xdr:row>
      <xdr:rowOff>9397</xdr:rowOff>
    </xdr:from>
    <xdr:to>
      <xdr:col>59</xdr:col>
      <xdr:colOff>87683</xdr:colOff>
      <xdr:row>213</xdr:row>
      <xdr:rowOff>87685</xdr:rowOff>
    </xdr:to>
    <xdr:sp macro="" textlink="">
      <xdr:nvSpPr>
        <xdr:cNvPr id="420" name="Triángulo isósceles 419"/>
        <xdr:cNvSpPr/>
      </xdr:nvSpPr>
      <xdr:spPr>
        <a:xfrm rot="10800000">
          <a:off x="26788865" y="32830287"/>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212</xdr:row>
      <xdr:rowOff>17747</xdr:rowOff>
    </xdr:from>
    <xdr:to>
      <xdr:col>60</xdr:col>
      <xdr:colOff>226512</xdr:colOff>
      <xdr:row>213</xdr:row>
      <xdr:rowOff>96035</xdr:rowOff>
    </xdr:to>
    <xdr:sp macro="" textlink="">
      <xdr:nvSpPr>
        <xdr:cNvPr id="421" name="Triángulo isósceles 420"/>
        <xdr:cNvSpPr/>
      </xdr:nvSpPr>
      <xdr:spPr>
        <a:xfrm rot="10800000">
          <a:off x="27228019" y="32838637"/>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212</xdr:row>
      <xdr:rowOff>13572</xdr:rowOff>
    </xdr:from>
    <xdr:to>
      <xdr:col>62</xdr:col>
      <xdr:colOff>39666</xdr:colOff>
      <xdr:row>213</xdr:row>
      <xdr:rowOff>91860</xdr:rowOff>
    </xdr:to>
    <xdr:sp macro="" textlink="">
      <xdr:nvSpPr>
        <xdr:cNvPr id="422" name="Triángulo isósceles 421"/>
        <xdr:cNvSpPr/>
      </xdr:nvSpPr>
      <xdr:spPr>
        <a:xfrm rot="10800000">
          <a:off x="27661060" y="32834462"/>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212</xdr:row>
      <xdr:rowOff>9397</xdr:rowOff>
    </xdr:from>
    <xdr:to>
      <xdr:col>63</xdr:col>
      <xdr:colOff>165969</xdr:colOff>
      <xdr:row>213</xdr:row>
      <xdr:rowOff>87685</xdr:rowOff>
    </xdr:to>
    <xdr:sp macro="" textlink="">
      <xdr:nvSpPr>
        <xdr:cNvPr id="423" name="Triángulo isósceles 422"/>
        <xdr:cNvSpPr/>
      </xdr:nvSpPr>
      <xdr:spPr>
        <a:xfrm rot="10800000">
          <a:off x="28087688" y="32830287"/>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212</xdr:row>
      <xdr:rowOff>18270</xdr:rowOff>
    </xdr:from>
    <xdr:to>
      <xdr:col>65</xdr:col>
      <xdr:colOff>31315</xdr:colOff>
      <xdr:row>213</xdr:row>
      <xdr:rowOff>96558</xdr:rowOff>
    </xdr:to>
    <xdr:sp macro="" textlink="">
      <xdr:nvSpPr>
        <xdr:cNvPr id="424" name="Triángulo isósceles 423"/>
        <xdr:cNvSpPr/>
      </xdr:nvSpPr>
      <xdr:spPr>
        <a:xfrm rot="10800000">
          <a:off x="28572921" y="32839160"/>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212</xdr:row>
      <xdr:rowOff>524</xdr:rowOff>
    </xdr:from>
    <xdr:to>
      <xdr:col>66</xdr:col>
      <xdr:colOff>131001</xdr:colOff>
      <xdr:row>213</xdr:row>
      <xdr:rowOff>78812</xdr:rowOff>
    </xdr:to>
    <xdr:sp macro="" textlink="">
      <xdr:nvSpPr>
        <xdr:cNvPr id="425" name="Triángulo isósceles 424"/>
        <xdr:cNvSpPr/>
      </xdr:nvSpPr>
      <xdr:spPr>
        <a:xfrm rot="10800000">
          <a:off x="28972932" y="32821414"/>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211</xdr:row>
      <xdr:rowOff>205116</xdr:rowOff>
    </xdr:from>
    <xdr:to>
      <xdr:col>67</xdr:col>
      <xdr:colOff>257305</xdr:colOff>
      <xdr:row>213</xdr:row>
      <xdr:rowOff>74637</xdr:rowOff>
    </xdr:to>
    <xdr:sp macro="" textlink="">
      <xdr:nvSpPr>
        <xdr:cNvPr id="426" name="Triángulo isósceles 425"/>
        <xdr:cNvSpPr/>
      </xdr:nvSpPr>
      <xdr:spPr>
        <a:xfrm rot="10800000">
          <a:off x="29405973" y="32819846"/>
          <a:ext cx="411120"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212</xdr:row>
      <xdr:rowOff>5222</xdr:rowOff>
    </xdr:from>
    <xdr:to>
      <xdr:col>69</xdr:col>
      <xdr:colOff>109602</xdr:colOff>
      <xdr:row>213</xdr:row>
      <xdr:rowOff>83510</xdr:rowOff>
    </xdr:to>
    <xdr:sp macro="" textlink="">
      <xdr:nvSpPr>
        <xdr:cNvPr id="427" name="Triángulo isósceles 426"/>
        <xdr:cNvSpPr/>
      </xdr:nvSpPr>
      <xdr:spPr>
        <a:xfrm rot="10800000">
          <a:off x="29871743" y="32826112"/>
          <a:ext cx="411122"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212</xdr:row>
      <xdr:rowOff>1047</xdr:rowOff>
    </xdr:from>
    <xdr:to>
      <xdr:col>70</xdr:col>
      <xdr:colOff>248954</xdr:colOff>
      <xdr:row>213</xdr:row>
      <xdr:rowOff>79335</xdr:rowOff>
    </xdr:to>
    <xdr:sp macro="" textlink="">
      <xdr:nvSpPr>
        <xdr:cNvPr id="428" name="Triángulo isósceles 427"/>
        <xdr:cNvSpPr/>
      </xdr:nvSpPr>
      <xdr:spPr>
        <a:xfrm rot="10800000">
          <a:off x="30317834" y="32821937"/>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211</xdr:row>
      <xdr:rowOff>192068</xdr:rowOff>
    </xdr:from>
    <xdr:to>
      <xdr:col>43</xdr:col>
      <xdr:colOff>126827</xdr:colOff>
      <xdr:row>213</xdr:row>
      <xdr:rowOff>61589</xdr:rowOff>
    </xdr:to>
    <xdr:sp macro="" textlink="">
      <xdr:nvSpPr>
        <xdr:cNvPr id="429" name="Triángulo isósceles 428"/>
        <xdr:cNvSpPr/>
      </xdr:nvSpPr>
      <xdr:spPr>
        <a:xfrm rot="10800000">
          <a:off x="21913799" y="32825848"/>
          <a:ext cx="411121" cy="23421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211</xdr:row>
      <xdr:rowOff>200941</xdr:rowOff>
    </xdr:from>
    <xdr:to>
      <xdr:col>44</xdr:col>
      <xdr:colOff>279226</xdr:colOff>
      <xdr:row>213</xdr:row>
      <xdr:rowOff>70462</xdr:rowOff>
    </xdr:to>
    <xdr:sp macro="" textlink="">
      <xdr:nvSpPr>
        <xdr:cNvPr id="430" name="Triángulo isósceles 429"/>
        <xdr:cNvSpPr/>
      </xdr:nvSpPr>
      <xdr:spPr>
        <a:xfrm rot="10800000">
          <a:off x="22372936" y="32825196"/>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212</xdr:row>
      <xdr:rowOff>1047</xdr:rowOff>
    </xdr:from>
    <xdr:to>
      <xdr:col>46</xdr:col>
      <xdr:colOff>144571</xdr:colOff>
      <xdr:row>213</xdr:row>
      <xdr:rowOff>79335</xdr:rowOff>
    </xdr:to>
    <xdr:sp macro="" textlink="">
      <xdr:nvSpPr>
        <xdr:cNvPr id="431" name="Triángulo isósceles 430"/>
        <xdr:cNvSpPr/>
      </xdr:nvSpPr>
      <xdr:spPr>
        <a:xfrm rot="10800000">
          <a:off x="22851755" y="32821937"/>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211</xdr:row>
      <xdr:rowOff>205639</xdr:rowOff>
    </xdr:from>
    <xdr:to>
      <xdr:col>47</xdr:col>
      <xdr:colOff>283923</xdr:colOff>
      <xdr:row>213</xdr:row>
      <xdr:rowOff>75160</xdr:rowOff>
    </xdr:to>
    <xdr:sp macro="" textlink="">
      <xdr:nvSpPr>
        <xdr:cNvPr id="432" name="Triángulo isósceles 431"/>
        <xdr:cNvSpPr/>
      </xdr:nvSpPr>
      <xdr:spPr>
        <a:xfrm rot="10800000">
          <a:off x="23297845" y="32820369"/>
          <a:ext cx="411120"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211</xdr:row>
      <xdr:rowOff>205639</xdr:rowOff>
    </xdr:from>
    <xdr:to>
      <xdr:col>72</xdr:col>
      <xdr:colOff>22964</xdr:colOff>
      <xdr:row>213</xdr:row>
      <xdr:rowOff>75160</xdr:rowOff>
    </xdr:to>
    <xdr:sp macro="" textlink="">
      <xdr:nvSpPr>
        <xdr:cNvPr id="433" name="Triángulo isósceles 432"/>
        <xdr:cNvSpPr/>
      </xdr:nvSpPr>
      <xdr:spPr>
        <a:xfrm rot="10800000">
          <a:off x="30711731" y="32820369"/>
          <a:ext cx="404708"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212</xdr:row>
      <xdr:rowOff>5745</xdr:rowOff>
    </xdr:from>
    <xdr:to>
      <xdr:col>73</xdr:col>
      <xdr:colOff>149268</xdr:colOff>
      <xdr:row>213</xdr:row>
      <xdr:rowOff>84033</xdr:rowOff>
    </xdr:to>
    <xdr:sp macro="" textlink="">
      <xdr:nvSpPr>
        <xdr:cNvPr id="434" name="Triángulo isósceles 433"/>
        <xdr:cNvSpPr/>
      </xdr:nvSpPr>
      <xdr:spPr>
        <a:xfrm rot="10800000">
          <a:off x="31138360" y="32826635"/>
          <a:ext cx="427264"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51</xdr:col>
      <xdr:colOff>237570</xdr:colOff>
      <xdr:row>188</xdr:row>
      <xdr:rowOff>119030</xdr:rowOff>
    </xdr:from>
    <xdr:to>
      <xdr:col>56</xdr:col>
      <xdr:colOff>96864</xdr:colOff>
      <xdr:row>191</xdr:row>
      <xdr:rowOff>97110</xdr:rowOff>
    </xdr:to>
    <xdr:sp macro="" textlink="">
      <xdr:nvSpPr>
        <xdr:cNvPr id="436" name="Elipse 435"/>
        <xdr:cNvSpPr/>
      </xdr:nvSpPr>
      <xdr:spPr>
        <a:xfrm>
          <a:off x="24889562" y="36007293"/>
          <a:ext cx="1392980" cy="5108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129152</xdr:colOff>
      <xdr:row>211</xdr:row>
      <xdr:rowOff>81903</xdr:rowOff>
    </xdr:from>
    <xdr:to>
      <xdr:col>62</xdr:col>
      <xdr:colOff>114999</xdr:colOff>
      <xdr:row>216</xdr:row>
      <xdr:rowOff>96864</xdr:rowOff>
    </xdr:to>
    <xdr:sp macro="" textlink="">
      <xdr:nvSpPr>
        <xdr:cNvPr id="437" name="Elipse 436"/>
        <xdr:cNvSpPr/>
      </xdr:nvSpPr>
      <xdr:spPr>
        <a:xfrm>
          <a:off x="26928305" y="40070759"/>
          <a:ext cx="1212796" cy="9028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210</xdr:row>
      <xdr:rowOff>5223</xdr:rowOff>
    </xdr:from>
    <xdr:to>
      <xdr:col>73</xdr:col>
      <xdr:colOff>448850</xdr:colOff>
      <xdr:row>212</xdr:row>
      <xdr:rowOff>5223</xdr:rowOff>
    </xdr:to>
    <xdr:sp macro="" textlink="">
      <xdr:nvSpPr>
        <xdr:cNvPr id="438" name="Triángulo isósceles 437"/>
        <xdr:cNvSpPr/>
      </xdr:nvSpPr>
      <xdr:spPr>
        <a:xfrm rot="5400000">
          <a:off x="31544094" y="32505000"/>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207</xdr:row>
      <xdr:rowOff>183720</xdr:rowOff>
    </xdr:from>
    <xdr:to>
      <xdr:col>73</xdr:col>
      <xdr:colOff>457723</xdr:colOff>
      <xdr:row>209</xdr:row>
      <xdr:rowOff>183720</xdr:rowOff>
    </xdr:to>
    <xdr:sp macro="" textlink="">
      <xdr:nvSpPr>
        <xdr:cNvPr id="439" name="Triángulo isósceles 438"/>
        <xdr:cNvSpPr/>
      </xdr:nvSpPr>
      <xdr:spPr>
        <a:xfrm rot="5400000">
          <a:off x="31552967" y="32150743"/>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205</xdr:row>
      <xdr:rowOff>153451</xdr:rowOff>
    </xdr:from>
    <xdr:to>
      <xdr:col>73</xdr:col>
      <xdr:colOff>453548</xdr:colOff>
      <xdr:row>207</xdr:row>
      <xdr:rowOff>153450</xdr:rowOff>
    </xdr:to>
    <xdr:sp macro="" textlink="">
      <xdr:nvSpPr>
        <xdr:cNvPr id="440" name="Triángulo isósceles 439"/>
        <xdr:cNvSpPr/>
      </xdr:nvSpPr>
      <xdr:spPr>
        <a:xfrm rot="5400000">
          <a:off x="31548793" y="31765304"/>
          <a:ext cx="355168"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203</xdr:row>
      <xdr:rowOff>136228</xdr:rowOff>
    </xdr:from>
    <xdr:to>
      <xdr:col>73</xdr:col>
      <xdr:colOff>462421</xdr:colOff>
      <xdr:row>205</xdr:row>
      <xdr:rowOff>136228</xdr:rowOff>
    </xdr:to>
    <xdr:sp macro="" textlink="">
      <xdr:nvSpPr>
        <xdr:cNvPr id="441" name="Triángulo isósceles 440"/>
        <xdr:cNvSpPr/>
      </xdr:nvSpPr>
      <xdr:spPr>
        <a:xfrm rot="5400000">
          <a:off x="31557665" y="31392912"/>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201</xdr:row>
      <xdr:rowOff>105432</xdr:rowOff>
    </xdr:from>
    <xdr:to>
      <xdr:col>73</xdr:col>
      <xdr:colOff>457722</xdr:colOff>
      <xdr:row>203</xdr:row>
      <xdr:rowOff>105432</xdr:rowOff>
    </xdr:to>
    <xdr:sp macro="" textlink="">
      <xdr:nvSpPr>
        <xdr:cNvPr id="442" name="Triángulo isósceles 441"/>
        <xdr:cNvSpPr/>
      </xdr:nvSpPr>
      <xdr:spPr>
        <a:xfrm rot="5400000">
          <a:off x="31552966" y="31006947"/>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199</xdr:row>
      <xdr:rowOff>75162</xdr:rowOff>
    </xdr:from>
    <xdr:to>
      <xdr:col>73</xdr:col>
      <xdr:colOff>466595</xdr:colOff>
      <xdr:row>201</xdr:row>
      <xdr:rowOff>75162</xdr:rowOff>
    </xdr:to>
    <xdr:sp macro="" textlink="">
      <xdr:nvSpPr>
        <xdr:cNvPr id="443" name="Triángulo isósceles 442"/>
        <xdr:cNvSpPr/>
      </xdr:nvSpPr>
      <xdr:spPr>
        <a:xfrm rot="5400000">
          <a:off x="31561839" y="30621507"/>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197</xdr:row>
      <xdr:rowOff>44893</xdr:rowOff>
    </xdr:from>
    <xdr:to>
      <xdr:col>73</xdr:col>
      <xdr:colOff>462420</xdr:colOff>
      <xdr:row>199</xdr:row>
      <xdr:rowOff>44892</xdr:rowOff>
    </xdr:to>
    <xdr:sp macro="" textlink="">
      <xdr:nvSpPr>
        <xdr:cNvPr id="444" name="Triángulo isósceles 443"/>
        <xdr:cNvSpPr/>
      </xdr:nvSpPr>
      <xdr:spPr>
        <a:xfrm rot="5400000">
          <a:off x="31557665" y="30236068"/>
          <a:ext cx="355168"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195</xdr:row>
      <xdr:rowOff>27670</xdr:rowOff>
    </xdr:from>
    <xdr:to>
      <xdr:col>73</xdr:col>
      <xdr:colOff>471293</xdr:colOff>
      <xdr:row>197</xdr:row>
      <xdr:rowOff>27670</xdr:rowOff>
    </xdr:to>
    <xdr:sp macro="" textlink="">
      <xdr:nvSpPr>
        <xdr:cNvPr id="445" name="Triángulo isósceles 444"/>
        <xdr:cNvSpPr/>
      </xdr:nvSpPr>
      <xdr:spPr>
        <a:xfrm rot="5400000">
          <a:off x="31566537" y="29863676"/>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192</xdr:row>
      <xdr:rowOff>206166</xdr:rowOff>
    </xdr:from>
    <xdr:to>
      <xdr:col>73</xdr:col>
      <xdr:colOff>467118</xdr:colOff>
      <xdr:row>194</xdr:row>
      <xdr:rowOff>206166</xdr:rowOff>
    </xdr:to>
    <xdr:sp macro="" textlink="">
      <xdr:nvSpPr>
        <xdr:cNvPr id="446" name="Triángulo isósceles 445"/>
        <xdr:cNvSpPr/>
      </xdr:nvSpPr>
      <xdr:spPr>
        <a:xfrm rot="5400000">
          <a:off x="31562362" y="29480843"/>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190</xdr:row>
      <xdr:rowOff>332472</xdr:rowOff>
    </xdr:from>
    <xdr:to>
      <xdr:col>73</xdr:col>
      <xdr:colOff>475991</xdr:colOff>
      <xdr:row>192</xdr:row>
      <xdr:rowOff>201992</xdr:rowOff>
    </xdr:to>
    <xdr:sp macro="" textlink="">
      <xdr:nvSpPr>
        <xdr:cNvPr id="447" name="Triángulo isósceles 446"/>
        <xdr:cNvSpPr/>
      </xdr:nvSpPr>
      <xdr:spPr>
        <a:xfrm rot="5400000">
          <a:off x="31569800" y="29129589"/>
          <a:ext cx="35804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190</xdr:row>
      <xdr:rowOff>42795</xdr:rowOff>
    </xdr:from>
    <xdr:to>
      <xdr:col>49</xdr:col>
      <xdr:colOff>94988</xdr:colOff>
      <xdr:row>190</xdr:row>
      <xdr:rowOff>329850</xdr:rowOff>
    </xdr:to>
    <xdr:sp macro="" textlink="">
      <xdr:nvSpPr>
        <xdr:cNvPr id="448" name="Triángulo isósceles 447"/>
        <xdr:cNvSpPr/>
      </xdr:nvSpPr>
      <xdr:spPr>
        <a:xfrm>
          <a:off x="23728798" y="28956820"/>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190</xdr:row>
      <xdr:rowOff>38620</xdr:rowOff>
    </xdr:from>
    <xdr:to>
      <xdr:col>50</xdr:col>
      <xdr:colOff>221293</xdr:colOff>
      <xdr:row>190</xdr:row>
      <xdr:rowOff>325675</xdr:rowOff>
    </xdr:to>
    <xdr:sp macro="" textlink="">
      <xdr:nvSpPr>
        <xdr:cNvPr id="449" name="Triángulo isósceles 448"/>
        <xdr:cNvSpPr/>
      </xdr:nvSpPr>
      <xdr:spPr>
        <a:xfrm>
          <a:off x="24155426" y="28952645"/>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190</xdr:row>
      <xdr:rowOff>47493</xdr:rowOff>
    </xdr:from>
    <xdr:to>
      <xdr:col>52</xdr:col>
      <xdr:colOff>73589</xdr:colOff>
      <xdr:row>190</xdr:row>
      <xdr:rowOff>334548</xdr:rowOff>
    </xdr:to>
    <xdr:sp macro="" textlink="">
      <xdr:nvSpPr>
        <xdr:cNvPr id="450" name="Triángulo isósceles 449"/>
        <xdr:cNvSpPr/>
      </xdr:nvSpPr>
      <xdr:spPr>
        <a:xfrm>
          <a:off x="24627611" y="28961518"/>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190</xdr:row>
      <xdr:rowOff>43318</xdr:rowOff>
    </xdr:from>
    <xdr:to>
      <xdr:col>53</xdr:col>
      <xdr:colOff>212942</xdr:colOff>
      <xdr:row>190</xdr:row>
      <xdr:rowOff>330373</xdr:rowOff>
    </xdr:to>
    <xdr:sp macro="" textlink="">
      <xdr:nvSpPr>
        <xdr:cNvPr id="451" name="Triángulo isósceles 450"/>
        <xdr:cNvSpPr/>
      </xdr:nvSpPr>
      <xdr:spPr>
        <a:xfrm>
          <a:off x="25067287" y="28957343"/>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190</xdr:row>
      <xdr:rowOff>38620</xdr:rowOff>
    </xdr:from>
    <xdr:to>
      <xdr:col>55</xdr:col>
      <xdr:colOff>12525</xdr:colOff>
      <xdr:row>190</xdr:row>
      <xdr:rowOff>325675</xdr:rowOff>
    </xdr:to>
    <xdr:sp macro="" textlink="">
      <xdr:nvSpPr>
        <xdr:cNvPr id="452" name="Triángulo isósceles 451"/>
        <xdr:cNvSpPr/>
      </xdr:nvSpPr>
      <xdr:spPr>
        <a:xfrm>
          <a:off x="25486759" y="28952645"/>
          <a:ext cx="404707"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190</xdr:row>
      <xdr:rowOff>34445</xdr:rowOff>
    </xdr:from>
    <xdr:to>
      <xdr:col>56</xdr:col>
      <xdr:colOff>138830</xdr:colOff>
      <xdr:row>190</xdr:row>
      <xdr:rowOff>321500</xdr:rowOff>
    </xdr:to>
    <xdr:sp macro="" textlink="">
      <xdr:nvSpPr>
        <xdr:cNvPr id="453" name="Triángulo isósceles 452"/>
        <xdr:cNvSpPr/>
      </xdr:nvSpPr>
      <xdr:spPr>
        <a:xfrm>
          <a:off x="25913387" y="28948470"/>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190</xdr:row>
      <xdr:rowOff>43318</xdr:rowOff>
    </xdr:from>
    <xdr:to>
      <xdr:col>57</xdr:col>
      <xdr:colOff>304277</xdr:colOff>
      <xdr:row>190</xdr:row>
      <xdr:rowOff>330373</xdr:rowOff>
    </xdr:to>
    <xdr:sp macro="" textlink="">
      <xdr:nvSpPr>
        <xdr:cNvPr id="454" name="Triángulo isósceles 453"/>
        <xdr:cNvSpPr/>
      </xdr:nvSpPr>
      <xdr:spPr>
        <a:xfrm>
          <a:off x="26385572" y="28957343"/>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190</xdr:row>
      <xdr:rowOff>52191</xdr:rowOff>
    </xdr:from>
    <xdr:to>
      <xdr:col>59</xdr:col>
      <xdr:colOff>91336</xdr:colOff>
      <xdr:row>191</xdr:row>
      <xdr:rowOff>-1</xdr:rowOff>
    </xdr:to>
    <xdr:sp macro="" textlink="">
      <xdr:nvSpPr>
        <xdr:cNvPr id="455" name="Triángulo isósceles 454"/>
        <xdr:cNvSpPr/>
      </xdr:nvSpPr>
      <xdr:spPr>
        <a:xfrm>
          <a:off x="26792518" y="28966216"/>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190</xdr:row>
      <xdr:rowOff>60541</xdr:rowOff>
    </xdr:from>
    <xdr:to>
      <xdr:col>60</xdr:col>
      <xdr:colOff>230165</xdr:colOff>
      <xdr:row>191</xdr:row>
      <xdr:rowOff>8349</xdr:rowOff>
    </xdr:to>
    <xdr:sp macro="" textlink="">
      <xdr:nvSpPr>
        <xdr:cNvPr id="456" name="Triángulo isósceles 455"/>
        <xdr:cNvSpPr/>
      </xdr:nvSpPr>
      <xdr:spPr>
        <a:xfrm>
          <a:off x="27231672" y="28974566"/>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190</xdr:row>
      <xdr:rowOff>56366</xdr:rowOff>
    </xdr:from>
    <xdr:to>
      <xdr:col>62</xdr:col>
      <xdr:colOff>43319</xdr:colOff>
      <xdr:row>191</xdr:row>
      <xdr:rowOff>4174</xdr:rowOff>
    </xdr:to>
    <xdr:sp macro="" textlink="">
      <xdr:nvSpPr>
        <xdr:cNvPr id="457" name="Triángulo isósceles 456"/>
        <xdr:cNvSpPr/>
      </xdr:nvSpPr>
      <xdr:spPr>
        <a:xfrm>
          <a:off x="27664713" y="28970391"/>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190</xdr:row>
      <xdr:rowOff>52191</xdr:rowOff>
    </xdr:from>
    <xdr:to>
      <xdr:col>63</xdr:col>
      <xdr:colOff>169622</xdr:colOff>
      <xdr:row>191</xdr:row>
      <xdr:rowOff>-1</xdr:rowOff>
    </xdr:to>
    <xdr:sp macro="" textlink="">
      <xdr:nvSpPr>
        <xdr:cNvPr id="458" name="Triángulo isósceles 457"/>
        <xdr:cNvSpPr/>
      </xdr:nvSpPr>
      <xdr:spPr>
        <a:xfrm>
          <a:off x="28091341" y="28966216"/>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190</xdr:row>
      <xdr:rowOff>61064</xdr:rowOff>
    </xdr:from>
    <xdr:to>
      <xdr:col>65</xdr:col>
      <xdr:colOff>34968</xdr:colOff>
      <xdr:row>191</xdr:row>
      <xdr:rowOff>8872</xdr:rowOff>
    </xdr:to>
    <xdr:sp macro="" textlink="">
      <xdr:nvSpPr>
        <xdr:cNvPr id="459" name="Triángulo isósceles 458"/>
        <xdr:cNvSpPr/>
      </xdr:nvSpPr>
      <xdr:spPr>
        <a:xfrm>
          <a:off x="28576574" y="28975089"/>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190</xdr:row>
      <xdr:rowOff>43318</xdr:rowOff>
    </xdr:from>
    <xdr:to>
      <xdr:col>66</xdr:col>
      <xdr:colOff>134654</xdr:colOff>
      <xdr:row>190</xdr:row>
      <xdr:rowOff>330373</xdr:rowOff>
    </xdr:to>
    <xdr:sp macro="" textlink="">
      <xdr:nvSpPr>
        <xdr:cNvPr id="460" name="Triángulo isósceles 459"/>
        <xdr:cNvSpPr/>
      </xdr:nvSpPr>
      <xdr:spPr>
        <a:xfrm>
          <a:off x="28976585" y="28957343"/>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190</xdr:row>
      <xdr:rowOff>39143</xdr:rowOff>
    </xdr:from>
    <xdr:to>
      <xdr:col>67</xdr:col>
      <xdr:colOff>260958</xdr:colOff>
      <xdr:row>190</xdr:row>
      <xdr:rowOff>326198</xdr:rowOff>
    </xdr:to>
    <xdr:sp macro="" textlink="">
      <xdr:nvSpPr>
        <xdr:cNvPr id="461" name="Triángulo isósceles 460"/>
        <xdr:cNvSpPr/>
      </xdr:nvSpPr>
      <xdr:spPr>
        <a:xfrm>
          <a:off x="29409626" y="28953168"/>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190</xdr:row>
      <xdr:rowOff>48016</xdr:rowOff>
    </xdr:from>
    <xdr:to>
      <xdr:col>69</xdr:col>
      <xdr:colOff>113255</xdr:colOff>
      <xdr:row>190</xdr:row>
      <xdr:rowOff>335071</xdr:rowOff>
    </xdr:to>
    <xdr:sp macro="" textlink="">
      <xdr:nvSpPr>
        <xdr:cNvPr id="462" name="Triángulo isósceles 461"/>
        <xdr:cNvSpPr/>
      </xdr:nvSpPr>
      <xdr:spPr>
        <a:xfrm>
          <a:off x="29875396" y="28962041"/>
          <a:ext cx="411122"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190</xdr:row>
      <xdr:rowOff>43841</xdr:rowOff>
    </xdr:from>
    <xdr:to>
      <xdr:col>70</xdr:col>
      <xdr:colOff>252607</xdr:colOff>
      <xdr:row>190</xdr:row>
      <xdr:rowOff>330896</xdr:rowOff>
    </xdr:to>
    <xdr:sp macro="" textlink="">
      <xdr:nvSpPr>
        <xdr:cNvPr id="463" name="Triángulo isósceles 462"/>
        <xdr:cNvSpPr/>
      </xdr:nvSpPr>
      <xdr:spPr>
        <a:xfrm>
          <a:off x="30321487" y="28957866"/>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190</xdr:row>
      <xdr:rowOff>26095</xdr:rowOff>
    </xdr:from>
    <xdr:to>
      <xdr:col>43</xdr:col>
      <xdr:colOff>130480</xdr:colOff>
      <xdr:row>190</xdr:row>
      <xdr:rowOff>313150</xdr:rowOff>
    </xdr:to>
    <xdr:sp macro="" textlink="">
      <xdr:nvSpPr>
        <xdr:cNvPr id="464" name="Triángulo isósceles 463"/>
        <xdr:cNvSpPr/>
      </xdr:nvSpPr>
      <xdr:spPr>
        <a:xfrm>
          <a:off x="21917452" y="28940120"/>
          <a:ext cx="411121" cy="15370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190</xdr:row>
      <xdr:rowOff>34968</xdr:rowOff>
    </xdr:from>
    <xdr:to>
      <xdr:col>44</xdr:col>
      <xdr:colOff>282879</xdr:colOff>
      <xdr:row>190</xdr:row>
      <xdr:rowOff>322023</xdr:rowOff>
    </xdr:to>
    <xdr:sp macro="" textlink="">
      <xdr:nvSpPr>
        <xdr:cNvPr id="465" name="Triángulo isósceles 464"/>
        <xdr:cNvSpPr/>
      </xdr:nvSpPr>
      <xdr:spPr>
        <a:xfrm>
          <a:off x="22376589" y="28948993"/>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190</xdr:row>
      <xdr:rowOff>43841</xdr:rowOff>
    </xdr:from>
    <xdr:to>
      <xdr:col>46</xdr:col>
      <xdr:colOff>148224</xdr:colOff>
      <xdr:row>190</xdr:row>
      <xdr:rowOff>330896</xdr:rowOff>
    </xdr:to>
    <xdr:sp macro="" textlink="">
      <xdr:nvSpPr>
        <xdr:cNvPr id="466" name="Triángulo isósceles 465"/>
        <xdr:cNvSpPr/>
      </xdr:nvSpPr>
      <xdr:spPr>
        <a:xfrm>
          <a:off x="22855408" y="28957866"/>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190</xdr:row>
      <xdr:rowOff>39666</xdr:rowOff>
    </xdr:from>
    <xdr:to>
      <xdr:col>47</xdr:col>
      <xdr:colOff>287576</xdr:colOff>
      <xdr:row>190</xdr:row>
      <xdr:rowOff>326721</xdr:rowOff>
    </xdr:to>
    <xdr:sp macro="" textlink="">
      <xdr:nvSpPr>
        <xdr:cNvPr id="467" name="Triángulo isósceles 466"/>
        <xdr:cNvSpPr/>
      </xdr:nvSpPr>
      <xdr:spPr>
        <a:xfrm>
          <a:off x="23301498" y="28953691"/>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190</xdr:row>
      <xdr:rowOff>39666</xdr:rowOff>
    </xdr:from>
    <xdr:to>
      <xdr:col>72</xdr:col>
      <xdr:colOff>26617</xdr:colOff>
      <xdr:row>190</xdr:row>
      <xdr:rowOff>326721</xdr:rowOff>
    </xdr:to>
    <xdr:sp macro="" textlink="">
      <xdr:nvSpPr>
        <xdr:cNvPr id="468" name="Triángulo isósceles 467"/>
        <xdr:cNvSpPr/>
      </xdr:nvSpPr>
      <xdr:spPr>
        <a:xfrm>
          <a:off x="30715384" y="28953691"/>
          <a:ext cx="404708"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190</xdr:row>
      <xdr:rowOff>48539</xdr:rowOff>
    </xdr:from>
    <xdr:to>
      <xdr:col>73</xdr:col>
      <xdr:colOff>152921</xdr:colOff>
      <xdr:row>190</xdr:row>
      <xdr:rowOff>335594</xdr:rowOff>
    </xdr:to>
    <xdr:sp macro="" textlink="">
      <xdr:nvSpPr>
        <xdr:cNvPr id="469" name="Triángulo isósceles 468"/>
        <xdr:cNvSpPr/>
      </xdr:nvSpPr>
      <xdr:spPr>
        <a:xfrm>
          <a:off x="31142013" y="28962564"/>
          <a:ext cx="427264"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32704</xdr:colOff>
      <xdr:row>187</xdr:row>
      <xdr:rowOff>71624</xdr:rowOff>
    </xdr:from>
    <xdr:to>
      <xdr:col>62</xdr:col>
      <xdr:colOff>226018</xdr:colOff>
      <xdr:row>192</xdr:row>
      <xdr:rowOff>161440</xdr:rowOff>
    </xdr:to>
    <xdr:sp macro="" textlink="">
      <xdr:nvSpPr>
        <xdr:cNvPr id="470" name="Elipse 469"/>
        <xdr:cNvSpPr/>
      </xdr:nvSpPr>
      <xdr:spPr>
        <a:xfrm rot="16200000">
          <a:off x="27053119" y="35561040"/>
          <a:ext cx="977740" cy="142026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220</xdr:row>
      <xdr:rowOff>8873</xdr:rowOff>
    </xdr:from>
    <xdr:to>
      <xdr:col>42</xdr:col>
      <xdr:colOff>313151</xdr:colOff>
      <xdr:row>221</xdr:row>
      <xdr:rowOff>1</xdr:rowOff>
    </xdr:to>
    <xdr:sp macro="" textlink="">
      <xdr:nvSpPr>
        <xdr:cNvPr id="471" name="Elipse 470"/>
        <xdr:cNvSpPr/>
      </xdr:nvSpPr>
      <xdr:spPr>
        <a:xfrm>
          <a:off x="21952422" y="34266585"/>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221</xdr:row>
      <xdr:rowOff>35492</xdr:rowOff>
    </xdr:from>
    <xdr:to>
      <xdr:col>42</xdr:col>
      <xdr:colOff>300101</xdr:colOff>
      <xdr:row>221</xdr:row>
      <xdr:rowOff>195719</xdr:rowOff>
    </xdr:to>
    <xdr:sp macro="" textlink="">
      <xdr:nvSpPr>
        <xdr:cNvPr id="472" name="Triángulo isósceles 471"/>
        <xdr:cNvSpPr/>
      </xdr:nvSpPr>
      <xdr:spPr>
        <a:xfrm rot="10800000">
          <a:off x="21913798" y="34470789"/>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213112</xdr:colOff>
      <xdr:row>188</xdr:row>
      <xdr:rowOff>113462</xdr:rowOff>
    </xdr:from>
    <xdr:to>
      <xdr:col>55</xdr:col>
      <xdr:colOff>179820</xdr:colOff>
      <xdr:row>189</xdr:row>
      <xdr:rowOff>149705</xdr:rowOff>
    </xdr:to>
    <xdr:sp macro="" textlink="">
      <xdr:nvSpPr>
        <xdr:cNvPr id="477" name="Rectángulo redondeado 476"/>
        <xdr:cNvSpPr/>
      </xdr:nvSpPr>
      <xdr:spPr>
        <a:xfrm rot="13334826">
          <a:off x="25478578" y="36001725"/>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52</xdr:col>
      <xdr:colOff>94602</xdr:colOff>
      <xdr:row>188</xdr:row>
      <xdr:rowOff>135383</xdr:rowOff>
    </xdr:from>
    <xdr:to>
      <xdr:col>54</xdr:col>
      <xdr:colOff>61310</xdr:colOff>
      <xdr:row>189</xdr:row>
      <xdr:rowOff>171626</xdr:rowOff>
    </xdr:to>
    <xdr:sp macro="" textlink="">
      <xdr:nvSpPr>
        <xdr:cNvPr id="478" name="Rectángulo redondeado 477"/>
        <xdr:cNvSpPr/>
      </xdr:nvSpPr>
      <xdr:spPr>
        <a:xfrm rot="13334826">
          <a:off x="25053331" y="36023646"/>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71</xdr:col>
      <xdr:colOff>117432</xdr:colOff>
      <xdr:row>201</xdr:row>
      <xdr:rowOff>91335</xdr:rowOff>
    </xdr:from>
    <xdr:to>
      <xdr:col>73</xdr:col>
      <xdr:colOff>30794</xdr:colOff>
      <xdr:row>201</xdr:row>
      <xdr:rowOff>96033</xdr:rowOff>
    </xdr:to>
    <xdr:cxnSp macro="">
      <xdr:nvCxnSpPr>
        <xdr:cNvPr id="480" name="Conector recto de flecha 479"/>
        <xdr:cNvCxnSpPr/>
      </xdr:nvCxnSpPr>
      <xdr:spPr>
        <a:xfrm>
          <a:off x="30904169" y="30958793"/>
          <a:ext cx="542981" cy="469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52192</xdr:colOff>
      <xdr:row>222</xdr:row>
      <xdr:rowOff>78287</xdr:rowOff>
    </xdr:from>
    <xdr:to>
      <xdr:col>42</xdr:col>
      <xdr:colOff>247911</xdr:colOff>
      <xdr:row>222</xdr:row>
      <xdr:rowOff>169623</xdr:rowOff>
    </xdr:to>
    <xdr:sp macro="" textlink="">
      <xdr:nvSpPr>
        <xdr:cNvPr id="481" name="Rectángulo redondeado 480"/>
        <xdr:cNvSpPr/>
      </xdr:nvSpPr>
      <xdr:spPr>
        <a:xfrm>
          <a:off x="21943548" y="34691168"/>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219</xdr:row>
      <xdr:rowOff>78288</xdr:rowOff>
    </xdr:from>
    <xdr:to>
      <xdr:col>42</xdr:col>
      <xdr:colOff>287055</xdr:colOff>
      <xdr:row>219</xdr:row>
      <xdr:rowOff>91336</xdr:rowOff>
    </xdr:to>
    <xdr:cxnSp macro="">
      <xdr:nvCxnSpPr>
        <xdr:cNvPr id="482" name="Conector recto de flecha 481"/>
        <xdr:cNvCxnSpPr/>
      </xdr:nvCxnSpPr>
      <xdr:spPr>
        <a:xfrm>
          <a:off x="21930500" y="34158415"/>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70</xdr:col>
      <xdr:colOff>96297</xdr:colOff>
      <xdr:row>213</xdr:row>
      <xdr:rowOff>157022</xdr:rowOff>
    </xdr:from>
    <xdr:to>
      <xdr:col>72</xdr:col>
      <xdr:colOff>10169</xdr:colOff>
      <xdr:row>215</xdr:row>
      <xdr:rowOff>1640</xdr:rowOff>
    </xdr:to>
    <xdr:sp macro="" textlink="">
      <xdr:nvSpPr>
        <xdr:cNvPr id="483" name="Rectángulo redondeado 482"/>
        <xdr:cNvSpPr/>
      </xdr:nvSpPr>
      <xdr:spPr>
        <a:xfrm rot="18753065">
          <a:off x="30740077" y="32991717"/>
          <a:ext cx="199787" cy="52734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68</xdr:col>
      <xdr:colOff>305064</xdr:colOff>
      <xdr:row>213</xdr:row>
      <xdr:rowOff>170070</xdr:rowOff>
    </xdr:from>
    <xdr:to>
      <xdr:col>70</xdr:col>
      <xdr:colOff>231985</xdr:colOff>
      <xdr:row>215</xdr:row>
      <xdr:rowOff>14688</xdr:rowOff>
    </xdr:to>
    <xdr:sp macro="" textlink="">
      <xdr:nvSpPr>
        <xdr:cNvPr id="484" name="Rectángulo redondeado 483"/>
        <xdr:cNvSpPr/>
      </xdr:nvSpPr>
      <xdr:spPr>
        <a:xfrm rot="18753065">
          <a:off x="30341893" y="32998241"/>
          <a:ext cx="199787"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60</xdr:col>
      <xdr:colOff>103815</xdr:colOff>
      <xdr:row>213</xdr:row>
      <xdr:rowOff>111022</xdr:rowOff>
    </xdr:from>
    <xdr:to>
      <xdr:col>62</xdr:col>
      <xdr:colOff>30735</xdr:colOff>
      <xdr:row>214</xdr:row>
      <xdr:rowOff>138311</xdr:rowOff>
    </xdr:to>
    <xdr:sp macro="" textlink="">
      <xdr:nvSpPr>
        <xdr:cNvPr id="485" name="Rectángulo redondeado 484"/>
        <xdr:cNvSpPr/>
      </xdr:nvSpPr>
      <xdr:spPr>
        <a:xfrm rot="18753065">
          <a:off x="27684203" y="32941736"/>
          <a:ext cx="204873"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152401</xdr:colOff>
      <xdr:row>205</xdr:row>
      <xdr:rowOff>165448</xdr:rowOff>
    </xdr:from>
    <xdr:to>
      <xdr:col>70</xdr:col>
      <xdr:colOff>156576</xdr:colOff>
      <xdr:row>210</xdr:row>
      <xdr:rowOff>143528</xdr:rowOff>
    </xdr:to>
    <xdr:cxnSp macro="">
      <xdr:nvCxnSpPr>
        <xdr:cNvPr id="488" name="Conector recto de flecha 487"/>
        <xdr:cNvCxnSpPr/>
      </xdr:nvCxnSpPr>
      <xdr:spPr>
        <a:xfrm>
          <a:off x="30632401" y="31743245"/>
          <a:ext cx="4175" cy="866003"/>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64</xdr:col>
      <xdr:colOff>135178</xdr:colOff>
      <xdr:row>205</xdr:row>
      <xdr:rowOff>56889</xdr:rowOff>
    </xdr:from>
    <xdr:to>
      <xdr:col>64</xdr:col>
      <xdr:colOff>139353</xdr:colOff>
      <xdr:row>210</xdr:row>
      <xdr:rowOff>34969</xdr:rowOff>
    </xdr:to>
    <xdr:cxnSp macro="">
      <xdr:nvCxnSpPr>
        <xdr:cNvPr id="490" name="Conector recto de flecha 489"/>
        <xdr:cNvCxnSpPr/>
      </xdr:nvCxnSpPr>
      <xdr:spPr>
        <a:xfrm>
          <a:off x="28774754" y="31634686"/>
          <a:ext cx="4175" cy="866003"/>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47</xdr:col>
      <xdr:colOff>129152</xdr:colOff>
      <xdr:row>192</xdr:row>
      <xdr:rowOff>161440</xdr:rowOff>
    </xdr:from>
    <xdr:to>
      <xdr:col>47</xdr:col>
      <xdr:colOff>129152</xdr:colOff>
      <xdr:row>197</xdr:row>
      <xdr:rowOff>16144</xdr:rowOff>
    </xdr:to>
    <xdr:cxnSp macro="">
      <xdr:nvCxnSpPr>
        <xdr:cNvPr id="491" name="Conector recto de flecha 490"/>
        <xdr:cNvCxnSpPr/>
      </xdr:nvCxnSpPr>
      <xdr:spPr>
        <a:xfrm flipV="1">
          <a:off x="23554194" y="36760042"/>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68</xdr:col>
      <xdr:colOff>73501</xdr:colOff>
      <xdr:row>211</xdr:row>
      <xdr:rowOff>95175</xdr:rowOff>
    </xdr:from>
    <xdr:to>
      <xdr:col>72</xdr:col>
      <xdr:colOff>129153</xdr:colOff>
      <xdr:row>216</xdr:row>
      <xdr:rowOff>129153</xdr:rowOff>
    </xdr:to>
    <xdr:sp macro="" textlink="">
      <xdr:nvSpPr>
        <xdr:cNvPr id="493" name="Elipse 492"/>
        <xdr:cNvSpPr/>
      </xdr:nvSpPr>
      <xdr:spPr>
        <a:xfrm>
          <a:off x="29940026" y="32738480"/>
          <a:ext cx="1282602" cy="9219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220</xdr:row>
      <xdr:rowOff>8873</xdr:rowOff>
    </xdr:from>
    <xdr:to>
      <xdr:col>42</xdr:col>
      <xdr:colOff>313151</xdr:colOff>
      <xdr:row>221</xdr:row>
      <xdr:rowOff>1</xdr:rowOff>
    </xdr:to>
    <xdr:sp macro="" textlink="">
      <xdr:nvSpPr>
        <xdr:cNvPr id="494" name="Elipse 493"/>
        <xdr:cNvSpPr/>
      </xdr:nvSpPr>
      <xdr:spPr>
        <a:xfrm>
          <a:off x="21952422" y="34266585"/>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221</xdr:row>
      <xdr:rowOff>35492</xdr:rowOff>
    </xdr:from>
    <xdr:to>
      <xdr:col>42</xdr:col>
      <xdr:colOff>300101</xdr:colOff>
      <xdr:row>221</xdr:row>
      <xdr:rowOff>195719</xdr:rowOff>
    </xdr:to>
    <xdr:sp macro="" textlink="">
      <xdr:nvSpPr>
        <xdr:cNvPr id="495" name="Triángulo isósceles 494"/>
        <xdr:cNvSpPr/>
      </xdr:nvSpPr>
      <xdr:spPr>
        <a:xfrm rot="10800000">
          <a:off x="21913798" y="34470789"/>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222</xdr:row>
      <xdr:rowOff>78287</xdr:rowOff>
    </xdr:from>
    <xdr:to>
      <xdr:col>42</xdr:col>
      <xdr:colOff>247911</xdr:colOff>
      <xdr:row>222</xdr:row>
      <xdr:rowOff>169623</xdr:rowOff>
    </xdr:to>
    <xdr:sp macro="" textlink="">
      <xdr:nvSpPr>
        <xdr:cNvPr id="496" name="Rectángulo redondeado 495"/>
        <xdr:cNvSpPr/>
      </xdr:nvSpPr>
      <xdr:spPr>
        <a:xfrm>
          <a:off x="21943548" y="34691168"/>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219</xdr:row>
      <xdr:rowOff>78288</xdr:rowOff>
    </xdr:from>
    <xdr:to>
      <xdr:col>42</xdr:col>
      <xdr:colOff>287055</xdr:colOff>
      <xdr:row>219</xdr:row>
      <xdr:rowOff>91336</xdr:rowOff>
    </xdr:to>
    <xdr:cxnSp macro="">
      <xdr:nvCxnSpPr>
        <xdr:cNvPr id="497" name="Conector recto de flecha 496"/>
        <xdr:cNvCxnSpPr/>
      </xdr:nvCxnSpPr>
      <xdr:spPr>
        <a:xfrm>
          <a:off x="21930500" y="34158415"/>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263145</xdr:colOff>
      <xdr:row>188</xdr:row>
      <xdr:rowOff>94053</xdr:rowOff>
    </xdr:from>
    <xdr:to>
      <xdr:col>45</xdr:col>
      <xdr:colOff>229852</xdr:colOff>
      <xdr:row>189</xdr:row>
      <xdr:rowOff>130296</xdr:rowOff>
    </xdr:to>
    <xdr:sp macro="" textlink="">
      <xdr:nvSpPr>
        <xdr:cNvPr id="500" name="Rectángulo redondeado 499"/>
        <xdr:cNvSpPr/>
      </xdr:nvSpPr>
      <xdr:spPr>
        <a:xfrm rot="13334826">
          <a:off x="22461238" y="35982316"/>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532106</xdr:colOff>
      <xdr:row>190</xdr:row>
      <xdr:rowOff>93142</xdr:rowOff>
    </xdr:from>
    <xdr:to>
      <xdr:col>74</xdr:col>
      <xdr:colOff>234503</xdr:colOff>
      <xdr:row>194</xdr:row>
      <xdr:rowOff>27186</xdr:rowOff>
    </xdr:to>
    <xdr:sp macro="" textlink="">
      <xdr:nvSpPr>
        <xdr:cNvPr id="501" name="Rectángulo redondeado 500"/>
        <xdr:cNvSpPr/>
      </xdr:nvSpPr>
      <xdr:spPr>
        <a:xfrm rot="18753065">
          <a:off x="31751918" y="36533118"/>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295434</xdr:colOff>
      <xdr:row>147</xdr:row>
      <xdr:rowOff>126341</xdr:rowOff>
    </xdr:from>
    <xdr:to>
      <xdr:col>52</xdr:col>
      <xdr:colOff>262141</xdr:colOff>
      <xdr:row>148</xdr:row>
      <xdr:rowOff>162583</xdr:rowOff>
    </xdr:to>
    <xdr:sp macro="" textlink="">
      <xdr:nvSpPr>
        <xdr:cNvPr id="502" name="Rectángulo redondeado 501"/>
        <xdr:cNvSpPr/>
      </xdr:nvSpPr>
      <xdr:spPr>
        <a:xfrm rot="13334826">
          <a:off x="24640688" y="28685197"/>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45</xdr:col>
      <xdr:colOff>28087</xdr:colOff>
      <xdr:row>188</xdr:row>
      <xdr:rowOff>101156</xdr:rowOff>
    </xdr:from>
    <xdr:to>
      <xdr:col>46</xdr:col>
      <xdr:colOff>301532</xdr:colOff>
      <xdr:row>189</xdr:row>
      <xdr:rowOff>137399</xdr:rowOff>
    </xdr:to>
    <xdr:sp macro="" textlink="">
      <xdr:nvSpPr>
        <xdr:cNvPr id="503" name="Rectángulo redondeado 502"/>
        <xdr:cNvSpPr/>
      </xdr:nvSpPr>
      <xdr:spPr>
        <a:xfrm rot="13334826">
          <a:off x="22839655" y="3598941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46</xdr:col>
      <xdr:colOff>180487</xdr:colOff>
      <xdr:row>188</xdr:row>
      <xdr:rowOff>108259</xdr:rowOff>
    </xdr:from>
    <xdr:to>
      <xdr:col>48</xdr:col>
      <xdr:colOff>147194</xdr:colOff>
      <xdr:row>189</xdr:row>
      <xdr:rowOff>144502</xdr:rowOff>
    </xdr:to>
    <xdr:sp macro="" textlink="">
      <xdr:nvSpPr>
        <xdr:cNvPr id="504" name="Rectángulo redondeado 503"/>
        <xdr:cNvSpPr/>
      </xdr:nvSpPr>
      <xdr:spPr>
        <a:xfrm rot="13334826">
          <a:off x="23298792" y="35996522"/>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47</xdr:col>
      <xdr:colOff>268310</xdr:colOff>
      <xdr:row>188</xdr:row>
      <xdr:rowOff>99218</xdr:rowOff>
    </xdr:from>
    <xdr:to>
      <xdr:col>49</xdr:col>
      <xdr:colOff>235017</xdr:colOff>
      <xdr:row>189</xdr:row>
      <xdr:rowOff>135461</xdr:rowOff>
    </xdr:to>
    <xdr:sp macro="" textlink="">
      <xdr:nvSpPr>
        <xdr:cNvPr id="505" name="Rectángulo redondeado 504"/>
        <xdr:cNvSpPr/>
      </xdr:nvSpPr>
      <xdr:spPr>
        <a:xfrm rot="13334826">
          <a:off x="23693352" y="35987481"/>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44</xdr:col>
      <xdr:colOff>83232</xdr:colOff>
      <xdr:row>188</xdr:row>
      <xdr:rowOff>174565</xdr:rowOff>
    </xdr:from>
    <xdr:to>
      <xdr:col>50</xdr:col>
      <xdr:colOff>193729</xdr:colOff>
      <xdr:row>191</xdr:row>
      <xdr:rowOff>152645</xdr:rowOff>
    </xdr:to>
    <xdr:sp macro="" textlink="">
      <xdr:nvSpPr>
        <xdr:cNvPr id="507" name="Elipse 506"/>
        <xdr:cNvSpPr/>
      </xdr:nvSpPr>
      <xdr:spPr>
        <a:xfrm>
          <a:off x="22588063" y="36062828"/>
          <a:ext cx="1950920" cy="5108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180824</xdr:colOff>
      <xdr:row>147</xdr:row>
      <xdr:rowOff>113463</xdr:rowOff>
    </xdr:from>
    <xdr:to>
      <xdr:col>55</xdr:col>
      <xdr:colOff>147532</xdr:colOff>
      <xdr:row>148</xdr:row>
      <xdr:rowOff>149705</xdr:rowOff>
    </xdr:to>
    <xdr:sp macro="" textlink="">
      <xdr:nvSpPr>
        <xdr:cNvPr id="508" name="Rectángulo redondeado 507"/>
        <xdr:cNvSpPr/>
      </xdr:nvSpPr>
      <xdr:spPr>
        <a:xfrm rot="13334826">
          <a:off x="25446290" y="28672319"/>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60</xdr:col>
      <xdr:colOff>252503</xdr:colOff>
      <xdr:row>188</xdr:row>
      <xdr:rowOff>120565</xdr:rowOff>
    </xdr:from>
    <xdr:to>
      <xdr:col>62</xdr:col>
      <xdr:colOff>219211</xdr:colOff>
      <xdr:row>189</xdr:row>
      <xdr:rowOff>156808</xdr:rowOff>
    </xdr:to>
    <xdr:sp macro="" textlink="">
      <xdr:nvSpPr>
        <xdr:cNvPr id="509" name="Rectángulo redondeado 508"/>
        <xdr:cNvSpPr/>
      </xdr:nvSpPr>
      <xdr:spPr>
        <a:xfrm rot="13334826">
          <a:off x="27665130" y="36008828"/>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59</xdr:col>
      <xdr:colOff>107207</xdr:colOff>
      <xdr:row>188</xdr:row>
      <xdr:rowOff>152855</xdr:rowOff>
    </xdr:from>
    <xdr:to>
      <xdr:col>61</xdr:col>
      <xdr:colOff>73916</xdr:colOff>
      <xdr:row>190</xdr:row>
      <xdr:rowOff>11513</xdr:rowOff>
    </xdr:to>
    <xdr:sp macro="" textlink="">
      <xdr:nvSpPr>
        <xdr:cNvPr id="510" name="Rectángulo redondeado 509"/>
        <xdr:cNvSpPr/>
      </xdr:nvSpPr>
      <xdr:spPr>
        <a:xfrm rot="13334826">
          <a:off x="27213097" y="36041118"/>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52</xdr:col>
      <xdr:colOff>94602</xdr:colOff>
      <xdr:row>147</xdr:row>
      <xdr:rowOff>135383</xdr:rowOff>
    </xdr:from>
    <xdr:to>
      <xdr:col>54</xdr:col>
      <xdr:colOff>61310</xdr:colOff>
      <xdr:row>148</xdr:row>
      <xdr:rowOff>171625</xdr:rowOff>
    </xdr:to>
    <xdr:sp macro="" textlink="">
      <xdr:nvSpPr>
        <xdr:cNvPr id="511" name="Rectángulo redondeado 510"/>
        <xdr:cNvSpPr/>
      </xdr:nvSpPr>
      <xdr:spPr>
        <a:xfrm rot="13334826">
          <a:off x="25053331" y="2869423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4840</xdr:colOff>
      <xdr:row>188</xdr:row>
      <xdr:rowOff>142486</xdr:rowOff>
    </xdr:from>
    <xdr:to>
      <xdr:col>59</xdr:col>
      <xdr:colOff>278285</xdr:colOff>
      <xdr:row>190</xdr:row>
      <xdr:rowOff>1144</xdr:rowOff>
    </xdr:to>
    <xdr:sp macro="" textlink="">
      <xdr:nvSpPr>
        <xdr:cNvPr id="512" name="Rectángulo redondeado 511"/>
        <xdr:cNvSpPr/>
      </xdr:nvSpPr>
      <xdr:spPr>
        <a:xfrm rot="13334826">
          <a:off x="26803993" y="3603074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74</xdr:col>
      <xdr:colOff>6454</xdr:colOff>
      <xdr:row>192</xdr:row>
      <xdr:rowOff>116389</xdr:rowOff>
    </xdr:from>
    <xdr:to>
      <xdr:col>74</xdr:col>
      <xdr:colOff>257749</xdr:colOff>
      <xdr:row>196</xdr:row>
      <xdr:rowOff>50433</xdr:rowOff>
    </xdr:to>
    <xdr:sp macro="" textlink="">
      <xdr:nvSpPr>
        <xdr:cNvPr id="513" name="Rectángulo redondeado 512"/>
        <xdr:cNvSpPr/>
      </xdr:nvSpPr>
      <xdr:spPr>
        <a:xfrm rot="18753065">
          <a:off x="31775164" y="36911535"/>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541148</xdr:colOff>
      <xdr:row>160</xdr:row>
      <xdr:rowOff>5318</xdr:rowOff>
    </xdr:from>
    <xdr:to>
      <xdr:col>74</xdr:col>
      <xdr:colOff>243545</xdr:colOff>
      <xdr:row>163</xdr:row>
      <xdr:rowOff>116948</xdr:rowOff>
    </xdr:to>
    <xdr:sp macro="" textlink="">
      <xdr:nvSpPr>
        <xdr:cNvPr id="514" name="Rectángulo redondeado 513"/>
        <xdr:cNvSpPr/>
      </xdr:nvSpPr>
      <xdr:spPr>
        <a:xfrm rot="18753065">
          <a:off x="31760960" y="31069320"/>
          <a:ext cx="644384"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243461</xdr:colOff>
      <xdr:row>188</xdr:row>
      <xdr:rowOff>95381</xdr:rowOff>
    </xdr:from>
    <xdr:to>
      <xdr:col>72</xdr:col>
      <xdr:colOff>210169</xdr:colOff>
      <xdr:row>189</xdr:row>
      <xdr:rowOff>131624</xdr:rowOff>
    </xdr:to>
    <xdr:sp macro="" textlink="">
      <xdr:nvSpPr>
        <xdr:cNvPr id="515" name="Rectángulo redondeado 514"/>
        <xdr:cNvSpPr/>
      </xdr:nvSpPr>
      <xdr:spPr>
        <a:xfrm rot="13334826">
          <a:off x="30723461" y="35983644"/>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69</xdr:col>
      <xdr:colOff>121412</xdr:colOff>
      <xdr:row>188</xdr:row>
      <xdr:rowOff>118629</xdr:rowOff>
    </xdr:from>
    <xdr:to>
      <xdr:col>71</xdr:col>
      <xdr:colOff>88121</xdr:colOff>
      <xdr:row>189</xdr:row>
      <xdr:rowOff>154872</xdr:rowOff>
    </xdr:to>
    <xdr:sp macro="" textlink="">
      <xdr:nvSpPr>
        <xdr:cNvPr id="516" name="Rectángulo redondeado 515"/>
        <xdr:cNvSpPr/>
      </xdr:nvSpPr>
      <xdr:spPr>
        <a:xfrm rot="13334826">
          <a:off x="30294675" y="36006892"/>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73</xdr:col>
      <xdr:colOff>426201</xdr:colOff>
      <xdr:row>188</xdr:row>
      <xdr:rowOff>3380</xdr:rowOff>
    </xdr:from>
    <xdr:to>
      <xdr:col>74</xdr:col>
      <xdr:colOff>128598</xdr:colOff>
      <xdr:row>191</xdr:row>
      <xdr:rowOff>115009</xdr:rowOff>
    </xdr:to>
    <xdr:sp macro="" textlink="">
      <xdr:nvSpPr>
        <xdr:cNvPr id="517" name="Rectángulo redondeado 516"/>
        <xdr:cNvSpPr/>
      </xdr:nvSpPr>
      <xdr:spPr>
        <a:xfrm rot="18753065">
          <a:off x="31646013" y="36088187"/>
          <a:ext cx="644383" cy="2512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70</xdr:col>
      <xdr:colOff>120527</xdr:colOff>
      <xdr:row>189</xdr:row>
      <xdr:rowOff>94872</xdr:rowOff>
    </xdr:from>
    <xdr:to>
      <xdr:col>74</xdr:col>
      <xdr:colOff>652869</xdr:colOff>
      <xdr:row>197</xdr:row>
      <xdr:rowOff>103968</xdr:rowOff>
    </xdr:to>
    <xdr:sp macro="" textlink="">
      <xdr:nvSpPr>
        <xdr:cNvPr id="518" name="Elipse 517"/>
        <xdr:cNvSpPr/>
      </xdr:nvSpPr>
      <xdr:spPr>
        <a:xfrm rot="16200000">
          <a:off x="30894438" y="35866808"/>
          <a:ext cx="1429774" cy="201759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184687</xdr:colOff>
      <xdr:row>192</xdr:row>
      <xdr:rowOff>136255</xdr:rowOff>
    </xdr:from>
    <xdr:to>
      <xdr:col>53</xdr:col>
      <xdr:colOff>184687</xdr:colOff>
      <xdr:row>196</xdr:row>
      <xdr:rowOff>168543</xdr:rowOff>
    </xdr:to>
    <xdr:cxnSp macro="">
      <xdr:nvCxnSpPr>
        <xdr:cNvPr id="519" name="Conector recto de flecha 518"/>
        <xdr:cNvCxnSpPr/>
      </xdr:nvCxnSpPr>
      <xdr:spPr>
        <a:xfrm flipV="1">
          <a:off x="25450153" y="36734857"/>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61</xdr:col>
      <xdr:colOff>159503</xdr:colOff>
      <xdr:row>192</xdr:row>
      <xdr:rowOff>175647</xdr:rowOff>
    </xdr:from>
    <xdr:to>
      <xdr:col>61</xdr:col>
      <xdr:colOff>159503</xdr:colOff>
      <xdr:row>197</xdr:row>
      <xdr:rowOff>30351</xdr:rowOff>
    </xdr:to>
    <xdr:cxnSp macro="">
      <xdr:nvCxnSpPr>
        <xdr:cNvPr id="520" name="Conector recto de flecha 519"/>
        <xdr:cNvCxnSpPr/>
      </xdr:nvCxnSpPr>
      <xdr:spPr>
        <a:xfrm flipV="1">
          <a:off x="27878867" y="36774249"/>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oneCellAnchor>
    <xdr:from>
      <xdr:col>2</xdr:col>
      <xdr:colOff>39144</xdr:colOff>
      <xdr:row>227</xdr:row>
      <xdr:rowOff>147441</xdr:rowOff>
    </xdr:from>
    <xdr:ext cx="1996336" cy="570196"/>
    <xdr:pic>
      <xdr:nvPicPr>
        <xdr:cNvPr id="521" name="Imagen 52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xdr:col>
      <xdr:colOff>39144</xdr:colOff>
      <xdr:row>227</xdr:row>
      <xdr:rowOff>147441</xdr:rowOff>
    </xdr:from>
    <xdr:ext cx="1996336" cy="570196"/>
    <xdr:pic>
      <xdr:nvPicPr>
        <xdr:cNvPr id="522" name="Imagen 52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23" name="Imagen 52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35664390"/>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24" name="Imagen 52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35664390"/>
          <a:ext cx="1996336" cy="570196"/>
        </a:xfrm>
        <a:prstGeom prst="rect">
          <a:avLst/>
        </a:prstGeom>
        <a:noFill/>
        <a:ln>
          <a:noFill/>
        </a:ln>
      </xdr:spPr>
    </xdr:pic>
    <xdr:clientData/>
  </xdr:oneCellAnchor>
  <xdr:oneCellAnchor>
    <xdr:from>
      <xdr:col>2</xdr:col>
      <xdr:colOff>39144</xdr:colOff>
      <xdr:row>227</xdr:row>
      <xdr:rowOff>147441</xdr:rowOff>
    </xdr:from>
    <xdr:ext cx="1996336" cy="570196"/>
    <xdr:pic>
      <xdr:nvPicPr>
        <xdr:cNvPr id="525" name="Imagen 52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xdr:col>
      <xdr:colOff>39144</xdr:colOff>
      <xdr:row>227</xdr:row>
      <xdr:rowOff>147441</xdr:rowOff>
    </xdr:from>
    <xdr:ext cx="1996336" cy="570196"/>
    <xdr:pic>
      <xdr:nvPicPr>
        <xdr:cNvPr id="526" name="Imagen 52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xdr:col>
      <xdr:colOff>39144</xdr:colOff>
      <xdr:row>227</xdr:row>
      <xdr:rowOff>147441</xdr:rowOff>
    </xdr:from>
    <xdr:ext cx="1996336" cy="570196"/>
    <xdr:pic>
      <xdr:nvPicPr>
        <xdr:cNvPr id="527" name="Imagen 52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xdr:col>
      <xdr:colOff>39144</xdr:colOff>
      <xdr:row>227</xdr:row>
      <xdr:rowOff>147441</xdr:rowOff>
    </xdr:from>
    <xdr:ext cx="1996336" cy="570196"/>
    <xdr:pic>
      <xdr:nvPicPr>
        <xdr:cNvPr id="528" name="Imagen 52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35664390"/>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29" name="Imagen 52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30" name="Imagen 52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31" name="Imagen 53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32" name="Imagen 53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33" name="Imagen 53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227</xdr:row>
      <xdr:rowOff>147441</xdr:rowOff>
    </xdr:from>
    <xdr:ext cx="1996336" cy="570196"/>
    <xdr:pic>
      <xdr:nvPicPr>
        <xdr:cNvPr id="534" name="Imagen 53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35" name="Imagen 53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36" name="Imagen 53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37" name="Imagen 53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38" name="Imagen 53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39" name="Imagen 53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40" name="Imagen 53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41" name="Imagen 54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256</xdr:row>
      <xdr:rowOff>147441</xdr:rowOff>
    </xdr:from>
    <xdr:ext cx="1996336" cy="570196"/>
    <xdr:pic>
      <xdr:nvPicPr>
        <xdr:cNvPr id="542" name="Imagen 54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twoCellAnchor>
    <xdr:from>
      <xdr:col>47</xdr:col>
      <xdr:colOff>300103</xdr:colOff>
      <xdr:row>253</xdr:row>
      <xdr:rowOff>1</xdr:rowOff>
    </xdr:from>
    <xdr:to>
      <xdr:col>49</xdr:col>
      <xdr:colOff>91335</xdr:colOff>
      <xdr:row>254</xdr:row>
      <xdr:rowOff>78289</xdr:rowOff>
    </xdr:to>
    <xdr:sp macro="" textlink="">
      <xdr:nvSpPr>
        <xdr:cNvPr id="543" name="Triángulo isósceles 542"/>
        <xdr:cNvSpPr/>
      </xdr:nvSpPr>
      <xdr:spPr>
        <a:xfrm rot="10800000">
          <a:off x="23725145" y="40166442"/>
          <a:ext cx="404707"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252</xdr:row>
      <xdr:rowOff>204593</xdr:rowOff>
    </xdr:from>
    <xdr:to>
      <xdr:col>50</xdr:col>
      <xdr:colOff>217640</xdr:colOff>
      <xdr:row>254</xdr:row>
      <xdr:rowOff>74114</xdr:rowOff>
    </xdr:to>
    <xdr:sp macro="" textlink="">
      <xdr:nvSpPr>
        <xdr:cNvPr id="544" name="Triángulo isósceles 543"/>
        <xdr:cNvSpPr/>
      </xdr:nvSpPr>
      <xdr:spPr>
        <a:xfrm rot="10800000">
          <a:off x="24151773" y="40174399"/>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253</xdr:row>
      <xdr:rowOff>4699</xdr:rowOff>
    </xdr:from>
    <xdr:to>
      <xdr:col>52</xdr:col>
      <xdr:colOff>69936</xdr:colOff>
      <xdr:row>254</xdr:row>
      <xdr:rowOff>82987</xdr:rowOff>
    </xdr:to>
    <xdr:sp macro="" textlink="">
      <xdr:nvSpPr>
        <xdr:cNvPr id="545" name="Triángulo isósceles 544"/>
        <xdr:cNvSpPr/>
      </xdr:nvSpPr>
      <xdr:spPr>
        <a:xfrm rot="10800000">
          <a:off x="24623958" y="40171140"/>
          <a:ext cx="404707"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253</xdr:row>
      <xdr:rowOff>524</xdr:rowOff>
    </xdr:from>
    <xdr:to>
      <xdr:col>53</xdr:col>
      <xdr:colOff>209289</xdr:colOff>
      <xdr:row>254</xdr:row>
      <xdr:rowOff>78812</xdr:rowOff>
    </xdr:to>
    <xdr:sp macro="" textlink="">
      <xdr:nvSpPr>
        <xdr:cNvPr id="546" name="Triángulo isósceles 545"/>
        <xdr:cNvSpPr/>
      </xdr:nvSpPr>
      <xdr:spPr>
        <a:xfrm rot="10800000">
          <a:off x="25063634" y="40166965"/>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252</xdr:row>
      <xdr:rowOff>204593</xdr:rowOff>
    </xdr:from>
    <xdr:to>
      <xdr:col>55</xdr:col>
      <xdr:colOff>8872</xdr:colOff>
      <xdr:row>254</xdr:row>
      <xdr:rowOff>74114</xdr:rowOff>
    </xdr:to>
    <xdr:sp macro="" textlink="">
      <xdr:nvSpPr>
        <xdr:cNvPr id="547" name="Triángulo isósceles 546"/>
        <xdr:cNvSpPr/>
      </xdr:nvSpPr>
      <xdr:spPr>
        <a:xfrm rot="10800000">
          <a:off x="25483106" y="40174399"/>
          <a:ext cx="404707"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252</xdr:row>
      <xdr:rowOff>200418</xdr:rowOff>
    </xdr:from>
    <xdr:to>
      <xdr:col>56</xdr:col>
      <xdr:colOff>135177</xdr:colOff>
      <xdr:row>254</xdr:row>
      <xdr:rowOff>69939</xdr:rowOff>
    </xdr:to>
    <xdr:sp macro="" textlink="">
      <xdr:nvSpPr>
        <xdr:cNvPr id="548" name="Triángulo isósceles 547"/>
        <xdr:cNvSpPr/>
      </xdr:nvSpPr>
      <xdr:spPr>
        <a:xfrm rot="10800000">
          <a:off x="25909734" y="40170224"/>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253</xdr:row>
      <xdr:rowOff>524</xdr:rowOff>
    </xdr:from>
    <xdr:to>
      <xdr:col>57</xdr:col>
      <xdr:colOff>300624</xdr:colOff>
      <xdr:row>254</xdr:row>
      <xdr:rowOff>78812</xdr:rowOff>
    </xdr:to>
    <xdr:sp macro="" textlink="">
      <xdr:nvSpPr>
        <xdr:cNvPr id="549" name="Triángulo isósceles 548"/>
        <xdr:cNvSpPr/>
      </xdr:nvSpPr>
      <xdr:spPr>
        <a:xfrm rot="10800000">
          <a:off x="26381919" y="40166965"/>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253</xdr:row>
      <xdr:rowOff>9397</xdr:rowOff>
    </xdr:from>
    <xdr:to>
      <xdr:col>59</xdr:col>
      <xdr:colOff>87683</xdr:colOff>
      <xdr:row>254</xdr:row>
      <xdr:rowOff>87685</xdr:rowOff>
    </xdr:to>
    <xdr:sp macro="" textlink="">
      <xdr:nvSpPr>
        <xdr:cNvPr id="550" name="Triángulo isósceles 549"/>
        <xdr:cNvSpPr/>
      </xdr:nvSpPr>
      <xdr:spPr>
        <a:xfrm rot="10800000">
          <a:off x="26788865" y="40175838"/>
          <a:ext cx="404708"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253</xdr:row>
      <xdr:rowOff>17747</xdr:rowOff>
    </xdr:from>
    <xdr:to>
      <xdr:col>60</xdr:col>
      <xdr:colOff>226512</xdr:colOff>
      <xdr:row>254</xdr:row>
      <xdr:rowOff>96035</xdr:rowOff>
    </xdr:to>
    <xdr:sp macro="" textlink="">
      <xdr:nvSpPr>
        <xdr:cNvPr id="551" name="Triángulo isósceles 550"/>
        <xdr:cNvSpPr/>
      </xdr:nvSpPr>
      <xdr:spPr>
        <a:xfrm rot="10800000">
          <a:off x="27228019" y="40184188"/>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253</xdr:row>
      <xdr:rowOff>13572</xdr:rowOff>
    </xdr:from>
    <xdr:to>
      <xdr:col>62</xdr:col>
      <xdr:colOff>39666</xdr:colOff>
      <xdr:row>254</xdr:row>
      <xdr:rowOff>91860</xdr:rowOff>
    </xdr:to>
    <xdr:sp macro="" textlink="">
      <xdr:nvSpPr>
        <xdr:cNvPr id="552" name="Triángulo isósceles 551"/>
        <xdr:cNvSpPr/>
      </xdr:nvSpPr>
      <xdr:spPr>
        <a:xfrm rot="10800000">
          <a:off x="27661060" y="40180013"/>
          <a:ext cx="404708"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253</xdr:row>
      <xdr:rowOff>9397</xdr:rowOff>
    </xdr:from>
    <xdr:to>
      <xdr:col>63</xdr:col>
      <xdr:colOff>165969</xdr:colOff>
      <xdr:row>254</xdr:row>
      <xdr:rowOff>87685</xdr:rowOff>
    </xdr:to>
    <xdr:sp macro="" textlink="">
      <xdr:nvSpPr>
        <xdr:cNvPr id="553" name="Triángulo isósceles 552"/>
        <xdr:cNvSpPr/>
      </xdr:nvSpPr>
      <xdr:spPr>
        <a:xfrm rot="10800000">
          <a:off x="28087688" y="40175838"/>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253</xdr:row>
      <xdr:rowOff>18270</xdr:rowOff>
    </xdr:from>
    <xdr:to>
      <xdr:col>65</xdr:col>
      <xdr:colOff>31315</xdr:colOff>
      <xdr:row>254</xdr:row>
      <xdr:rowOff>96558</xdr:rowOff>
    </xdr:to>
    <xdr:sp macro="" textlink="">
      <xdr:nvSpPr>
        <xdr:cNvPr id="554" name="Triángulo isósceles 553"/>
        <xdr:cNvSpPr/>
      </xdr:nvSpPr>
      <xdr:spPr>
        <a:xfrm rot="10800000">
          <a:off x="28572921" y="40184711"/>
          <a:ext cx="404708"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253</xdr:row>
      <xdr:rowOff>524</xdr:rowOff>
    </xdr:from>
    <xdr:to>
      <xdr:col>66</xdr:col>
      <xdr:colOff>131001</xdr:colOff>
      <xdr:row>254</xdr:row>
      <xdr:rowOff>78812</xdr:rowOff>
    </xdr:to>
    <xdr:sp macro="" textlink="">
      <xdr:nvSpPr>
        <xdr:cNvPr id="555" name="Triángulo isósceles 554"/>
        <xdr:cNvSpPr/>
      </xdr:nvSpPr>
      <xdr:spPr>
        <a:xfrm rot="10800000">
          <a:off x="28972932" y="40166965"/>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252</xdr:row>
      <xdr:rowOff>205116</xdr:rowOff>
    </xdr:from>
    <xdr:to>
      <xdr:col>67</xdr:col>
      <xdr:colOff>257305</xdr:colOff>
      <xdr:row>254</xdr:row>
      <xdr:rowOff>74637</xdr:rowOff>
    </xdr:to>
    <xdr:sp macro="" textlink="">
      <xdr:nvSpPr>
        <xdr:cNvPr id="556" name="Triángulo isósceles 555"/>
        <xdr:cNvSpPr/>
      </xdr:nvSpPr>
      <xdr:spPr>
        <a:xfrm rot="10800000">
          <a:off x="29405973" y="40165397"/>
          <a:ext cx="411120"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253</xdr:row>
      <xdr:rowOff>5222</xdr:rowOff>
    </xdr:from>
    <xdr:to>
      <xdr:col>69</xdr:col>
      <xdr:colOff>109602</xdr:colOff>
      <xdr:row>254</xdr:row>
      <xdr:rowOff>83510</xdr:rowOff>
    </xdr:to>
    <xdr:sp macro="" textlink="">
      <xdr:nvSpPr>
        <xdr:cNvPr id="557" name="Triángulo isósceles 556"/>
        <xdr:cNvSpPr/>
      </xdr:nvSpPr>
      <xdr:spPr>
        <a:xfrm rot="10800000">
          <a:off x="29871743" y="40171663"/>
          <a:ext cx="411122"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253</xdr:row>
      <xdr:rowOff>1047</xdr:rowOff>
    </xdr:from>
    <xdr:to>
      <xdr:col>70</xdr:col>
      <xdr:colOff>248954</xdr:colOff>
      <xdr:row>254</xdr:row>
      <xdr:rowOff>79335</xdr:rowOff>
    </xdr:to>
    <xdr:sp macro="" textlink="">
      <xdr:nvSpPr>
        <xdr:cNvPr id="558" name="Triángulo isósceles 557"/>
        <xdr:cNvSpPr/>
      </xdr:nvSpPr>
      <xdr:spPr>
        <a:xfrm rot="10800000">
          <a:off x="30317834" y="40167488"/>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252</xdr:row>
      <xdr:rowOff>192068</xdr:rowOff>
    </xdr:from>
    <xdr:to>
      <xdr:col>43</xdr:col>
      <xdr:colOff>126827</xdr:colOff>
      <xdr:row>254</xdr:row>
      <xdr:rowOff>61589</xdr:rowOff>
    </xdr:to>
    <xdr:sp macro="" textlink="">
      <xdr:nvSpPr>
        <xdr:cNvPr id="559" name="Triángulo isósceles 558"/>
        <xdr:cNvSpPr/>
      </xdr:nvSpPr>
      <xdr:spPr>
        <a:xfrm rot="10800000">
          <a:off x="21913799" y="40171399"/>
          <a:ext cx="411121" cy="23421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252</xdr:row>
      <xdr:rowOff>200941</xdr:rowOff>
    </xdr:from>
    <xdr:to>
      <xdr:col>44</xdr:col>
      <xdr:colOff>279226</xdr:colOff>
      <xdr:row>254</xdr:row>
      <xdr:rowOff>70462</xdr:rowOff>
    </xdr:to>
    <xdr:sp macro="" textlink="">
      <xdr:nvSpPr>
        <xdr:cNvPr id="560" name="Triángulo isósceles 559"/>
        <xdr:cNvSpPr/>
      </xdr:nvSpPr>
      <xdr:spPr>
        <a:xfrm rot="10800000">
          <a:off x="22372936" y="40170747"/>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253</xdr:row>
      <xdr:rowOff>1047</xdr:rowOff>
    </xdr:from>
    <xdr:to>
      <xdr:col>46</xdr:col>
      <xdr:colOff>144571</xdr:colOff>
      <xdr:row>254</xdr:row>
      <xdr:rowOff>79335</xdr:rowOff>
    </xdr:to>
    <xdr:sp macro="" textlink="">
      <xdr:nvSpPr>
        <xdr:cNvPr id="561" name="Triángulo isósceles 560"/>
        <xdr:cNvSpPr/>
      </xdr:nvSpPr>
      <xdr:spPr>
        <a:xfrm rot="10800000">
          <a:off x="22851755" y="40167488"/>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252</xdr:row>
      <xdr:rowOff>205639</xdr:rowOff>
    </xdr:from>
    <xdr:to>
      <xdr:col>47</xdr:col>
      <xdr:colOff>283923</xdr:colOff>
      <xdr:row>254</xdr:row>
      <xdr:rowOff>75160</xdr:rowOff>
    </xdr:to>
    <xdr:sp macro="" textlink="">
      <xdr:nvSpPr>
        <xdr:cNvPr id="562" name="Triángulo isósceles 561"/>
        <xdr:cNvSpPr/>
      </xdr:nvSpPr>
      <xdr:spPr>
        <a:xfrm rot="10800000">
          <a:off x="23297845" y="40165920"/>
          <a:ext cx="411120"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252</xdr:row>
      <xdr:rowOff>205639</xdr:rowOff>
    </xdr:from>
    <xdr:to>
      <xdr:col>72</xdr:col>
      <xdr:colOff>22964</xdr:colOff>
      <xdr:row>254</xdr:row>
      <xdr:rowOff>75160</xdr:rowOff>
    </xdr:to>
    <xdr:sp macro="" textlink="">
      <xdr:nvSpPr>
        <xdr:cNvPr id="563" name="Triángulo isósceles 562"/>
        <xdr:cNvSpPr/>
      </xdr:nvSpPr>
      <xdr:spPr>
        <a:xfrm rot="10800000">
          <a:off x="30711731" y="40165920"/>
          <a:ext cx="404708"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253</xdr:row>
      <xdr:rowOff>5745</xdr:rowOff>
    </xdr:from>
    <xdr:to>
      <xdr:col>73</xdr:col>
      <xdr:colOff>149268</xdr:colOff>
      <xdr:row>254</xdr:row>
      <xdr:rowOff>84033</xdr:rowOff>
    </xdr:to>
    <xdr:sp macro="" textlink="">
      <xdr:nvSpPr>
        <xdr:cNvPr id="564" name="Triángulo isósceles 563"/>
        <xdr:cNvSpPr/>
      </xdr:nvSpPr>
      <xdr:spPr>
        <a:xfrm rot="10800000">
          <a:off x="31138360" y="40172186"/>
          <a:ext cx="427264"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193730</xdr:colOff>
      <xdr:row>252</xdr:row>
      <xdr:rowOff>81903</xdr:rowOff>
    </xdr:from>
    <xdr:to>
      <xdr:col>63</xdr:col>
      <xdr:colOff>290593</xdr:colOff>
      <xdr:row>257</xdr:row>
      <xdr:rowOff>96864</xdr:rowOff>
    </xdr:to>
    <xdr:sp macro="" textlink="">
      <xdr:nvSpPr>
        <xdr:cNvPr id="566" name="Elipse 565"/>
        <xdr:cNvSpPr/>
      </xdr:nvSpPr>
      <xdr:spPr>
        <a:xfrm>
          <a:off x="26379408" y="47432454"/>
          <a:ext cx="2244024" cy="9028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251</xdr:row>
      <xdr:rowOff>5223</xdr:rowOff>
    </xdr:from>
    <xdr:to>
      <xdr:col>73</xdr:col>
      <xdr:colOff>448850</xdr:colOff>
      <xdr:row>253</xdr:row>
      <xdr:rowOff>5223</xdr:rowOff>
    </xdr:to>
    <xdr:sp macro="" textlink="">
      <xdr:nvSpPr>
        <xdr:cNvPr id="567" name="Triángulo isósceles 566"/>
        <xdr:cNvSpPr/>
      </xdr:nvSpPr>
      <xdr:spPr>
        <a:xfrm rot="5400000">
          <a:off x="31536022" y="39842479"/>
          <a:ext cx="37131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248</xdr:row>
      <xdr:rowOff>183720</xdr:rowOff>
    </xdr:from>
    <xdr:to>
      <xdr:col>73</xdr:col>
      <xdr:colOff>457723</xdr:colOff>
      <xdr:row>250</xdr:row>
      <xdr:rowOff>183720</xdr:rowOff>
    </xdr:to>
    <xdr:sp macro="" textlink="">
      <xdr:nvSpPr>
        <xdr:cNvPr id="568" name="Triángulo isósceles 567"/>
        <xdr:cNvSpPr/>
      </xdr:nvSpPr>
      <xdr:spPr>
        <a:xfrm rot="5400000">
          <a:off x="31552967" y="39480150"/>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246</xdr:row>
      <xdr:rowOff>153451</xdr:rowOff>
    </xdr:from>
    <xdr:to>
      <xdr:col>73</xdr:col>
      <xdr:colOff>453548</xdr:colOff>
      <xdr:row>248</xdr:row>
      <xdr:rowOff>153450</xdr:rowOff>
    </xdr:to>
    <xdr:sp macro="" textlink="">
      <xdr:nvSpPr>
        <xdr:cNvPr id="569" name="Triángulo isósceles 568"/>
        <xdr:cNvSpPr/>
      </xdr:nvSpPr>
      <xdr:spPr>
        <a:xfrm rot="5400000">
          <a:off x="31548792" y="39094711"/>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244</xdr:row>
      <xdr:rowOff>136228</xdr:rowOff>
    </xdr:from>
    <xdr:to>
      <xdr:col>73</xdr:col>
      <xdr:colOff>462421</xdr:colOff>
      <xdr:row>246</xdr:row>
      <xdr:rowOff>136228</xdr:rowOff>
    </xdr:to>
    <xdr:sp macro="" textlink="">
      <xdr:nvSpPr>
        <xdr:cNvPr id="570" name="Triángulo isósceles 569"/>
        <xdr:cNvSpPr/>
      </xdr:nvSpPr>
      <xdr:spPr>
        <a:xfrm rot="5400000">
          <a:off x="31557665" y="38722319"/>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242</xdr:row>
      <xdr:rowOff>105432</xdr:rowOff>
    </xdr:from>
    <xdr:to>
      <xdr:col>73</xdr:col>
      <xdr:colOff>457722</xdr:colOff>
      <xdr:row>244</xdr:row>
      <xdr:rowOff>105432</xdr:rowOff>
    </xdr:to>
    <xdr:sp macro="" textlink="">
      <xdr:nvSpPr>
        <xdr:cNvPr id="571" name="Triángulo isósceles 570"/>
        <xdr:cNvSpPr/>
      </xdr:nvSpPr>
      <xdr:spPr>
        <a:xfrm rot="5400000">
          <a:off x="31552966" y="38336353"/>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240</xdr:row>
      <xdr:rowOff>75162</xdr:rowOff>
    </xdr:from>
    <xdr:to>
      <xdr:col>73</xdr:col>
      <xdr:colOff>466595</xdr:colOff>
      <xdr:row>242</xdr:row>
      <xdr:rowOff>75162</xdr:rowOff>
    </xdr:to>
    <xdr:sp macro="" textlink="">
      <xdr:nvSpPr>
        <xdr:cNvPr id="572" name="Triángulo isósceles 571"/>
        <xdr:cNvSpPr/>
      </xdr:nvSpPr>
      <xdr:spPr>
        <a:xfrm rot="5400000">
          <a:off x="31561839" y="37950914"/>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238</xdr:row>
      <xdr:rowOff>44893</xdr:rowOff>
    </xdr:from>
    <xdr:to>
      <xdr:col>73</xdr:col>
      <xdr:colOff>462420</xdr:colOff>
      <xdr:row>240</xdr:row>
      <xdr:rowOff>44892</xdr:rowOff>
    </xdr:to>
    <xdr:sp macro="" textlink="">
      <xdr:nvSpPr>
        <xdr:cNvPr id="573" name="Triángulo isósceles 572"/>
        <xdr:cNvSpPr/>
      </xdr:nvSpPr>
      <xdr:spPr>
        <a:xfrm rot="5400000">
          <a:off x="31557664" y="37565475"/>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236</xdr:row>
      <xdr:rowOff>27670</xdr:rowOff>
    </xdr:from>
    <xdr:to>
      <xdr:col>73</xdr:col>
      <xdr:colOff>471293</xdr:colOff>
      <xdr:row>238</xdr:row>
      <xdr:rowOff>27670</xdr:rowOff>
    </xdr:to>
    <xdr:sp macro="" textlink="">
      <xdr:nvSpPr>
        <xdr:cNvPr id="574" name="Triángulo isósceles 573"/>
        <xdr:cNvSpPr/>
      </xdr:nvSpPr>
      <xdr:spPr>
        <a:xfrm rot="5400000">
          <a:off x="31566537" y="37193083"/>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233</xdr:row>
      <xdr:rowOff>206166</xdr:rowOff>
    </xdr:from>
    <xdr:to>
      <xdr:col>73</xdr:col>
      <xdr:colOff>467118</xdr:colOff>
      <xdr:row>235</xdr:row>
      <xdr:rowOff>206166</xdr:rowOff>
    </xdr:to>
    <xdr:sp macro="" textlink="">
      <xdr:nvSpPr>
        <xdr:cNvPr id="575" name="Triángulo isósceles 574"/>
        <xdr:cNvSpPr/>
      </xdr:nvSpPr>
      <xdr:spPr>
        <a:xfrm rot="5400000">
          <a:off x="31562362" y="36810250"/>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231</xdr:row>
      <xdr:rowOff>332472</xdr:rowOff>
    </xdr:from>
    <xdr:to>
      <xdr:col>73</xdr:col>
      <xdr:colOff>475991</xdr:colOff>
      <xdr:row>233</xdr:row>
      <xdr:rowOff>201992</xdr:rowOff>
    </xdr:to>
    <xdr:sp macro="" textlink="">
      <xdr:nvSpPr>
        <xdr:cNvPr id="576" name="Triángulo isósceles 575"/>
        <xdr:cNvSpPr/>
      </xdr:nvSpPr>
      <xdr:spPr>
        <a:xfrm rot="5400000">
          <a:off x="31569800" y="36458996"/>
          <a:ext cx="35804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231</xdr:row>
      <xdr:rowOff>42795</xdr:rowOff>
    </xdr:from>
    <xdr:to>
      <xdr:col>49</xdr:col>
      <xdr:colOff>94988</xdr:colOff>
      <xdr:row>231</xdr:row>
      <xdr:rowOff>329850</xdr:rowOff>
    </xdr:to>
    <xdr:sp macro="" textlink="">
      <xdr:nvSpPr>
        <xdr:cNvPr id="577" name="Triángulo isósceles 576"/>
        <xdr:cNvSpPr/>
      </xdr:nvSpPr>
      <xdr:spPr>
        <a:xfrm>
          <a:off x="23728798" y="36286227"/>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231</xdr:row>
      <xdr:rowOff>38620</xdr:rowOff>
    </xdr:from>
    <xdr:to>
      <xdr:col>50</xdr:col>
      <xdr:colOff>221293</xdr:colOff>
      <xdr:row>231</xdr:row>
      <xdr:rowOff>325675</xdr:rowOff>
    </xdr:to>
    <xdr:sp macro="" textlink="">
      <xdr:nvSpPr>
        <xdr:cNvPr id="578" name="Triángulo isósceles 577"/>
        <xdr:cNvSpPr/>
      </xdr:nvSpPr>
      <xdr:spPr>
        <a:xfrm>
          <a:off x="24155426" y="36282052"/>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231</xdr:row>
      <xdr:rowOff>47493</xdr:rowOff>
    </xdr:from>
    <xdr:to>
      <xdr:col>52</xdr:col>
      <xdr:colOff>73589</xdr:colOff>
      <xdr:row>231</xdr:row>
      <xdr:rowOff>334548</xdr:rowOff>
    </xdr:to>
    <xdr:sp macro="" textlink="">
      <xdr:nvSpPr>
        <xdr:cNvPr id="579" name="Triángulo isósceles 578"/>
        <xdr:cNvSpPr/>
      </xdr:nvSpPr>
      <xdr:spPr>
        <a:xfrm>
          <a:off x="24627611" y="36290925"/>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231</xdr:row>
      <xdr:rowOff>43318</xdr:rowOff>
    </xdr:from>
    <xdr:to>
      <xdr:col>53</xdr:col>
      <xdr:colOff>212942</xdr:colOff>
      <xdr:row>231</xdr:row>
      <xdr:rowOff>330373</xdr:rowOff>
    </xdr:to>
    <xdr:sp macro="" textlink="">
      <xdr:nvSpPr>
        <xdr:cNvPr id="580" name="Triángulo isósceles 579"/>
        <xdr:cNvSpPr/>
      </xdr:nvSpPr>
      <xdr:spPr>
        <a:xfrm>
          <a:off x="25067287" y="36286750"/>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231</xdr:row>
      <xdr:rowOff>38620</xdr:rowOff>
    </xdr:from>
    <xdr:to>
      <xdr:col>55</xdr:col>
      <xdr:colOff>12525</xdr:colOff>
      <xdr:row>231</xdr:row>
      <xdr:rowOff>325675</xdr:rowOff>
    </xdr:to>
    <xdr:sp macro="" textlink="">
      <xdr:nvSpPr>
        <xdr:cNvPr id="581" name="Triángulo isósceles 580"/>
        <xdr:cNvSpPr/>
      </xdr:nvSpPr>
      <xdr:spPr>
        <a:xfrm>
          <a:off x="25486759" y="36282052"/>
          <a:ext cx="404707"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231</xdr:row>
      <xdr:rowOff>34445</xdr:rowOff>
    </xdr:from>
    <xdr:to>
      <xdr:col>56</xdr:col>
      <xdr:colOff>138830</xdr:colOff>
      <xdr:row>231</xdr:row>
      <xdr:rowOff>321500</xdr:rowOff>
    </xdr:to>
    <xdr:sp macro="" textlink="">
      <xdr:nvSpPr>
        <xdr:cNvPr id="582" name="Triángulo isósceles 581"/>
        <xdr:cNvSpPr/>
      </xdr:nvSpPr>
      <xdr:spPr>
        <a:xfrm>
          <a:off x="25913387" y="36277877"/>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231</xdr:row>
      <xdr:rowOff>43318</xdr:rowOff>
    </xdr:from>
    <xdr:to>
      <xdr:col>57</xdr:col>
      <xdr:colOff>304277</xdr:colOff>
      <xdr:row>231</xdr:row>
      <xdr:rowOff>330373</xdr:rowOff>
    </xdr:to>
    <xdr:sp macro="" textlink="">
      <xdr:nvSpPr>
        <xdr:cNvPr id="583" name="Triángulo isósceles 582"/>
        <xdr:cNvSpPr/>
      </xdr:nvSpPr>
      <xdr:spPr>
        <a:xfrm>
          <a:off x="26385572" y="36286750"/>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231</xdr:row>
      <xdr:rowOff>52191</xdr:rowOff>
    </xdr:from>
    <xdr:to>
      <xdr:col>59</xdr:col>
      <xdr:colOff>91336</xdr:colOff>
      <xdr:row>232</xdr:row>
      <xdr:rowOff>-1</xdr:rowOff>
    </xdr:to>
    <xdr:sp macro="" textlink="">
      <xdr:nvSpPr>
        <xdr:cNvPr id="584" name="Triángulo isósceles 583"/>
        <xdr:cNvSpPr/>
      </xdr:nvSpPr>
      <xdr:spPr>
        <a:xfrm>
          <a:off x="26792518" y="36295623"/>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231</xdr:row>
      <xdr:rowOff>60541</xdr:rowOff>
    </xdr:from>
    <xdr:to>
      <xdr:col>60</xdr:col>
      <xdr:colOff>230165</xdr:colOff>
      <xdr:row>232</xdr:row>
      <xdr:rowOff>8349</xdr:rowOff>
    </xdr:to>
    <xdr:sp macro="" textlink="">
      <xdr:nvSpPr>
        <xdr:cNvPr id="585" name="Triángulo isósceles 584"/>
        <xdr:cNvSpPr/>
      </xdr:nvSpPr>
      <xdr:spPr>
        <a:xfrm>
          <a:off x="27231672" y="36303973"/>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231</xdr:row>
      <xdr:rowOff>56366</xdr:rowOff>
    </xdr:from>
    <xdr:to>
      <xdr:col>62</xdr:col>
      <xdr:colOff>43319</xdr:colOff>
      <xdr:row>232</xdr:row>
      <xdr:rowOff>4174</xdr:rowOff>
    </xdr:to>
    <xdr:sp macro="" textlink="">
      <xdr:nvSpPr>
        <xdr:cNvPr id="586" name="Triángulo isósceles 585"/>
        <xdr:cNvSpPr/>
      </xdr:nvSpPr>
      <xdr:spPr>
        <a:xfrm>
          <a:off x="27664713" y="36299798"/>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231</xdr:row>
      <xdr:rowOff>52191</xdr:rowOff>
    </xdr:from>
    <xdr:to>
      <xdr:col>63</xdr:col>
      <xdr:colOff>169622</xdr:colOff>
      <xdr:row>232</xdr:row>
      <xdr:rowOff>-1</xdr:rowOff>
    </xdr:to>
    <xdr:sp macro="" textlink="">
      <xdr:nvSpPr>
        <xdr:cNvPr id="587" name="Triángulo isósceles 586"/>
        <xdr:cNvSpPr/>
      </xdr:nvSpPr>
      <xdr:spPr>
        <a:xfrm>
          <a:off x="28091341" y="36295623"/>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231</xdr:row>
      <xdr:rowOff>61064</xdr:rowOff>
    </xdr:from>
    <xdr:to>
      <xdr:col>65</xdr:col>
      <xdr:colOff>34968</xdr:colOff>
      <xdr:row>232</xdr:row>
      <xdr:rowOff>8872</xdr:rowOff>
    </xdr:to>
    <xdr:sp macro="" textlink="">
      <xdr:nvSpPr>
        <xdr:cNvPr id="588" name="Triángulo isósceles 587"/>
        <xdr:cNvSpPr/>
      </xdr:nvSpPr>
      <xdr:spPr>
        <a:xfrm>
          <a:off x="28576574" y="36304496"/>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231</xdr:row>
      <xdr:rowOff>43318</xdr:rowOff>
    </xdr:from>
    <xdr:to>
      <xdr:col>66</xdr:col>
      <xdr:colOff>134654</xdr:colOff>
      <xdr:row>231</xdr:row>
      <xdr:rowOff>330373</xdr:rowOff>
    </xdr:to>
    <xdr:sp macro="" textlink="">
      <xdr:nvSpPr>
        <xdr:cNvPr id="589" name="Triángulo isósceles 588"/>
        <xdr:cNvSpPr/>
      </xdr:nvSpPr>
      <xdr:spPr>
        <a:xfrm>
          <a:off x="28976585" y="36286750"/>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231</xdr:row>
      <xdr:rowOff>39143</xdr:rowOff>
    </xdr:from>
    <xdr:to>
      <xdr:col>67</xdr:col>
      <xdr:colOff>260958</xdr:colOff>
      <xdr:row>231</xdr:row>
      <xdr:rowOff>326198</xdr:rowOff>
    </xdr:to>
    <xdr:sp macro="" textlink="">
      <xdr:nvSpPr>
        <xdr:cNvPr id="590" name="Triángulo isósceles 589"/>
        <xdr:cNvSpPr/>
      </xdr:nvSpPr>
      <xdr:spPr>
        <a:xfrm>
          <a:off x="29409626" y="36282575"/>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231</xdr:row>
      <xdr:rowOff>48016</xdr:rowOff>
    </xdr:from>
    <xdr:to>
      <xdr:col>69</xdr:col>
      <xdr:colOff>113255</xdr:colOff>
      <xdr:row>231</xdr:row>
      <xdr:rowOff>335071</xdr:rowOff>
    </xdr:to>
    <xdr:sp macro="" textlink="">
      <xdr:nvSpPr>
        <xdr:cNvPr id="591" name="Triángulo isósceles 590"/>
        <xdr:cNvSpPr/>
      </xdr:nvSpPr>
      <xdr:spPr>
        <a:xfrm>
          <a:off x="29875396" y="36291448"/>
          <a:ext cx="411122"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231</xdr:row>
      <xdr:rowOff>43841</xdr:rowOff>
    </xdr:from>
    <xdr:to>
      <xdr:col>70</xdr:col>
      <xdr:colOff>252607</xdr:colOff>
      <xdr:row>231</xdr:row>
      <xdr:rowOff>330896</xdr:rowOff>
    </xdr:to>
    <xdr:sp macro="" textlink="">
      <xdr:nvSpPr>
        <xdr:cNvPr id="592" name="Triángulo isósceles 591"/>
        <xdr:cNvSpPr/>
      </xdr:nvSpPr>
      <xdr:spPr>
        <a:xfrm>
          <a:off x="30321487" y="36287273"/>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231</xdr:row>
      <xdr:rowOff>26095</xdr:rowOff>
    </xdr:from>
    <xdr:to>
      <xdr:col>43</xdr:col>
      <xdr:colOff>130480</xdr:colOff>
      <xdr:row>231</xdr:row>
      <xdr:rowOff>313150</xdr:rowOff>
    </xdr:to>
    <xdr:sp macro="" textlink="">
      <xdr:nvSpPr>
        <xdr:cNvPr id="593" name="Triángulo isósceles 592"/>
        <xdr:cNvSpPr/>
      </xdr:nvSpPr>
      <xdr:spPr>
        <a:xfrm>
          <a:off x="21917452" y="36269527"/>
          <a:ext cx="411121" cy="15370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231</xdr:row>
      <xdr:rowOff>34968</xdr:rowOff>
    </xdr:from>
    <xdr:to>
      <xdr:col>44</xdr:col>
      <xdr:colOff>282879</xdr:colOff>
      <xdr:row>231</xdr:row>
      <xdr:rowOff>322023</xdr:rowOff>
    </xdr:to>
    <xdr:sp macro="" textlink="">
      <xdr:nvSpPr>
        <xdr:cNvPr id="594" name="Triángulo isósceles 593"/>
        <xdr:cNvSpPr/>
      </xdr:nvSpPr>
      <xdr:spPr>
        <a:xfrm>
          <a:off x="22376589" y="36278400"/>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231</xdr:row>
      <xdr:rowOff>43841</xdr:rowOff>
    </xdr:from>
    <xdr:to>
      <xdr:col>46</xdr:col>
      <xdr:colOff>148224</xdr:colOff>
      <xdr:row>231</xdr:row>
      <xdr:rowOff>330896</xdr:rowOff>
    </xdr:to>
    <xdr:sp macro="" textlink="">
      <xdr:nvSpPr>
        <xdr:cNvPr id="595" name="Triángulo isósceles 594"/>
        <xdr:cNvSpPr/>
      </xdr:nvSpPr>
      <xdr:spPr>
        <a:xfrm>
          <a:off x="22855408" y="36287273"/>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231</xdr:row>
      <xdr:rowOff>39666</xdr:rowOff>
    </xdr:from>
    <xdr:to>
      <xdr:col>47</xdr:col>
      <xdr:colOff>287576</xdr:colOff>
      <xdr:row>231</xdr:row>
      <xdr:rowOff>326721</xdr:rowOff>
    </xdr:to>
    <xdr:sp macro="" textlink="">
      <xdr:nvSpPr>
        <xdr:cNvPr id="596" name="Triángulo isósceles 595"/>
        <xdr:cNvSpPr/>
      </xdr:nvSpPr>
      <xdr:spPr>
        <a:xfrm>
          <a:off x="23301498" y="36283098"/>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231</xdr:row>
      <xdr:rowOff>39666</xdr:rowOff>
    </xdr:from>
    <xdr:to>
      <xdr:col>72</xdr:col>
      <xdr:colOff>26617</xdr:colOff>
      <xdr:row>231</xdr:row>
      <xdr:rowOff>326721</xdr:rowOff>
    </xdr:to>
    <xdr:sp macro="" textlink="">
      <xdr:nvSpPr>
        <xdr:cNvPr id="597" name="Triángulo isósceles 596"/>
        <xdr:cNvSpPr/>
      </xdr:nvSpPr>
      <xdr:spPr>
        <a:xfrm>
          <a:off x="30715384" y="36283098"/>
          <a:ext cx="404708"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231</xdr:row>
      <xdr:rowOff>48539</xdr:rowOff>
    </xdr:from>
    <xdr:to>
      <xdr:col>73</xdr:col>
      <xdr:colOff>152921</xdr:colOff>
      <xdr:row>231</xdr:row>
      <xdr:rowOff>335594</xdr:rowOff>
    </xdr:to>
    <xdr:sp macro="" textlink="">
      <xdr:nvSpPr>
        <xdr:cNvPr id="598" name="Triángulo isósceles 597"/>
        <xdr:cNvSpPr/>
      </xdr:nvSpPr>
      <xdr:spPr>
        <a:xfrm>
          <a:off x="31142013" y="36291971"/>
          <a:ext cx="427264"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32704</xdr:colOff>
      <xdr:row>228</xdr:row>
      <xdr:rowOff>71624</xdr:rowOff>
    </xdr:from>
    <xdr:to>
      <xdr:col>62</xdr:col>
      <xdr:colOff>226018</xdr:colOff>
      <xdr:row>233</xdr:row>
      <xdr:rowOff>161440</xdr:rowOff>
    </xdr:to>
    <xdr:sp macro="" textlink="">
      <xdr:nvSpPr>
        <xdr:cNvPr id="599" name="Elipse 598"/>
        <xdr:cNvSpPr/>
      </xdr:nvSpPr>
      <xdr:spPr>
        <a:xfrm rot="16200000">
          <a:off x="27053119" y="35561040"/>
          <a:ext cx="977740" cy="142026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261</xdr:row>
      <xdr:rowOff>8873</xdr:rowOff>
    </xdr:from>
    <xdr:to>
      <xdr:col>42</xdr:col>
      <xdr:colOff>313151</xdr:colOff>
      <xdr:row>262</xdr:row>
      <xdr:rowOff>1</xdr:rowOff>
    </xdr:to>
    <xdr:sp macro="" textlink="">
      <xdr:nvSpPr>
        <xdr:cNvPr id="600" name="Elipse 599"/>
        <xdr:cNvSpPr/>
      </xdr:nvSpPr>
      <xdr:spPr>
        <a:xfrm>
          <a:off x="21952422" y="41612136"/>
          <a:ext cx="252085" cy="1687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262</xdr:row>
      <xdr:rowOff>35492</xdr:rowOff>
    </xdr:from>
    <xdr:to>
      <xdr:col>42</xdr:col>
      <xdr:colOff>300101</xdr:colOff>
      <xdr:row>262</xdr:row>
      <xdr:rowOff>195719</xdr:rowOff>
    </xdr:to>
    <xdr:sp macro="" textlink="">
      <xdr:nvSpPr>
        <xdr:cNvPr id="601" name="Triángulo isósceles 600"/>
        <xdr:cNvSpPr/>
      </xdr:nvSpPr>
      <xdr:spPr>
        <a:xfrm rot="10800000">
          <a:off x="21913798" y="41816339"/>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263</xdr:row>
      <xdr:rowOff>78287</xdr:rowOff>
    </xdr:from>
    <xdr:to>
      <xdr:col>42</xdr:col>
      <xdr:colOff>247911</xdr:colOff>
      <xdr:row>263</xdr:row>
      <xdr:rowOff>169623</xdr:rowOff>
    </xdr:to>
    <xdr:sp macro="" textlink="">
      <xdr:nvSpPr>
        <xdr:cNvPr id="605" name="Rectángulo redondeado 604"/>
        <xdr:cNvSpPr/>
      </xdr:nvSpPr>
      <xdr:spPr>
        <a:xfrm>
          <a:off x="21943548" y="42036719"/>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260</xdr:row>
      <xdr:rowOff>78288</xdr:rowOff>
    </xdr:from>
    <xdr:to>
      <xdr:col>42</xdr:col>
      <xdr:colOff>287055</xdr:colOff>
      <xdr:row>260</xdr:row>
      <xdr:rowOff>91336</xdr:rowOff>
    </xdr:to>
    <xdr:cxnSp macro="">
      <xdr:nvCxnSpPr>
        <xdr:cNvPr id="606" name="Conector recto de flecha 605"/>
        <xdr:cNvCxnSpPr/>
      </xdr:nvCxnSpPr>
      <xdr:spPr>
        <a:xfrm>
          <a:off x="21930500" y="41503966"/>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60</xdr:col>
      <xdr:colOff>71528</xdr:colOff>
      <xdr:row>254</xdr:row>
      <xdr:rowOff>111022</xdr:rowOff>
    </xdr:from>
    <xdr:to>
      <xdr:col>61</xdr:col>
      <xdr:colOff>305186</xdr:colOff>
      <xdr:row>255</xdr:row>
      <xdr:rowOff>138311</xdr:rowOff>
    </xdr:to>
    <xdr:sp macro="" textlink="">
      <xdr:nvSpPr>
        <xdr:cNvPr id="609" name="Rectángulo redondeado 608"/>
        <xdr:cNvSpPr/>
      </xdr:nvSpPr>
      <xdr:spPr>
        <a:xfrm rot="18753065">
          <a:off x="27651916" y="47648981"/>
          <a:ext cx="204874"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64</xdr:col>
      <xdr:colOff>135178</xdr:colOff>
      <xdr:row>246</xdr:row>
      <xdr:rowOff>56889</xdr:rowOff>
    </xdr:from>
    <xdr:to>
      <xdr:col>64</xdr:col>
      <xdr:colOff>139353</xdr:colOff>
      <xdr:row>251</xdr:row>
      <xdr:rowOff>34969</xdr:rowOff>
    </xdr:to>
    <xdr:cxnSp macro="">
      <xdr:nvCxnSpPr>
        <xdr:cNvPr id="611" name="Conector recto de flecha 610"/>
        <xdr:cNvCxnSpPr/>
      </xdr:nvCxnSpPr>
      <xdr:spPr>
        <a:xfrm>
          <a:off x="28774754" y="38964092"/>
          <a:ext cx="4175" cy="866004"/>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47</xdr:col>
      <xdr:colOff>129152</xdr:colOff>
      <xdr:row>235</xdr:row>
      <xdr:rowOff>0</xdr:rowOff>
    </xdr:from>
    <xdr:to>
      <xdr:col>47</xdr:col>
      <xdr:colOff>129152</xdr:colOff>
      <xdr:row>239</xdr:row>
      <xdr:rowOff>32288</xdr:rowOff>
    </xdr:to>
    <xdr:cxnSp macro="">
      <xdr:nvCxnSpPr>
        <xdr:cNvPr id="612" name="Conector recto de flecha 611"/>
        <xdr:cNvCxnSpPr/>
      </xdr:nvCxnSpPr>
      <xdr:spPr>
        <a:xfrm flipV="1">
          <a:off x="23554194" y="44315466"/>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61066</xdr:colOff>
      <xdr:row>261</xdr:row>
      <xdr:rowOff>8873</xdr:rowOff>
    </xdr:from>
    <xdr:to>
      <xdr:col>42</xdr:col>
      <xdr:colOff>313151</xdr:colOff>
      <xdr:row>262</xdr:row>
      <xdr:rowOff>1</xdr:rowOff>
    </xdr:to>
    <xdr:sp macro="" textlink="">
      <xdr:nvSpPr>
        <xdr:cNvPr id="614" name="Elipse 613"/>
        <xdr:cNvSpPr/>
      </xdr:nvSpPr>
      <xdr:spPr>
        <a:xfrm>
          <a:off x="21952422" y="41612136"/>
          <a:ext cx="252085" cy="1687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262</xdr:row>
      <xdr:rowOff>35492</xdr:rowOff>
    </xdr:from>
    <xdr:to>
      <xdr:col>42</xdr:col>
      <xdr:colOff>300101</xdr:colOff>
      <xdr:row>262</xdr:row>
      <xdr:rowOff>195719</xdr:rowOff>
    </xdr:to>
    <xdr:sp macro="" textlink="">
      <xdr:nvSpPr>
        <xdr:cNvPr id="615" name="Triángulo isósceles 614"/>
        <xdr:cNvSpPr/>
      </xdr:nvSpPr>
      <xdr:spPr>
        <a:xfrm rot="10800000">
          <a:off x="21913798" y="41816339"/>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263</xdr:row>
      <xdr:rowOff>78287</xdr:rowOff>
    </xdr:from>
    <xdr:to>
      <xdr:col>42</xdr:col>
      <xdr:colOff>247911</xdr:colOff>
      <xdr:row>263</xdr:row>
      <xdr:rowOff>169623</xdr:rowOff>
    </xdr:to>
    <xdr:sp macro="" textlink="">
      <xdr:nvSpPr>
        <xdr:cNvPr id="616" name="Rectángulo redondeado 615"/>
        <xdr:cNvSpPr/>
      </xdr:nvSpPr>
      <xdr:spPr>
        <a:xfrm>
          <a:off x="21943548" y="42036719"/>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260</xdr:row>
      <xdr:rowOff>78288</xdr:rowOff>
    </xdr:from>
    <xdr:to>
      <xdr:col>42</xdr:col>
      <xdr:colOff>287055</xdr:colOff>
      <xdr:row>260</xdr:row>
      <xdr:rowOff>91336</xdr:rowOff>
    </xdr:to>
    <xdr:cxnSp macro="">
      <xdr:nvCxnSpPr>
        <xdr:cNvPr id="617" name="Conector recto de flecha 616"/>
        <xdr:cNvCxnSpPr/>
      </xdr:nvCxnSpPr>
      <xdr:spPr>
        <a:xfrm>
          <a:off x="21930500" y="41503966"/>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45</xdr:col>
      <xdr:colOff>44231</xdr:colOff>
      <xdr:row>229</xdr:row>
      <xdr:rowOff>133444</xdr:rowOff>
    </xdr:from>
    <xdr:to>
      <xdr:col>47</xdr:col>
      <xdr:colOff>10938</xdr:colOff>
      <xdr:row>230</xdr:row>
      <xdr:rowOff>169687</xdr:rowOff>
    </xdr:to>
    <xdr:sp macro="" textlink="">
      <xdr:nvSpPr>
        <xdr:cNvPr id="620" name="Rectángulo redondeado 619"/>
        <xdr:cNvSpPr/>
      </xdr:nvSpPr>
      <xdr:spPr>
        <a:xfrm rot="13334826">
          <a:off x="23630714" y="43367258"/>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46</xdr:col>
      <xdr:colOff>180487</xdr:colOff>
      <xdr:row>229</xdr:row>
      <xdr:rowOff>108259</xdr:rowOff>
    </xdr:from>
    <xdr:to>
      <xdr:col>48</xdr:col>
      <xdr:colOff>147194</xdr:colOff>
      <xdr:row>230</xdr:row>
      <xdr:rowOff>144502</xdr:rowOff>
    </xdr:to>
    <xdr:sp macro="" textlink="">
      <xdr:nvSpPr>
        <xdr:cNvPr id="621" name="Rectángulo redondeado 620"/>
        <xdr:cNvSpPr/>
      </xdr:nvSpPr>
      <xdr:spPr>
        <a:xfrm rot="13334826">
          <a:off x="23298792" y="35996522"/>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44</xdr:col>
      <xdr:colOff>83232</xdr:colOff>
      <xdr:row>229</xdr:row>
      <xdr:rowOff>174565</xdr:rowOff>
    </xdr:from>
    <xdr:to>
      <xdr:col>49</xdr:col>
      <xdr:colOff>64576</xdr:colOff>
      <xdr:row>232</xdr:row>
      <xdr:rowOff>152645</xdr:rowOff>
    </xdr:to>
    <xdr:sp macro="" textlink="">
      <xdr:nvSpPr>
        <xdr:cNvPr id="623" name="Elipse 622"/>
        <xdr:cNvSpPr/>
      </xdr:nvSpPr>
      <xdr:spPr>
        <a:xfrm>
          <a:off x="23362978" y="43408379"/>
          <a:ext cx="1515030" cy="5108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252503</xdr:colOff>
      <xdr:row>229</xdr:row>
      <xdr:rowOff>120565</xdr:rowOff>
    </xdr:from>
    <xdr:to>
      <xdr:col>62</xdr:col>
      <xdr:colOff>219211</xdr:colOff>
      <xdr:row>230</xdr:row>
      <xdr:rowOff>156808</xdr:rowOff>
    </xdr:to>
    <xdr:sp macro="" textlink="">
      <xdr:nvSpPr>
        <xdr:cNvPr id="624" name="Rectángulo redondeado 623"/>
        <xdr:cNvSpPr/>
      </xdr:nvSpPr>
      <xdr:spPr>
        <a:xfrm rot="13334826">
          <a:off x="27665130" y="36008828"/>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59</xdr:col>
      <xdr:colOff>107207</xdr:colOff>
      <xdr:row>229</xdr:row>
      <xdr:rowOff>152855</xdr:rowOff>
    </xdr:from>
    <xdr:to>
      <xdr:col>61</xdr:col>
      <xdr:colOff>73916</xdr:colOff>
      <xdr:row>231</xdr:row>
      <xdr:rowOff>11513</xdr:rowOff>
    </xdr:to>
    <xdr:sp macro="" textlink="">
      <xdr:nvSpPr>
        <xdr:cNvPr id="625" name="Rectángulo redondeado 624"/>
        <xdr:cNvSpPr/>
      </xdr:nvSpPr>
      <xdr:spPr>
        <a:xfrm rot="13334826">
          <a:off x="27213097" y="36041118"/>
          <a:ext cx="580183"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4840</xdr:colOff>
      <xdr:row>229</xdr:row>
      <xdr:rowOff>142486</xdr:rowOff>
    </xdr:from>
    <xdr:to>
      <xdr:col>59</xdr:col>
      <xdr:colOff>278285</xdr:colOff>
      <xdr:row>231</xdr:row>
      <xdr:rowOff>1144</xdr:rowOff>
    </xdr:to>
    <xdr:sp macro="" textlink="">
      <xdr:nvSpPr>
        <xdr:cNvPr id="626" name="Rectángulo redondeado 625"/>
        <xdr:cNvSpPr/>
      </xdr:nvSpPr>
      <xdr:spPr>
        <a:xfrm rot="13334826">
          <a:off x="26803993" y="3603074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53</xdr:col>
      <xdr:colOff>184687</xdr:colOff>
      <xdr:row>233</xdr:row>
      <xdr:rowOff>136255</xdr:rowOff>
    </xdr:from>
    <xdr:to>
      <xdr:col>53</xdr:col>
      <xdr:colOff>184687</xdr:colOff>
      <xdr:row>237</xdr:row>
      <xdr:rowOff>168543</xdr:rowOff>
    </xdr:to>
    <xdr:cxnSp macro="">
      <xdr:nvCxnSpPr>
        <xdr:cNvPr id="632" name="Conector recto de flecha 631"/>
        <xdr:cNvCxnSpPr/>
      </xdr:nvCxnSpPr>
      <xdr:spPr>
        <a:xfrm flipV="1">
          <a:off x="25450153" y="36734857"/>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61</xdr:col>
      <xdr:colOff>159503</xdr:colOff>
      <xdr:row>233</xdr:row>
      <xdr:rowOff>175647</xdr:rowOff>
    </xdr:from>
    <xdr:to>
      <xdr:col>61</xdr:col>
      <xdr:colOff>159503</xdr:colOff>
      <xdr:row>238</xdr:row>
      <xdr:rowOff>30351</xdr:rowOff>
    </xdr:to>
    <xdr:cxnSp macro="">
      <xdr:nvCxnSpPr>
        <xdr:cNvPr id="633" name="Conector recto de flecha 632"/>
        <xdr:cNvCxnSpPr/>
      </xdr:nvCxnSpPr>
      <xdr:spPr>
        <a:xfrm flipV="1">
          <a:off x="27878867" y="36774249"/>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69</xdr:col>
      <xdr:colOff>150726</xdr:colOff>
      <xdr:row>214</xdr:row>
      <xdr:rowOff>144885</xdr:rowOff>
    </xdr:from>
    <xdr:to>
      <xdr:col>71</xdr:col>
      <xdr:colOff>77648</xdr:colOff>
      <xdr:row>215</xdr:row>
      <xdr:rowOff>167088</xdr:rowOff>
    </xdr:to>
    <xdr:sp macro="" textlink="">
      <xdr:nvSpPr>
        <xdr:cNvPr id="634" name="Rectángulo redondeado 633"/>
        <xdr:cNvSpPr/>
      </xdr:nvSpPr>
      <xdr:spPr>
        <a:xfrm rot="18753065">
          <a:off x="30494293" y="40496191"/>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263734</xdr:colOff>
      <xdr:row>254</xdr:row>
      <xdr:rowOff>128741</xdr:rowOff>
    </xdr:from>
    <xdr:to>
      <xdr:col>60</xdr:col>
      <xdr:colOff>190656</xdr:colOff>
      <xdr:row>255</xdr:row>
      <xdr:rowOff>150944</xdr:rowOff>
    </xdr:to>
    <xdr:sp macro="" textlink="">
      <xdr:nvSpPr>
        <xdr:cNvPr id="635" name="Rectángulo redondeado 634"/>
        <xdr:cNvSpPr/>
      </xdr:nvSpPr>
      <xdr:spPr>
        <a:xfrm rot="18753065">
          <a:off x="27233191" y="47664157"/>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57</xdr:col>
      <xdr:colOff>157829</xdr:colOff>
      <xdr:row>254</xdr:row>
      <xdr:rowOff>151988</xdr:rowOff>
    </xdr:from>
    <xdr:to>
      <xdr:col>59</xdr:col>
      <xdr:colOff>84750</xdr:colOff>
      <xdr:row>255</xdr:row>
      <xdr:rowOff>174191</xdr:rowOff>
    </xdr:to>
    <xdr:sp macro="" textlink="">
      <xdr:nvSpPr>
        <xdr:cNvPr id="636" name="Rectángulo redondeado 635"/>
        <xdr:cNvSpPr/>
      </xdr:nvSpPr>
      <xdr:spPr>
        <a:xfrm rot="18753065">
          <a:off x="26820548" y="47687404"/>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51</xdr:col>
      <xdr:colOff>243713</xdr:colOff>
      <xdr:row>254</xdr:row>
      <xdr:rowOff>76433</xdr:rowOff>
    </xdr:from>
    <xdr:to>
      <xdr:col>53</xdr:col>
      <xdr:colOff>170635</xdr:colOff>
      <xdr:row>255</xdr:row>
      <xdr:rowOff>98636</xdr:rowOff>
    </xdr:to>
    <xdr:sp macro="" textlink="">
      <xdr:nvSpPr>
        <xdr:cNvPr id="639" name="Rectángulo redondeado 638"/>
        <xdr:cNvSpPr/>
      </xdr:nvSpPr>
      <xdr:spPr>
        <a:xfrm rot="18753065">
          <a:off x="25066009" y="47611849"/>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60</xdr:col>
      <xdr:colOff>256215</xdr:colOff>
      <xdr:row>214</xdr:row>
      <xdr:rowOff>85837</xdr:rowOff>
    </xdr:from>
    <xdr:to>
      <xdr:col>62</xdr:col>
      <xdr:colOff>183135</xdr:colOff>
      <xdr:row>215</xdr:row>
      <xdr:rowOff>113126</xdr:rowOff>
    </xdr:to>
    <xdr:sp macro="" textlink="">
      <xdr:nvSpPr>
        <xdr:cNvPr id="640" name="Rectángulo redondeado 639"/>
        <xdr:cNvSpPr/>
      </xdr:nvSpPr>
      <xdr:spPr>
        <a:xfrm rot="18753065">
          <a:off x="27836603" y="40439686"/>
          <a:ext cx="204874"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61</xdr:col>
      <xdr:colOff>101878</xdr:colOff>
      <xdr:row>215</xdr:row>
      <xdr:rowOff>60652</xdr:rowOff>
    </xdr:from>
    <xdr:to>
      <xdr:col>63</xdr:col>
      <xdr:colOff>28798</xdr:colOff>
      <xdr:row>216</xdr:row>
      <xdr:rowOff>87941</xdr:rowOff>
    </xdr:to>
    <xdr:sp macro="" textlink="">
      <xdr:nvSpPr>
        <xdr:cNvPr id="641" name="Rectángulo redondeado 640"/>
        <xdr:cNvSpPr/>
      </xdr:nvSpPr>
      <xdr:spPr>
        <a:xfrm rot="18753065">
          <a:off x="27989003" y="40592086"/>
          <a:ext cx="204874"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61</xdr:col>
      <xdr:colOff>223928</xdr:colOff>
      <xdr:row>254</xdr:row>
      <xdr:rowOff>150414</xdr:rowOff>
    </xdr:from>
    <xdr:to>
      <xdr:col>63</xdr:col>
      <xdr:colOff>150848</xdr:colOff>
      <xdr:row>256</xdr:row>
      <xdr:rowOff>118</xdr:rowOff>
    </xdr:to>
    <xdr:sp macro="" textlink="">
      <xdr:nvSpPr>
        <xdr:cNvPr id="642" name="Rectángulo redondeado 641"/>
        <xdr:cNvSpPr/>
      </xdr:nvSpPr>
      <xdr:spPr>
        <a:xfrm rot="18753065">
          <a:off x="28111053" y="47688373"/>
          <a:ext cx="204874"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629617</xdr:colOff>
      <xdr:row>250</xdr:row>
      <xdr:rowOff>145301</xdr:rowOff>
    </xdr:from>
    <xdr:to>
      <xdr:col>41</xdr:col>
      <xdr:colOff>920212</xdr:colOff>
      <xdr:row>253</xdr:row>
      <xdr:rowOff>99600</xdr:rowOff>
    </xdr:to>
    <xdr:sp macro="" textlink="">
      <xdr:nvSpPr>
        <xdr:cNvPr id="643" name="Triángulo isósceles 642"/>
        <xdr:cNvSpPr/>
      </xdr:nvSpPr>
      <xdr:spPr>
        <a:xfrm rot="5400000" flipH="1" flipV="1">
          <a:off x="22075647" y="47230839"/>
          <a:ext cx="503198"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248</xdr:row>
      <xdr:rowOff>168092</xdr:rowOff>
    </xdr:from>
    <xdr:to>
      <xdr:col>41</xdr:col>
      <xdr:colOff>929084</xdr:colOff>
      <xdr:row>251</xdr:row>
      <xdr:rowOff>116658</xdr:rowOff>
    </xdr:to>
    <xdr:sp macro="" textlink="">
      <xdr:nvSpPr>
        <xdr:cNvPr id="644" name="Triángulo isósceles 643"/>
        <xdr:cNvSpPr/>
      </xdr:nvSpPr>
      <xdr:spPr>
        <a:xfrm rot="5400000" flipH="1" flipV="1">
          <a:off x="22095458" y="46887522"/>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634314</xdr:colOff>
      <xdr:row>246</xdr:row>
      <xdr:rowOff>137823</xdr:rowOff>
    </xdr:from>
    <xdr:to>
      <xdr:col>41</xdr:col>
      <xdr:colOff>924909</xdr:colOff>
      <xdr:row>249</xdr:row>
      <xdr:rowOff>86388</xdr:rowOff>
    </xdr:to>
    <xdr:sp macro="" textlink="">
      <xdr:nvSpPr>
        <xdr:cNvPr id="645" name="Triángulo isósceles 644"/>
        <xdr:cNvSpPr/>
      </xdr:nvSpPr>
      <xdr:spPr>
        <a:xfrm rot="5400000" flipH="1" flipV="1">
          <a:off x="22091283" y="46502083"/>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643187</xdr:colOff>
      <xdr:row>244</xdr:row>
      <xdr:rowOff>120600</xdr:rowOff>
    </xdr:from>
    <xdr:to>
      <xdr:col>41</xdr:col>
      <xdr:colOff>933782</xdr:colOff>
      <xdr:row>247</xdr:row>
      <xdr:rowOff>69166</xdr:rowOff>
    </xdr:to>
    <xdr:sp macro="" textlink="">
      <xdr:nvSpPr>
        <xdr:cNvPr id="646" name="Triángulo isósceles 645"/>
        <xdr:cNvSpPr/>
      </xdr:nvSpPr>
      <xdr:spPr>
        <a:xfrm rot="5400000" flipH="1" flipV="1">
          <a:off x="22100156" y="46129691"/>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242</xdr:row>
      <xdr:rowOff>89804</xdr:rowOff>
    </xdr:from>
    <xdr:to>
      <xdr:col>41</xdr:col>
      <xdr:colOff>929084</xdr:colOff>
      <xdr:row>245</xdr:row>
      <xdr:rowOff>38368</xdr:rowOff>
    </xdr:to>
    <xdr:sp macro="" textlink="">
      <xdr:nvSpPr>
        <xdr:cNvPr id="647" name="Triángulo isósceles 646"/>
        <xdr:cNvSpPr/>
      </xdr:nvSpPr>
      <xdr:spPr>
        <a:xfrm rot="5400000" flipH="1" flipV="1">
          <a:off x="22095458" y="45743725"/>
          <a:ext cx="481319"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647361</xdr:colOff>
      <xdr:row>240</xdr:row>
      <xdr:rowOff>59534</xdr:rowOff>
    </xdr:from>
    <xdr:to>
      <xdr:col>41</xdr:col>
      <xdr:colOff>937956</xdr:colOff>
      <xdr:row>243</xdr:row>
      <xdr:rowOff>8100</xdr:rowOff>
    </xdr:to>
    <xdr:sp macro="" textlink="">
      <xdr:nvSpPr>
        <xdr:cNvPr id="648" name="Triángulo isósceles 647"/>
        <xdr:cNvSpPr/>
      </xdr:nvSpPr>
      <xdr:spPr>
        <a:xfrm rot="5400000" flipH="1" flipV="1">
          <a:off x="22104330" y="45358286"/>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643186</xdr:colOff>
      <xdr:row>238</xdr:row>
      <xdr:rowOff>29265</xdr:rowOff>
    </xdr:from>
    <xdr:to>
      <xdr:col>41</xdr:col>
      <xdr:colOff>933781</xdr:colOff>
      <xdr:row>240</xdr:row>
      <xdr:rowOff>155415</xdr:rowOff>
    </xdr:to>
    <xdr:sp macro="" textlink="">
      <xdr:nvSpPr>
        <xdr:cNvPr id="649" name="Triángulo isósceles 648"/>
        <xdr:cNvSpPr/>
      </xdr:nvSpPr>
      <xdr:spPr>
        <a:xfrm rot="5400000" flipH="1" flipV="1">
          <a:off x="22100155" y="44972847"/>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652059</xdr:colOff>
      <xdr:row>236</xdr:row>
      <xdr:rowOff>12042</xdr:rowOff>
    </xdr:from>
    <xdr:to>
      <xdr:col>41</xdr:col>
      <xdr:colOff>942654</xdr:colOff>
      <xdr:row>238</xdr:row>
      <xdr:rowOff>138193</xdr:rowOff>
    </xdr:to>
    <xdr:sp macro="" textlink="">
      <xdr:nvSpPr>
        <xdr:cNvPr id="650" name="Triángulo isósceles 649"/>
        <xdr:cNvSpPr/>
      </xdr:nvSpPr>
      <xdr:spPr>
        <a:xfrm rot="5400000" flipH="1" flipV="1">
          <a:off x="22109028" y="44600455"/>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647884</xdr:colOff>
      <xdr:row>233</xdr:row>
      <xdr:rowOff>161963</xdr:rowOff>
    </xdr:from>
    <xdr:to>
      <xdr:col>41</xdr:col>
      <xdr:colOff>938479</xdr:colOff>
      <xdr:row>236</xdr:row>
      <xdr:rowOff>110529</xdr:rowOff>
    </xdr:to>
    <xdr:sp macro="" textlink="">
      <xdr:nvSpPr>
        <xdr:cNvPr id="651" name="Triángulo isósceles 650"/>
        <xdr:cNvSpPr/>
      </xdr:nvSpPr>
      <xdr:spPr>
        <a:xfrm rot="5400000" flipH="1" flipV="1">
          <a:off x="22104853" y="44217622"/>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656758</xdr:colOff>
      <xdr:row>231</xdr:row>
      <xdr:rowOff>138677</xdr:rowOff>
    </xdr:from>
    <xdr:to>
      <xdr:col>41</xdr:col>
      <xdr:colOff>947353</xdr:colOff>
      <xdr:row>234</xdr:row>
      <xdr:rowOff>96865</xdr:rowOff>
    </xdr:to>
    <xdr:sp macro="" textlink="">
      <xdr:nvSpPr>
        <xdr:cNvPr id="652" name="Triángulo isósceles 651"/>
        <xdr:cNvSpPr/>
      </xdr:nvSpPr>
      <xdr:spPr>
        <a:xfrm rot="5400000" flipH="1" flipV="1">
          <a:off x="22100844" y="43835905"/>
          <a:ext cx="507086"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173384</xdr:colOff>
      <xdr:row>188</xdr:row>
      <xdr:rowOff>101156</xdr:rowOff>
    </xdr:from>
    <xdr:to>
      <xdr:col>44</xdr:col>
      <xdr:colOff>140091</xdr:colOff>
      <xdr:row>189</xdr:row>
      <xdr:rowOff>137399</xdr:rowOff>
    </xdr:to>
    <xdr:sp macro="" textlink="">
      <xdr:nvSpPr>
        <xdr:cNvPr id="653" name="Rectángulo redondeado 652"/>
        <xdr:cNvSpPr/>
      </xdr:nvSpPr>
      <xdr:spPr>
        <a:xfrm rot="13334826">
          <a:off x="22839655" y="3598941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43</xdr:col>
      <xdr:colOff>19047</xdr:colOff>
      <xdr:row>189</xdr:row>
      <xdr:rowOff>75972</xdr:rowOff>
    </xdr:from>
    <xdr:to>
      <xdr:col>44</xdr:col>
      <xdr:colOff>292491</xdr:colOff>
      <xdr:row>190</xdr:row>
      <xdr:rowOff>112214</xdr:rowOff>
    </xdr:to>
    <xdr:sp macro="" textlink="">
      <xdr:nvSpPr>
        <xdr:cNvPr id="654" name="Rectángulo redondeado 653"/>
        <xdr:cNvSpPr/>
      </xdr:nvSpPr>
      <xdr:spPr>
        <a:xfrm rot="13334826">
          <a:off x="22992055" y="3614181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212774</xdr:colOff>
      <xdr:row>237</xdr:row>
      <xdr:rowOff>43683</xdr:rowOff>
    </xdr:from>
    <xdr:to>
      <xdr:col>41</xdr:col>
      <xdr:colOff>792956</xdr:colOff>
      <xdr:row>238</xdr:row>
      <xdr:rowOff>79926</xdr:rowOff>
    </xdr:to>
    <xdr:sp macro="" textlink="">
      <xdr:nvSpPr>
        <xdr:cNvPr id="655" name="Rectángulo redondeado 654"/>
        <xdr:cNvSpPr/>
      </xdr:nvSpPr>
      <xdr:spPr>
        <a:xfrm rot="13334826">
          <a:off x="21765105" y="4471431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203733</xdr:colOff>
      <xdr:row>239</xdr:row>
      <xdr:rowOff>83075</xdr:rowOff>
    </xdr:from>
    <xdr:to>
      <xdr:col>41</xdr:col>
      <xdr:colOff>783915</xdr:colOff>
      <xdr:row>240</xdr:row>
      <xdr:rowOff>119317</xdr:rowOff>
    </xdr:to>
    <xdr:sp macro="" textlink="">
      <xdr:nvSpPr>
        <xdr:cNvPr id="656" name="Rectángulo redondeado 655"/>
        <xdr:cNvSpPr/>
      </xdr:nvSpPr>
      <xdr:spPr>
        <a:xfrm rot="13334826">
          <a:off x="21756064" y="45108880"/>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510082</xdr:colOff>
      <xdr:row>236</xdr:row>
      <xdr:rowOff>68660</xdr:rowOff>
    </xdr:from>
    <xdr:to>
      <xdr:col>42</xdr:col>
      <xdr:colOff>80721</xdr:colOff>
      <xdr:row>242</xdr:row>
      <xdr:rowOff>16144</xdr:rowOff>
    </xdr:to>
    <xdr:sp macro="" textlink="">
      <xdr:nvSpPr>
        <xdr:cNvPr id="657" name="Elipse 656"/>
        <xdr:cNvSpPr/>
      </xdr:nvSpPr>
      <xdr:spPr>
        <a:xfrm>
          <a:off x="22062413" y="44561711"/>
          <a:ext cx="684579" cy="101299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145296</xdr:colOff>
      <xdr:row>242</xdr:row>
      <xdr:rowOff>96865</xdr:rowOff>
    </xdr:from>
    <xdr:to>
      <xdr:col>45</xdr:col>
      <xdr:colOff>274449</xdr:colOff>
      <xdr:row>242</xdr:row>
      <xdr:rowOff>96865</xdr:rowOff>
    </xdr:to>
    <xdr:cxnSp macro="">
      <xdr:nvCxnSpPr>
        <xdr:cNvPr id="658" name="Conector recto de flecha 657"/>
        <xdr:cNvCxnSpPr/>
      </xdr:nvCxnSpPr>
      <xdr:spPr>
        <a:xfrm flipH="1">
          <a:off x="23118304" y="45655424"/>
          <a:ext cx="742628" cy="0"/>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oneCellAnchor>
    <xdr:from>
      <xdr:col>2</xdr:col>
      <xdr:colOff>39144</xdr:colOff>
      <xdr:row>285</xdr:row>
      <xdr:rowOff>147441</xdr:rowOff>
    </xdr:from>
    <xdr:ext cx="1996336" cy="570196"/>
    <xdr:pic>
      <xdr:nvPicPr>
        <xdr:cNvPr id="659" name="Imagen 65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xdr:col>
      <xdr:colOff>39144</xdr:colOff>
      <xdr:row>285</xdr:row>
      <xdr:rowOff>147441</xdr:rowOff>
    </xdr:from>
    <xdr:ext cx="1996336" cy="570196"/>
    <xdr:pic>
      <xdr:nvPicPr>
        <xdr:cNvPr id="660" name="Imagen 65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61" name="Imagen 66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62" name="Imagen 66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285</xdr:row>
      <xdr:rowOff>147441</xdr:rowOff>
    </xdr:from>
    <xdr:ext cx="1996336" cy="570196"/>
    <xdr:pic>
      <xdr:nvPicPr>
        <xdr:cNvPr id="663" name="Imagen 66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xdr:col>
      <xdr:colOff>39144</xdr:colOff>
      <xdr:row>285</xdr:row>
      <xdr:rowOff>147441</xdr:rowOff>
    </xdr:from>
    <xdr:ext cx="1996336" cy="570196"/>
    <xdr:pic>
      <xdr:nvPicPr>
        <xdr:cNvPr id="664" name="Imagen 66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xdr:col>
      <xdr:colOff>39144</xdr:colOff>
      <xdr:row>285</xdr:row>
      <xdr:rowOff>147441</xdr:rowOff>
    </xdr:from>
    <xdr:ext cx="1996336" cy="570196"/>
    <xdr:pic>
      <xdr:nvPicPr>
        <xdr:cNvPr id="665" name="Imagen 66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xdr:col>
      <xdr:colOff>39144</xdr:colOff>
      <xdr:row>285</xdr:row>
      <xdr:rowOff>147441</xdr:rowOff>
    </xdr:from>
    <xdr:ext cx="1996336" cy="570196"/>
    <xdr:pic>
      <xdr:nvPicPr>
        <xdr:cNvPr id="666" name="Imagen 66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67" name="Imagen 66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68" name="Imagen 66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69" name="Imagen 66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70" name="Imagen 66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71" name="Imagen 67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72" name="Imagen 67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4300994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1" name="Imagen 68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2" name="Imagen 68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3" name="Imagen 68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4" name="Imagen 68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5" name="Imagen 68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6" name="Imagen 68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7" name="Imagen 68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88" name="Imagen 68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48208331"/>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89" name="Imagen 68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90" name="Imagen 68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91" name="Imagen 69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92" name="Imagen 69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93" name="Imagen 69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22</xdr:col>
      <xdr:colOff>39144</xdr:colOff>
      <xdr:row>285</xdr:row>
      <xdr:rowOff>147441</xdr:rowOff>
    </xdr:from>
    <xdr:ext cx="1996336" cy="570196"/>
    <xdr:pic>
      <xdr:nvPicPr>
        <xdr:cNvPr id="694" name="Imagen 69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95" name="Imagen 69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96" name="Imagen 69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97" name="Imagen 69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98" name="Imagen 69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699" name="Imagen 69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0" name="Imagen 69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1" name="Imagen 70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2" name="Imagen 70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3" name="Imagen 70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4" name="Imagen 70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5" name="Imagen 70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6" name="Imagen 70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7" name="Imagen 70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oneCellAnchor>
    <xdr:from>
      <xdr:col>2</xdr:col>
      <xdr:colOff>39144</xdr:colOff>
      <xdr:row>313</xdr:row>
      <xdr:rowOff>147441</xdr:rowOff>
    </xdr:from>
    <xdr:ext cx="1996336" cy="570196"/>
    <xdr:pic>
      <xdr:nvPicPr>
        <xdr:cNvPr id="708" name="Imagen 70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53390577"/>
          <a:ext cx="1996336" cy="570196"/>
        </a:xfrm>
        <a:prstGeom prst="rect">
          <a:avLst/>
        </a:prstGeom>
        <a:noFill/>
        <a:ln>
          <a:noFill/>
        </a:ln>
      </xdr:spPr>
    </xdr:pic>
    <xdr:clientData/>
  </xdr:oneCellAnchor>
  <xdr:twoCellAnchor>
    <xdr:from>
      <xdr:col>47</xdr:col>
      <xdr:colOff>300103</xdr:colOff>
      <xdr:row>311</xdr:row>
      <xdr:rowOff>1</xdr:rowOff>
    </xdr:from>
    <xdr:to>
      <xdr:col>49</xdr:col>
      <xdr:colOff>91335</xdr:colOff>
      <xdr:row>312</xdr:row>
      <xdr:rowOff>78289</xdr:rowOff>
    </xdr:to>
    <xdr:sp macro="" textlink="">
      <xdr:nvSpPr>
        <xdr:cNvPr id="709" name="Triángulo isósceles 708"/>
        <xdr:cNvSpPr/>
      </xdr:nvSpPr>
      <xdr:spPr>
        <a:xfrm rot="10800000">
          <a:off x="24500061" y="47528137"/>
          <a:ext cx="404706"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310</xdr:row>
      <xdr:rowOff>204593</xdr:rowOff>
    </xdr:from>
    <xdr:to>
      <xdr:col>50</xdr:col>
      <xdr:colOff>217640</xdr:colOff>
      <xdr:row>312</xdr:row>
      <xdr:rowOff>74114</xdr:rowOff>
    </xdr:to>
    <xdr:sp macro="" textlink="">
      <xdr:nvSpPr>
        <xdr:cNvPr id="710" name="Triángulo isósceles 709"/>
        <xdr:cNvSpPr/>
      </xdr:nvSpPr>
      <xdr:spPr>
        <a:xfrm rot="10800000">
          <a:off x="24926688" y="47536094"/>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311</xdr:row>
      <xdr:rowOff>4699</xdr:rowOff>
    </xdr:from>
    <xdr:to>
      <xdr:col>52</xdr:col>
      <xdr:colOff>69936</xdr:colOff>
      <xdr:row>312</xdr:row>
      <xdr:rowOff>82987</xdr:rowOff>
    </xdr:to>
    <xdr:sp macro="" textlink="">
      <xdr:nvSpPr>
        <xdr:cNvPr id="711" name="Triángulo isósceles 710"/>
        <xdr:cNvSpPr/>
      </xdr:nvSpPr>
      <xdr:spPr>
        <a:xfrm rot="10800000">
          <a:off x="25398873" y="47532835"/>
          <a:ext cx="404707"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311</xdr:row>
      <xdr:rowOff>524</xdr:rowOff>
    </xdr:from>
    <xdr:to>
      <xdr:col>53</xdr:col>
      <xdr:colOff>209289</xdr:colOff>
      <xdr:row>312</xdr:row>
      <xdr:rowOff>78812</xdr:rowOff>
    </xdr:to>
    <xdr:sp macro="" textlink="">
      <xdr:nvSpPr>
        <xdr:cNvPr id="712" name="Triángulo isósceles 711"/>
        <xdr:cNvSpPr/>
      </xdr:nvSpPr>
      <xdr:spPr>
        <a:xfrm rot="10800000">
          <a:off x="25838549" y="47528660"/>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310</xdr:row>
      <xdr:rowOff>204593</xdr:rowOff>
    </xdr:from>
    <xdr:to>
      <xdr:col>55</xdr:col>
      <xdr:colOff>8872</xdr:colOff>
      <xdr:row>312</xdr:row>
      <xdr:rowOff>74114</xdr:rowOff>
    </xdr:to>
    <xdr:sp macro="" textlink="">
      <xdr:nvSpPr>
        <xdr:cNvPr id="713" name="Triángulo isósceles 712"/>
        <xdr:cNvSpPr/>
      </xdr:nvSpPr>
      <xdr:spPr>
        <a:xfrm rot="10800000">
          <a:off x="26258021" y="47536094"/>
          <a:ext cx="404707"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310</xdr:row>
      <xdr:rowOff>200418</xdr:rowOff>
    </xdr:from>
    <xdr:to>
      <xdr:col>56</xdr:col>
      <xdr:colOff>135177</xdr:colOff>
      <xdr:row>312</xdr:row>
      <xdr:rowOff>69939</xdr:rowOff>
    </xdr:to>
    <xdr:sp macro="" textlink="">
      <xdr:nvSpPr>
        <xdr:cNvPr id="714" name="Triángulo isósceles 713"/>
        <xdr:cNvSpPr/>
      </xdr:nvSpPr>
      <xdr:spPr>
        <a:xfrm rot="10800000">
          <a:off x="26684649" y="47531919"/>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311</xdr:row>
      <xdr:rowOff>524</xdr:rowOff>
    </xdr:from>
    <xdr:to>
      <xdr:col>57</xdr:col>
      <xdr:colOff>300624</xdr:colOff>
      <xdr:row>312</xdr:row>
      <xdr:rowOff>78812</xdr:rowOff>
    </xdr:to>
    <xdr:sp macro="" textlink="">
      <xdr:nvSpPr>
        <xdr:cNvPr id="715" name="Triángulo isósceles 714"/>
        <xdr:cNvSpPr/>
      </xdr:nvSpPr>
      <xdr:spPr>
        <a:xfrm rot="10800000">
          <a:off x="27156834" y="47528660"/>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311</xdr:row>
      <xdr:rowOff>9397</xdr:rowOff>
    </xdr:from>
    <xdr:to>
      <xdr:col>59</xdr:col>
      <xdr:colOff>87683</xdr:colOff>
      <xdr:row>312</xdr:row>
      <xdr:rowOff>87685</xdr:rowOff>
    </xdr:to>
    <xdr:sp macro="" textlink="">
      <xdr:nvSpPr>
        <xdr:cNvPr id="716" name="Triángulo isósceles 715"/>
        <xdr:cNvSpPr/>
      </xdr:nvSpPr>
      <xdr:spPr>
        <a:xfrm rot="10800000">
          <a:off x="27563781" y="47537533"/>
          <a:ext cx="404707"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311</xdr:row>
      <xdr:rowOff>17747</xdr:rowOff>
    </xdr:from>
    <xdr:to>
      <xdr:col>60</xdr:col>
      <xdr:colOff>226512</xdr:colOff>
      <xdr:row>312</xdr:row>
      <xdr:rowOff>96035</xdr:rowOff>
    </xdr:to>
    <xdr:sp macro="" textlink="">
      <xdr:nvSpPr>
        <xdr:cNvPr id="717" name="Triángulo isósceles 716"/>
        <xdr:cNvSpPr/>
      </xdr:nvSpPr>
      <xdr:spPr>
        <a:xfrm rot="10800000">
          <a:off x="28002934" y="47545883"/>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311</xdr:row>
      <xdr:rowOff>13572</xdr:rowOff>
    </xdr:from>
    <xdr:to>
      <xdr:col>62</xdr:col>
      <xdr:colOff>39666</xdr:colOff>
      <xdr:row>312</xdr:row>
      <xdr:rowOff>91860</xdr:rowOff>
    </xdr:to>
    <xdr:sp macro="" textlink="">
      <xdr:nvSpPr>
        <xdr:cNvPr id="718" name="Triángulo isósceles 717"/>
        <xdr:cNvSpPr/>
      </xdr:nvSpPr>
      <xdr:spPr>
        <a:xfrm rot="10800000">
          <a:off x="28435975" y="47541708"/>
          <a:ext cx="404708"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311</xdr:row>
      <xdr:rowOff>9397</xdr:rowOff>
    </xdr:from>
    <xdr:to>
      <xdr:col>63</xdr:col>
      <xdr:colOff>165969</xdr:colOff>
      <xdr:row>312</xdr:row>
      <xdr:rowOff>87685</xdr:rowOff>
    </xdr:to>
    <xdr:sp macro="" textlink="">
      <xdr:nvSpPr>
        <xdr:cNvPr id="719" name="Triángulo isósceles 718"/>
        <xdr:cNvSpPr/>
      </xdr:nvSpPr>
      <xdr:spPr>
        <a:xfrm rot="10800000">
          <a:off x="28862603" y="47537533"/>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311</xdr:row>
      <xdr:rowOff>18270</xdr:rowOff>
    </xdr:from>
    <xdr:to>
      <xdr:col>65</xdr:col>
      <xdr:colOff>31315</xdr:colOff>
      <xdr:row>312</xdr:row>
      <xdr:rowOff>96558</xdr:rowOff>
    </xdr:to>
    <xdr:sp macro="" textlink="">
      <xdr:nvSpPr>
        <xdr:cNvPr id="720" name="Triángulo isósceles 719"/>
        <xdr:cNvSpPr/>
      </xdr:nvSpPr>
      <xdr:spPr>
        <a:xfrm rot="10800000">
          <a:off x="29347836" y="47546406"/>
          <a:ext cx="404708"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311</xdr:row>
      <xdr:rowOff>524</xdr:rowOff>
    </xdr:from>
    <xdr:to>
      <xdr:col>66</xdr:col>
      <xdr:colOff>131001</xdr:colOff>
      <xdr:row>312</xdr:row>
      <xdr:rowOff>78812</xdr:rowOff>
    </xdr:to>
    <xdr:sp macro="" textlink="">
      <xdr:nvSpPr>
        <xdr:cNvPr id="721" name="Triángulo isósceles 720"/>
        <xdr:cNvSpPr/>
      </xdr:nvSpPr>
      <xdr:spPr>
        <a:xfrm rot="10800000">
          <a:off x="29747847" y="47528660"/>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310</xdr:row>
      <xdr:rowOff>205116</xdr:rowOff>
    </xdr:from>
    <xdr:to>
      <xdr:col>67</xdr:col>
      <xdr:colOff>257305</xdr:colOff>
      <xdr:row>312</xdr:row>
      <xdr:rowOff>74637</xdr:rowOff>
    </xdr:to>
    <xdr:sp macro="" textlink="">
      <xdr:nvSpPr>
        <xdr:cNvPr id="722" name="Triángulo isósceles 721"/>
        <xdr:cNvSpPr/>
      </xdr:nvSpPr>
      <xdr:spPr>
        <a:xfrm rot="10800000">
          <a:off x="30180888" y="47527092"/>
          <a:ext cx="411120"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311</xdr:row>
      <xdr:rowOff>5222</xdr:rowOff>
    </xdr:from>
    <xdr:to>
      <xdr:col>69</xdr:col>
      <xdr:colOff>109602</xdr:colOff>
      <xdr:row>312</xdr:row>
      <xdr:rowOff>83510</xdr:rowOff>
    </xdr:to>
    <xdr:sp macro="" textlink="">
      <xdr:nvSpPr>
        <xdr:cNvPr id="723" name="Triángulo isósceles 722"/>
        <xdr:cNvSpPr/>
      </xdr:nvSpPr>
      <xdr:spPr>
        <a:xfrm rot="10800000">
          <a:off x="30646659" y="47533358"/>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311</xdr:row>
      <xdr:rowOff>1047</xdr:rowOff>
    </xdr:from>
    <xdr:to>
      <xdr:col>70</xdr:col>
      <xdr:colOff>248954</xdr:colOff>
      <xdr:row>312</xdr:row>
      <xdr:rowOff>79335</xdr:rowOff>
    </xdr:to>
    <xdr:sp macro="" textlink="">
      <xdr:nvSpPr>
        <xdr:cNvPr id="724" name="Triángulo isósceles 723"/>
        <xdr:cNvSpPr/>
      </xdr:nvSpPr>
      <xdr:spPr>
        <a:xfrm rot="10800000">
          <a:off x="31092749" y="47529183"/>
          <a:ext cx="411120"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310</xdr:row>
      <xdr:rowOff>192068</xdr:rowOff>
    </xdr:from>
    <xdr:to>
      <xdr:col>43</xdr:col>
      <xdr:colOff>126827</xdr:colOff>
      <xdr:row>312</xdr:row>
      <xdr:rowOff>61589</xdr:rowOff>
    </xdr:to>
    <xdr:sp macro="" textlink="">
      <xdr:nvSpPr>
        <xdr:cNvPr id="725" name="Triángulo isósceles 724"/>
        <xdr:cNvSpPr/>
      </xdr:nvSpPr>
      <xdr:spPr>
        <a:xfrm rot="10800000">
          <a:off x="22688714" y="47533094"/>
          <a:ext cx="411121" cy="23421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310</xdr:row>
      <xdr:rowOff>200941</xdr:rowOff>
    </xdr:from>
    <xdr:to>
      <xdr:col>44</xdr:col>
      <xdr:colOff>279226</xdr:colOff>
      <xdr:row>312</xdr:row>
      <xdr:rowOff>70462</xdr:rowOff>
    </xdr:to>
    <xdr:sp macro="" textlink="">
      <xdr:nvSpPr>
        <xdr:cNvPr id="726" name="Triángulo isósceles 725"/>
        <xdr:cNvSpPr/>
      </xdr:nvSpPr>
      <xdr:spPr>
        <a:xfrm rot="10800000">
          <a:off x="23147851" y="47532442"/>
          <a:ext cx="411121" cy="24374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311</xdr:row>
      <xdr:rowOff>1047</xdr:rowOff>
    </xdr:from>
    <xdr:to>
      <xdr:col>46</xdr:col>
      <xdr:colOff>144571</xdr:colOff>
      <xdr:row>312</xdr:row>
      <xdr:rowOff>79335</xdr:rowOff>
    </xdr:to>
    <xdr:sp macro="" textlink="">
      <xdr:nvSpPr>
        <xdr:cNvPr id="727" name="Triángulo isósceles 726"/>
        <xdr:cNvSpPr/>
      </xdr:nvSpPr>
      <xdr:spPr>
        <a:xfrm rot="10800000">
          <a:off x="23626670" y="47529183"/>
          <a:ext cx="411121"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310</xdr:row>
      <xdr:rowOff>205639</xdr:rowOff>
    </xdr:from>
    <xdr:to>
      <xdr:col>47</xdr:col>
      <xdr:colOff>283923</xdr:colOff>
      <xdr:row>312</xdr:row>
      <xdr:rowOff>75160</xdr:rowOff>
    </xdr:to>
    <xdr:sp macro="" textlink="">
      <xdr:nvSpPr>
        <xdr:cNvPr id="728" name="Triángulo isósceles 727"/>
        <xdr:cNvSpPr/>
      </xdr:nvSpPr>
      <xdr:spPr>
        <a:xfrm rot="10800000">
          <a:off x="24072760" y="47527615"/>
          <a:ext cx="411121"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310</xdr:row>
      <xdr:rowOff>205639</xdr:rowOff>
    </xdr:from>
    <xdr:to>
      <xdr:col>72</xdr:col>
      <xdr:colOff>22964</xdr:colOff>
      <xdr:row>312</xdr:row>
      <xdr:rowOff>75160</xdr:rowOff>
    </xdr:to>
    <xdr:sp macro="" textlink="">
      <xdr:nvSpPr>
        <xdr:cNvPr id="729" name="Triángulo isósceles 728"/>
        <xdr:cNvSpPr/>
      </xdr:nvSpPr>
      <xdr:spPr>
        <a:xfrm rot="10800000">
          <a:off x="31486646" y="47527615"/>
          <a:ext cx="404708" cy="25326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311</xdr:row>
      <xdr:rowOff>5745</xdr:rowOff>
    </xdr:from>
    <xdr:to>
      <xdr:col>73</xdr:col>
      <xdr:colOff>149268</xdr:colOff>
      <xdr:row>312</xdr:row>
      <xdr:rowOff>84033</xdr:rowOff>
    </xdr:to>
    <xdr:sp macro="" textlink="">
      <xdr:nvSpPr>
        <xdr:cNvPr id="730" name="Triángulo isósceles 729"/>
        <xdr:cNvSpPr/>
      </xdr:nvSpPr>
      <xdr:spPr>
        <a:xfrm rot="10800000">
          <a:off x="31913275" y="47533881"/>
          <a:ext cx="427264" cy="25587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309</xdr:row>
      <xdr:rowOff>5223</xdr:rowOff>
    </xdr:from>
    <xdr:to>
      <xdr:col>73</xdr:col>
      <xdr:colOff>448850</xdr:colOff>
      <xdr:row>311</xdr:row>
      <xdr:rowOff>5223</xdr:rowOff>
    </xdr:to>
    <xdr:sp macro="" textlink="">
      <xdr:nvSpPr>
        <xdr:cNvPr id="732" name="Triángulo isósceles 731"/>
        <xdr:cNvSpPr/>
      </xdr:nvSpPr>
      <xdr:spPr>
        <a:xfrm rot="5400000">
          <a:off x="32310937" y="47204174"/>
          <a:ext cx="37131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306</xdr:row>
      <xdr:rowOff>183720</xdr:rowOff>
    </xdr:from>
    <xdr:to>
      <xdr:col>73</xdr:col>
      <xdr:colOff>457723</xdr:colOff>
      <xdr:row>308</xdr:row>
      <xdr:rowOff>183720</xdr:rowOff>
    </xdr:to>
    <xdr:sp macro="" textlink="">
      <xdr:nvSpPr>
        <xdr:cNvPr id="733" name="Triángulo isósceles 732"/>
        <xdr:cNvSpPr/>
      </xdr:nvSpPr>
      <xdr:spPr>
        <a:xfrm rot="5400000">
          <a:off x="32327882" y="46841845"/>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304</xdr:row>
      <xdr:rowOff>153451</xdr:rowOff>
    </xdr:from>
    <xdr:to>
      <xdr:col>73</xdr:col>
      <xdr:colOff>453548</xdr:colOff>
      <xdr:row>306</xdr:row>
      <xdr:rowOff>153450</xdr:rowOff>
    </xdr:to>
    <xdr:sp macro="" textlink="">
      <xdr:nvSpPr>
        <xdr:cNvPr id="734" name="Triángulo isósceles 733"/>
        <xdr:cNvSpPr/>
      </xdr:nvSpPr>
      <xdr:spPr>
        <a:xfrm rot="5400000">
          <a:off x="32323707" y="46456406"/>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302</xdr:row>
      <xdr:rowOff>136228</xdr:rowOff>
    </xdr:from>
    <xdr:to>
      <xdr:col>73</xdr:col>
      <xdr:colOff>462421</xdr:colOff>
      <xdr:row>304</xdr:row>
      <xdr:rowOff>136228</xdr:rowOff>
    </xdr:to>
    <xdr:sp macro="" textlink="">
      <xdr:nvSpPr>
        <xdr:cNvPr id="735" name="Triángulo isósceles 734"/>
        <xdr:cNvSpPr/>
      </xdr:nvSpPr>
      <xdr:spPr>
        <a:xfrm rot="5400000">
          <a:off x="32332580" y="46084014"/>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300</xdr:row>
      <xdr:rowOff>105432</xdr:rowOff>
    </xdr:from>
    <xdr:to>
      <xdr:col>73</xdr:col>
      <xdr:colOff>457722</xdr:colOff>
      <xdr:row>302</xdr:row>
      <xdr:rowOff>105432</xdr:rowOff>
    </xdr:to>
    <xdr:sp macro="" textlink="">
      <xdr:nvSpPr>
        <xdr:cNvPr id="736" name="Triángulo isósceles 735"/>
        <xdr:cNvSpPr/>
      </xdr:nvSpPr>
      <xdr:spPr>
        <a:xfrm rot="5400000">
          <a:off x="32327881" y="45698048"/>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298</xdr:row>
      <xdr:rowOff>75162</xdr:rowOff>
    </xdr:from>
    <xdr:to>
      <xdr:col>73</xdr:col>
      <xdr:colOff>466595</xdr:colOff>
      <xdr:row>300</xdr:row>
      <xdr:rowOff>75162</xdr:rowOff>
    </xdr:to>
    <xdr:sp macro="" textlink="">
      <xdr:nvSpPr>
        <xdr:cNvPr id="737" name="Triángulo isósceles 736"/>
        <xdr:cNvSpPr/>
      </xdr:nvSpPr>
      <xdr:spPr>
        <a:xfrm rot="5400000">
          <a:off x="32336754" y="45312609"/>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296</xdr:row>
      <xdr:rowOff>44893</xdr:rowOff>
    </xdr:from>
    <xdr:to>
      <xdr:col>73</xdr:col>
      <xdr:colOff>462420</xdr:colOff>
      <xdr:row>298</xdr:row>
      <xdr:rowOff>44892</xdr:rowOff>
    </xdr:to>
    <xdr:sp macro="" textlink="">
      <xdr:nvSpPr>
        <xdr:cNvPr id="738" name="Triángulo isósceles 737"/>
        <xdr:cNvSpPr/>
      </xdr:nvSpPr>
      <xdr:spPr>
        <a:xfrm rot="5400000">
          <a:off x="32332579" y="44927170"/>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294</xdr:row>
      <xdr:rowOff>27670</xdr:rowOff>
    </xdr:from>
    <xdr:to>
      <xdr:col>73</xdr:col>
      <xdr:colOff>471293</xdr:colOff>
      <xdr:row>296</xdr:row>
      <xdr:rowOff>27670</xdr:rowOff>
    </xdr:to>
    <xdr:sp macro="" textlink="">
      <xdr:nvSpPr>
        <xdr:cNvPr id="739" name="Triángulo isósceles 738"/>
        <xdr:cNvSpPr/>
      </xdr:nvSpPr>
      <xdr:spPr>
        <a:xfrm rot="5400000">
          <a:off x="32341452" y="44554778"/>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291</xdr:row>
      <xdr:rowOff>206166</xdr:rowOff>
    </xdr:from>
    <xdr:to>
      <xdr:col>73</xdr:col>
      <xdr:colOff>467118</xdr:colOff>
      <xdr:row>293</xdr:row>
      <xdr:rowOff>206166</xdr:rowOff>
    </xdr:to>
    <xdr:sp macro="" textlink="">
      <xdr:nvSpPr>
        <xdr:cNvPr id="740" name="Triángulo isósceles 739"/>
        <xdr:cNvSpPr/>
      </xdr:nvSpPr>
      <xdr:spPr>
        <a:xfrm rot="5400000">
          <a:off x="32337277" y="44171945"/>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289</xdr:row>
      <xdr:rowOff>332472</xdr:rowOff>
    </xdr:from>
    <xdr:to>
      <xdr:col>73</xdr:col>
      <xdr:colOff>475991</xdr:colOff>
      <xdr:row>291</xdr:row>
      <xdr:rowOff>201992</xdr:rowOff>
    </xdr:to>
    <xdr:sp macro="" textlink="">
      <xdr:nvSpPr>
        <xdr:cNvPr id="741" name="Triángulo isósceles 740"/>
        <xdr:cNvSpPr/>
      </xdr:nvSpPr>
      <xdr:spPr>
        <a:xfrm rot="5400000">
          <a:off x="32336643" y="43812619"/>
          <a:ext cx="374184"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289</xdr:row>
      <xdr:rowOff>42795</xdr:rowOff>
    </xdr:from>
    <xdr:to>
      <xdr:col>49</xdr:col>
      <xdr:colOff>94988</xdr:colOff>
      <xdr:row>289</xdr:row>
      <xdr:rowOff>329850</xdr:rowOff>
    </xdr:to>
    <xdr:sp macro="" textlink="">
      <xdr:nvSpPr>
        <xdr:cNvPr id="742" name="Triángulo isósceles 741"/>
        <xdr:cNvSpPr/>
      </xdr:nvSpPr>
      <xdr:spPr>
        <a:xfrm>
          <a:off x="24503714" y="43631778"/>
          <a:ext cx="404706"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289</xdr:row>
      <xdr:rowOff>38620</xdr:rowOff>
    </xdr:from>
    <xdr:to>
      <xdr:col>50</xdr:col>
      <xdr:colOff>221293</xdr:colOff>
      <xdr:row>289</xdr:row>
      <xdr:rowOff>325675</xdr:rowOff>
    </xdr:to>
    <xdr:sp macro="" textlink="">
      <xdr:nvSpPr>
        <xdr:cNvPr id="743" name="Triángulo isósceles 742"/>
        <xdr:cNvSpPr/>
      </xdr:nvSpPr>
      <xdr:spPr>
        <a:xfrm>
          <a:off x="24930341" y="43627603"/>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289</xdr:row>
      <xdr:rowOff>47493</xdr:rowOff>
    </xdr:from>
    <xdr:to>
      <xdr:col>52</xdr:col>
      <xdr:colOff>73589</xdr:colOff>
      <xdr:row>289</xdr:row>
      <xdr:rowOff>334548</xdr:rowOff>
    </xdr:to>
    <xdr:sp macro="" textlink="">
      <xdr:nvSpPr>
        <xdr:cNvPr id="744" name="Triángulo isósceles 743"/>
        <xdr:cNvSpPr/>
      </xdr:nvSpPr>
      <xdr:spPr>
        <a:xfrm>
          <a:off x="25402526" y="43636476"/>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289</xdr:row>
      <xdr:rowOff>43318</xdr:rowOff>
    </xdr:from>
    <xdr:to>
      <xdr:col>53</xdr:col>
      <xdr:colOff>212942</xdr:colOff>
      <xdr:row>289</xdr:row>
      <xdr:rowOff>330373</xdr:rowOff>
    </xdr:to>
    <xdr:sp macro="" textlink="">
      <xdr:nvSpPr>
        <xdr:cNvPr id="745" name="Triángulo isósceles 744"/>
        <xdr:cNvSpPr/>
      </xdr:nvSpPr>
      <xdr:spPr>
        <a:xfrm>
          <a:off x="25842202" y="43632301"/>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289</xdr:row>
      <xdr:rowOff>38620</xdr:rowOff>
    </xdr:from>
    <xdr:to>
      <xdr:col>55</xdr:col>
      <xdr:colOff>12525</xdr:colOff>
      <xdr:row>289</xdr:row>
      <xdr:rowOff>325675</xdr:rowOff>
    </xdr:to>
    <xdr:sp macro="" textlink="">
      <xdr:nvSpPr>
        <xdr:cNvPr id="746" name="Triángulo isósceles 745"/>
        <xdr:cNvSpPr/>
      </xdr:nvSpPr>
      <xdr:spPr>
        <a:xfrm>
          <a:off x="26261674" y="43627603"/>
          <a:ext cx="404707"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289</xdr:row>
      <xdr:rowOff>34445</xdr:rowOff>
    </xdr:from>
    <xdr:to>
      <xdr:col>56</xdr:col>
      <xdr:colOff>138830</xdr:colOff>
      <xdr:row>289</xdr:row>
      <xdr:rowOff>321500</xdr:rowOff>
    </xdr:to>
    <xdr:sp macro="" textlink="">
      <xdr:nvSpPr>
        <xdr:cNvPr id="747" name="Triángulo isósceles 746"/>
        <xdr:cNvSpPr/>
      </xdr:nvSpPr>
      <xdr:spPr>
        <a:xfrm>
          <a:off x="26688302" y="43623428"/>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289</xdr:row>
      <xdr:rowOff>43318</xdr:rowOff>
    </xdr:from>
    <xdr:to>
      <xdr:col>57</xdr:col>
      <xdr:colOff>304277</xdr:colOff>
      <xdr:row>289</xdr:row>
      <xdr:rowOff>330373</xdr:rowOff>
    </xdr:to>
    <xdr:sp macro="" textlink="">
      <xdr:nvSpPr>
        <xdr:cNvPr id="748" name="Triángulo isósceles 747"/>
        <xdr:cNvSpPr/>
      </xdr:nvSpPr>
      <xdr:spPr>
        <a:xfrm>
          <a:off x="27160487" y="43632301"/>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289</xdr:row>
      <xdr:rowOff>52191</xdr:rowOff>
    </xdr:from>
    <xdr:to>
      <xdr:col>59</xdr:col>
      <xdr:colOff>91336</xdr:colOff>
      <xdr:row>290</xdr:row>
      <xdr:rowOff>-1</xdr:rowOff>
    </xdr:to>
    <xdr:sp macro="" textlink="">
      <xdr:nvSpPr>
        <xdr:cNvPr id="749" name="Triángulo isósceles 748"/>
        <xdr:cNvSpPr/>
      </xdr:nvSpPr>
      <xdr:spPr>
        <a:xfrm>
          <a:off x="27567434" y="43641174"/>
          <a:ext cx="404707"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289</xdr:row>
      <xdr:rowOff>60541</xdr:rowOff>
    </xdr:from>
    <xdr:to>
      <xdr:col>60</xdr:col>
      <xdr:colOff>230165</xdr:colOff>
      <xdr:row>290</xdr:row>
      <xdr:rowOff>8349</xdr:rowOff>
    </xdr:to>
    <xdr:sp macro="" textlink="">
      <xdr:nvSpPr>
        <xdr:cNvPr id="750" name="Triángulo isósceles 749"/>
        <xdr:cNvSpPr/>
      </xdr:nvSpPr>
      <xdr:spPr>
        <a:xfrm>
          <a:off x="28006587" y="43649524"/>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289</xdr:row>
      <xdr:rowOff>56366</xdr:rowOff>
    </xdr:from>
    <xdr:to>
      <xdr:col>62</xdr:col>
      <xdr:colOff>43319</xdr:colOff>
      <xdr:row>290</xdr:row>
      <xdr:rowOff>4174</xdr:rowOff>
    </xdr:to>
    <xdr:sp macro="" textlink="">
      <xdr:nvSpPr>
        <xdr:cNvPr id="751" name="Triángulo isósceles 750"/>
        <xdr:cNvSpPr/>
      </xdr:nvSpPr>
      <xdr:spPr>
        <a:xfrm>
          <a:off x="28439628" y="43645349"/>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289</xdr:row>
      <xdr:rowOff>52191</xdr:rowOff>
    </xdr:from>
    <xdr:to>
      <xdr:col>63</xdr:col>
      <xdr:colOff>169622</xdr:colOff>
      <xdr:row>290</xdr:row>
      <xdr:rowOff>-1</xdr:rowOff>
    </xdr:to>
    <xdr:sp macro="" textlink="">
      <xdr:nvSpPr>
        <xdr:cNvPr id="752" name="Triángulo isósceles 751"/>
        <xdr:cNvSpPr/>
      </xdr:nvSpPr>
      <xdr:spPr>
        <a:xfrm>
          <a:off x="28866256" y="43641174"/>
          <a:ext cx="411120"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289</xdr:row>
      <xdr:rowOff>61064</xdr:rowOff>
    </xdr:from>
    <xdr:to>
      <xdr:col>65</xdr:col>
      <xdr:colOff>34968</xdr:colOff>
      <xdr:row>290</xdr:row>
      <xdr:rowOff>8872</xdr:rowOff>
    </xdr:to>
    <xdr:sp macro="" textlink="">
      <xdr:nvSpPr>
        <xdr:cNvPr id="753" name="Triángulo isósceles 752"/>
        <xdr:cNvSpPr/>
      </xdr:nvSpPr>
      <xdr:spPr>
        <a:xfrm>
          <a:off x="29351489" y="43650047"/>
          <a:ext cx="404708" cy="12539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289</xdr:row>
      <xdr:rowOff>43318</xdr:rowOff>
    </xdr:from>
    <xdr:to>
      <xdr:col>66</xdr:col>
      <xdr:colOff>134654</xdr:colOff>
      <xdr:row>289</xdr:row>
      <xdr:rowOff>330373</xdr:rowOff>
    </xdr:to>
    <xdr:sp macro="" textlink="">
      <xdr:nvSpPr>
        <xdr:cNvPr id="754" name="Triángulo isósceles 753"/>
        <xdr:cNvSpPr/>
      </xdr:nvSpPr>
      <xdr:spPr>
        <a:xfrm>
          <a:off x="29751500" y="43632301"/>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289</xdr:row>
      <xdr:rowOff>39143</xdr:rowOff>
    </xdr:from>
    <xdr:to>
      <xdr:col>67</xdr:col>
      <xdr:colOff>260958</xdr:colOff>
      <xdr:row>289</xdr:row>
      <xdr:rowOff>326198</xdr:rowOff>
    </xdr:to>
    <xdr:sp macro="" textlink="">
      <xdr:nvSpPr>
        <xdr:cNvPr id="755" name="Triángulo isósceles 754"/>
        <xdr:cNvSpPr/>
      </xdr:nvSpPr>
      <xdr:spPr>
        <a:xfrm>
          <a:off x="30184541" y="43628126"/>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289</xdr:row>
      <xdr:rowOff>48016</xdr:rowOff>
    </xdr:from>
    <xdr:to>
      <xdr:col>69</xdr:col>
      <xdr:colOff>113255</xdr:colOff>
      <xdr:row>289</xdr:row>
      <xdr:rowOff>335071</xdr:rowOff>
    </xdr:to>
    <xdr:sp macro="" textlink="">
      <xdr:nvSpPr>
        <xdr:cNvPr id="756" name="Triángulo isósceles 755"/>
        <xdr:cNvSpPr/>
      </xdr:nvSpPr>
      <xdr:spPr>
        <a:xfrm>
          <a:off x="30650312" y="43636999"/>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289</xdr:row>
      <xdr:rowOff>43841</xdr:rowOff>
    </xdr:from>
    <xdr:to>
      <xdr:col>70</xdr:col>
      <xdr:colOff>252607</xdr:colOff>
      <xdr:row>289</xdr:row>
      <xdr:rowOff>330896</xdr:rowOff>
    </xdr:to>
    <xdr:sp macro="" textlink="">
      <xdr:nvSpPr>
        <xdr:cNvPr id="757" name="Triángulo isósceles 756"/>
        <xdr:cNvSpPr/>
      </xdr:nvSpPr>
      <xdr:spPr>
        <a:xfrm>
          <a:off x="31096402" y="43632824"/>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289</xdr:row>
      <xdr:rowOff>26095</xdr:rowOff>
    </xdr:from>
    <xdr:to>
      <xdr:col>43</xdr:col>
      <xdr:colOff>130480</xdr:colOff>
      <xdr:row>289</xdr:row>
      <xdr:rowOff>313150</xdr:rowOff>
    </xdr:to>
    <xdr:sp macro="" textlink="">
      <xdr:nvSpPr>
        <xdr:cNvPr id="758" name="Triángulo isósceles 757"/>
        <xdr:cNvSpPr/>
      </xdr:nvSpPr>
      <xdr:spPr>
        <a:xfrm>
          <a:off x="22692367" y="43615078"/>
          <a:ext cx="411121" cy="15370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289</xdr:row>
      <xdr:rowOff>34968</xdr:rowOff>
    </xdr:from>
    <xdr:to>
      <xdr:col>44</xdr:col>
      <xdr:colOff>282879</xdr:colOff>
      <xdr:row>289</xdr:row>
      <xdr:rowOff>322023</xdr:rowOff>
    </xdr:to>
    <xdr:sp macro="" textlink="">
      <xdr:nvSpPr>
        <xdr:cNvPr id="759" name="Triángulo isósceles 758"/>
        <xdr:cNvSpPr/>
      </xdr:nvSpPr>
      <xdr:spPr>
        <a:xfrm>
          <a:off x="23151504" y="43623951"/>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289</xdr:row>
      <xdr:rowOff>43841</xdr:rowOff>
    </xdr:from>
    <xdr:to>
      <xdr:col>46</xdr:col>
      <xdr:colOff>148224</xdr:colOff>
      <xdr:row>289</xdr:row>
      <xdr:rowOff>330896</xdr:rowOff>
    </xdr:to>
    <xdr:sp macro="" textlink="">
      <xdr:nvSpPr>
        <xdr:cNvPr id="760" name="Triángulo isósceles 759"/>
        <xdr:cNvSpPr/>
      </xdr:nvSpPr>
      <xdr:spPr>
        <a:xfrm>
          <a:off x="23630323" y="43632824"/>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289</xdr:row>
      <xdr:rowOff>39666</xdr:rowOff>
    </xdr:from>
    <xdr:to>
      <xdr:col>47</xdr:col>
      <xdr:colOff>287576</xdr:colOff>
      <xdr:row>289</xdr:row>
      <xdr:rowOff>326721</xdr:rowOff>
    </xdr:to>
    <xdr:sp macro="" textlink="">
      <xdr:nvSpPr>
        <xdr:cNvPr id="761" name="Triángulo isósceles 760"/>
        <xdr:cNvSpPr/>
      </xdr:nvSpPr>
      <xdr:spPr>
        <a:xfrm>
          <a:off x="24076413" y="43628649"/>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289</xdr:row>
      <xdr:rowOff>39666</xdr:rowOff>
    </xdr:from>
    <xdr:to>
      <xdr:col>72</xdr:col>
      <xdr:colOff>26617</xdr:colOff>
      <xdr:row>289</xdr:row>
      <xdr:rowOff>326721</xdr:rowOff>
    </xdr:to>
    <xdr:sp macro="" textlink="">
      <xdr:nvSpPr>
        <xdr:cNvPr id="762" name="Triángulo isósceles 761"/>
        <xdr:cNvSpPr/>
      </xdr:nvSpPr>
      <xdr:spPr>
        <a:xfrm>
          <a:off x="31490299" y="43628649"/>
          <a:ext cx="404708"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289</xdr:row>
      <xdr:rowOff>48539</xdr:rowOff>
    </xdr:from>
    <xdr:to>
      <xdr:col>73</xdr:col>
      <xdr:colOff>152921</xdr:colOff>
      <xdr:row>289</xdr:row>
      <xdr:rowOff>335594</xdr:rowOff>
    </xdr:to>
    <xdr:sp macro="" textlink="">
      <xdr:nvSpPr>
        <xdr:cNvPr id="763" name="Triángulo isósceles 762"/>
        <xdr:cNvSpPr/>
      </xdr:nvSpPr>
      <xdr:spPr>
        <a:xfrm>
          <a:off x="31916928" y="43637522"/>
          <a:ext cx="427264"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32704</xdr:colOff>
      <xdr:row>286</xdr:row>
      <xdr:rowOff>71624</xdr:rowOff>
    </xdr:from>
    <xdr:to>
      <xdr:col>62</xdr:col>
      <xdr:colOff>226018</xdr:colOff>
      <xdr:row>291</xdr:row>
      <xdr:rowOff>161440</xdr:rowOff>
    </xdr:to>
    <xdr:sp macro="" textlink="">
      <xdr:nvSpPr>
        <xdr:cNvPr id="764" name="Elipse 763"/>
        <xdr:cNvSpPr/>
      </xdr:nvSpPr>
      <xdr:spPr>
        <a:xfrm rot="16200000">
          <a:off x="27819962" y="42914663"/>
          <a:ext cx="993884" cy="142026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319</xdr:row>
      <xdr:rowOff>8873</xdr:rowOff>
    </xdr:from>
    <xdr:to>
      <xdr:col>42</xdr:col>
      <xdr:colOff>313151</xdr:colOff>
      <xdr:row>320</xdr:row>
      <xdr:rowOff>1</xdr:rowOff>
    </xdr:to>
    <xdr:sp macro="" textlink="">
      <xdr:nvSpPr>
        <xdr:cNvPr id="765" name="Elipse 764"/>
        <xdr:cNvSpPr/>
      </xdr:nvSpPr>
      <xdr:spPr>
        <a:xfrm>
          <a:off x="22727337" y="48973831"/>
          <a:ext cx="252085" cy="1687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320</xdr:row>
      <xdr:rowOff>35492</xdr:rowOff>
    </xdr:from>
    <xdr:to>
      <xdr:col>42</xdr:col>
      <xdr:colOff>300101</xdr:colOff>
      <xdr:row>320</xdr:row>
      <xdr:rowOff>195719</xdr:rowOff>
    </xdr:to>
    <xdr:sp macro="" textlink="">
      <xdr:nvSpPr>
        <xdr:cNvPr id="766" name="Triángulo isósceles 765"/>
        <xdr:cNvSpPr/>
      </xdr:nvSpPr>
      <xdr:spPr>
        <a:xfrm rot="10800000">
          <a:off x="22688713" y="49178034"/>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321</xdr:row>
      <xdr:rowOff>78287</xdr:rowOff>
    </xdr:from>
    <xdr:to>
      <xdr:col>42</xdr:col>
      <xdr:colOff>247911</xdr:colOff>
      <xdr:row>321</xdr:row>
      <xdr:rowOff>169623</xdr:rowOff>
    </xdr:to>
    <xdr:sp macro="" textlink="">
      <xdr:nvSpPr>
        <xdr:cNvPr id="767" name="Rectángulo redondeado 766"/>
        <xdr:cNvSpPr/>
      </xdr:nvSpPr>
      <xdr:spPr>
        <a:xfrm>
          <a:off x="22718463" y="49398414"/>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318</xdr:row>
      <xdr:rowOff>78288</xdr:rowOff>
    </xdr:from>
    <xdr:to>
      <xdr:col>42</xdr:col>
      <xdr:colOff>287055</xdr:colOff>
      <xdr:row>318</xdr:row>
      <xdr:rowOff>91336</xdr:rowOff>
    </xdr:to>
    <xdr:cxnSp macro="">
      <xdr:nvCxnSpPr>
        <xdr:cNvPr id="768" name="Conector recto de flecha 767"/>
        <xdr:cNvCxnSpPr/>
      </xdr:nvCxnSpPr>
      <xdr:spPr>
        <a:xfrm>
          <a:off x="22705415" y="48865661"/>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67</xdr:col>
      <xdr:colOff>167987</xdr:colOff>
      <xdr:row>293</xdr:row>
      <xdr:rowOff>18825</xdr:rowOff>
    </xdr:from>
    <xdr:to>
      <xdr:col>67</xdr:col>
      <xdr:colOff>171642</xdr:colOff>
      <xdr:row>296</xdr:row>
      <xdr:rowOff>96558</xdr:rowOff>
    </xdr:to>
    <xdr:cxnSp macro="">
      <xdr:nvCxnSpPr>
        <xdr:cNvPr id="770" name="Conector recto de flecha 769"/>
        <xdr:cNvCxnSpPr/>
      </xdr:nvCxnSpPr>
      <xdr:spPr>
        <a:xfrm flipV="1">
          <a:off x="30502690" y="54714927"/>
          <a:ext cx="3655" cy="61048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47</xdr:col>
      <xdr:colOff>129152</xdr:colOff>
      <xdr:row>293</xdr:row>
      <xdr:rowOff>0</xdr:rowOff>
    </xdr:from>
    <xdr:to>
      <xdr:col>47</xdr:col>
      <xdr:colOff>129152</xdr:colOff>
      <xdr:row>297</xdr:row>
      <xdr:rowOff>32288</xdr:rowOff>
    </xdr:to>
    <xdr:cxnSp macro="">
      <xdr:nvCxnSpPr>
        <xdr:cNvPr id="771" name="Conector recto de flecha 770"/>
        <xdr:cNvCxnSpPr/>
      </xdr:nvCxnSpPr>
      <xdr:spPr>
        <a:xfrm flipV="1">
          <a:off x="24329110" y="54696102"/>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42</xdr:col>
      <xdr:colOff>61066</xdr:colOff>
      <xdr:row>319</xdr:row>
      <xdr:rowOff>8873</xdr:rowOff>
    </xdr:from>
    <xdr:to>
      <xdr:col>42</xdr:col>
      <xdr:colOff>313151</xdr:colOff>
      <xdr:row>320</xdr:row>
      <xdr:rowOff>1</xdr:rowOff>
    </xdr:to>
    <xdr:sp macro="" textlink="">
      <xdr:nvSpPr>
        <xdr:cNvPr id="772" name="Elipse 771"/>
        <xdr:cNvSpPr/>
      </xdr:nvSpPr>
      <xdr:spPr>
        <a:xfrm>
          <a:off x="22727337" y="48973831"/>
          <a:ext cx="252085" cy="16871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320</xdr:row>
      <xdr:rowOff>35492</xdr:rowOff>
    </xdr:from>
    <xdr:to>
      <xdr:col>42</xdr:col>
      <xdr:colOff>300101</xdr:colOff>
      <xdr:row>320</xdr:row>
      <xdr:rowOff>195719</xdr:rowOff>
    </xdr:to>
    <xdr:sp macro="" textlink="">
      <xdr:nvSpPr>
        <xdr:cNvPr id="773" name="Triángulo isósceles 772"/>
        <xdr:cNvSpPr/>
      </xdr:nvSpPr>
      <xdr:spPr>
        <a:xfrm rot="10800000">
          <a:off x="22688713" y="49178034"/>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321</xdr:row>
      <xdr:rowOff>78287</xdr:rowOff>
    </xdr:from>
    <xdr:to>
      <xdr:col>42</xdr:col>
      <xdr:colOff>247911</xdr:colOff>
      <xdr:row>321</xdr:row>
      <xdr:rowOff>169623</xdr:rowOff>
    </xdr:to>
    <xdr:sp macro="" textlink="">
      <xdr:nvSpPr>
        <xdr:cNvPr id="774" name="Rectángulo redondeado 773"/>
        <xdr:cNvSpPr/>
      </xdr:nvSpPr>
      <xdr:spPr>
        <a:xfrm>
          <a:off x="22718463" y="49398414"/>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318</xdr:row>
      <xdr:rowOff>78288</xdr:rowOff>
    </xdr:from>
    <xdr:to>
      <xdr:col>42</xdr:col>
      <xdr:colOff>287055</xdr:colOff>
      <xdr:row>318</xdr:row>
      <xdr:rowOff>91336</xdr:rowOff>
    </xdr:to>
    <xdr:cxnSp macro="">
      <xdr:nvCxnSpPr>
        <xdr:cNvPr id="775" name="Conector recto de flecha 774"/>
        <xdr:cNvCxnSpPr/>
      </xdr:nvCxnSpPr>
      <xdr:spPr>
        <a:xfrm>
          <a:off x="22705415" y="48865661"/>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45</xdr:col>
      <xdr:colOff>44231</xdr:colOff>
      <xdr:row>287</xdr:row>
      <xdr:rowOff>133444</xdr:rowOff>
    </xdr:from>
    <xdr:to>
      <xdr:col>47</xdr:col>
      <xdr:colOff>10938</xdr:colOff>
      <xdr:row>288</xdr:row>
      <xdr:rowOff>169687</xdr:rowOff>
    </xdr:to>
    <xdr:sp macro="" textlink="">
      <xdr:nvSpPr>
        <xdr:cNvPr id="776" name="Rectángulo redondeado 775"/>
        <xdr:cNvSpPr/>
      </xdr:nvSpPr>
      <xdr:spPr>
        <a:xfrm rot="13334826">
          <a:off x="23630714" y="43367258"/>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46</xdr:col>
      <xdr:colOff>180487</xdr:colOff>
      <xdr:row>287</xdr:row>
      <xdr:rowOff>108259</xdr:rowOff>
    </xdr:from>
    <xdr:to>
      <xdr:col>48</xdr:col>
      <xdr:colOff>147194</xdr:colOff>
      <xdr:row>288</xdr:row>
      <xdr:rowOff>144502</xdr:rowOff>
    </xdr:to>
    <xdr:sp macro="" textlink="">
      <xdr:nvSpPr>
        <xdr:cNvPr id="777" name="Rectángulo redondeado 776"/>
        <xdr:cNvSpPr/>
      </xdr:nvSpPr>
      <xdr:spPr>
        <a:xfrm rot="13334826">
          <a:off x="24073707" y="43342073"/>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44</xdr:col>
      <xdr:colOff>83232</xdr:colOff>
      <xdr:row>287</xdr:row>
      <xdr:rowOff>174565</xdr:rowOff>
    </xdr:from>
    <xdr:to>
      <xdr:col>49</xdr:col>
      <xdr:colOff>64576</xdr:colOff>
      <xdr:row>290</xdr:row>
      <xdr:rowOff>152645</xdr:rowOff>
    </xdr:to>
    <xdr:sp macro="" textlink="">
      <xdr:nvSpPr>
        <xdr:cNvPr id="778" name="Elipse 777"/>
        <xdr:cNvSpPr/>
      </xdr:nvSpPr>
      <xdr:spPr>
        <a:xfrm>
          <a:off x="23362978" y="43408379"/>
          <a:ext cx="1515030" cy="51083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220215</xdr:colOff>
      <xdr:row>287</xdr:row>
      <xdr:rowOff>120565</xdr:rowOff>
    </xdr:from>
    <xdr:to>
      <xdr:col>62</xdr:col>
      <xdr:colOff>186923</xdr:colOff>
      <xdr:row>288</xdr:row>
      <xdr:rowOff>156808</xdr:rowOff>
    </xdr:to>
    <xdr:sp macro="" textlink="">
      <xdr:nvSpPr>
        <xdr:cNvPr id="779" name="Rectángulo redondeado 778"/>
        <xdr:cNvSpPr/>
      </xdr:nvSpPr>
      <xdr:spPr>
        <a:xfrm rot="13334826">
          <a:off x="28407757" y="53735014"/>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59</xdr:col>
      <xdr:colOff>107207</xdr:colOff>
      <xdr:row>287</xdr:row>
      <xdr:rowOff>152855</xdr:rowOff>
    </xdr:from>
    <xdr:to>
      <xdr:col>61</xdr:col>
      <xdr:colOff>73916</xdr:colOff>
      <xdr:row>289</xdr:row>
      <xdr:rowOff>11513</xdr:rowOff>
    </xdr:to>
    <xdr:sp macro="" textlink="">
      <xdr:nvSpPr>
        <xdr:cNvPr id="780" name="Rectángulo redondeado 779"/>
        <xdr:cNvSpPr/>
      </xdr:nvSpPr>
      <xdr:spPr>
        <a:xfrm rot="13334826">
          <a:off x="27988012" y="43386669"/>
          <a:ext cx="580184"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4840</xdr:colOff>
      <xdr:row>287</xdr:row>
      <xdr:rowOff>142486</xdr:rowOff>
    </xdr:from>
    <xdr:to>
      <xdr:col>59</xdr:col>
      <xdr:colOff>278285</xdr:colOff>
      <xdr:row>289</xdr:row>
      <xdr:rowOff>1144</xdr:rowOff>
    </xdr:to>
    <xdr:sp macro="" textlink="">
      <xdr:nvSpPr>
        <xdr:cNvPr id="781" name="Rectángulo redondeado 780"/>
        <xdr:cNvSpPr/>
      </xdr:nvSpPr>
      <xdr:spPr>
        <a:xfrm rot="13334826">
          <a:off x="27578908" y="43376300"/>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53</xdr:col>
      <xdr:colOff>184687</xdr:colOff>
      <xdr:row>291</xdr:row>
      <xdr:rowOff>136255</xdr:rowOff>
    </xdr:from>
    <xdr:to>
      <xdr:col>53</xdr:col>
      <xdr:colOff>184687</xdr:colOff>
      <xdr:row>295</xdr:row>
      <xdr:rowOff>168543</xdr:rowOff>
    </xdr:to>
    <xdr:cxnSp macro="">
      <xdr:nvCxnSpPr>
        <xdr:cNvPr id="782" name="Conector recto de flecha 781"/>
        <xdr:cNvCxnSpPr/>
      </xdr:nvCxnSpPr>
      <xdr:spPr>
        <a:xfrm flipV="1">
          <a:off x="26225068" y="44096552"/>
          <a:ext cx="0" cy="74262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61</xdr:col>
      <xdr:colOff>159503</xdr:colOff>
      <xdr:row>292</xdr:row>
      <xdr:rowOff>46494</xdr:rowOff>
    </xdr:from>
    <xdr:to>
      <xdr:col>61</xdr:col>
      <xdr:colOff>159503</xdr:colOff>
      <xdr:row>296</xdr:row>
      <xdr:rowOff>78783</xdr:rowOff>
    </xdr:to>
    <xdr:cxnSp macro="">
      <xdr:nvCxnSpPr>
        <xdr:cNvPr id="783" name="Conector recto de flecha 782"/>
        <xdr:cNvCxnSpPr/>
      </xdr:nvCxnSpPr>
      <xdr:spPr>
        <a:xfrm flipV="1">
          <a:off x="28653783" y="54565011"/>
          <a:ext cx="0" cy="74262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41</xdr:col>
      <xdr:colOff>629617</xdr:colOff>
      <xdr:row>308</xdr:row>
      <xdr:rowOff>145301</xdr:rowOff>
    </xdr:from>
    <xdr:to>
      <xdr:col>41</xdr:col>
      <xdr:colOff>920212</xdr:colOff>
      <xdr:row>311</xdr:row>
      <xdr:rowOff>99600</xdr:rowOff>
    </xdr:to>
    <xdr:sp macro="" textlink="">
      <xdr:nvSpPr>
        <xdr:cNvPr id="788" name="Triángulo isósceles 787"/>
        <xdr:cNvSpPr/>
      </xdr:nvSpPr>
      <xdr:spPr>
        <a:xfrm rot="5400000" flipH="1" flipV="1">
          <a:off x="22075647" y="47230839"/>
          <a:ext cx="503198"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306</xdr:row>
      <xdr:rowOff>168092</xdr:rowOff>
    </xdr:from>
    <xdr:to>
      <xdr:col>41</xdr:col>
      <xdr:colOff>929084</xdr:colOff>
      <xdr:row>309</xdr:row>
      <xdr:rowOff>116658</xdr:rowOff>
    </xdr:to>
    <xdr:sp macro="" textlink="">
      <xdr:nvSpPr>
        <xdr:cNvPr id="789" name="Triángulo isósceles 788"/>
        <xdr:cNvSpPr/>
      </xdr:nvSpPr>
      <xdr:spPr>
        <a:xfrm rot="5400000" flipH="1" flipV="1">
          <a:off x="22095458" y="46887522"/>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634314</xdr:colOff>
      <xdr:row>304</xdr:row>
      <xdr:rowOff>137823</xdr:rowOff>
    </xdr:from>
    <xdr:to>
      <xdr:col>41</xdr:col>
      <xdr:colOff>924909</xdr:colOff>
      <xdr:row>307</xdr:row>
      <xdr:rowOff>86388</xdr:rowOff>
    </xdr:to>
    <xdr:sp macro="" textlink="">
      <xdr:nvSpPr>
        <xdr:cNvPr id="790" name="Triángulo isósceles 789"/>
        <xdr:cNvSpPr/>
      </xdr:nvSpPr>
      <xdr:spPr>
        <a:xfrm rot="5400000" flipH="1" flipV="1">
          <a:off x="22091283" y="46502083"/>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643187</xdr:colOff>
      <xdr:row>302</xdr:row>
      <xdr:rowOff>120600</xdr:rowOff>
    </xdr:from>
    <xdr:to>
      <xdr:col>41</xdr:col>
      <xdr:colOff>933782</xdr:colOff>
      <xdr:row>305</xdr:row>
      <xdr:rowOff>69166</xdr:rowOff>
    </xdr:to>
    <xdr:sp macro="" textlink="">
      <xdr:nvSpPr>
        <xdr:cNvPr id="791" name="Triángulo isósceles 790"/>
        <xdr:cNvSpPr/>
      </xdr:nvSpPr>
      <xdr:spPr>
        <a:xfrm rot="5400000" flipH="1" flipV="1">
          <a:off x="22100156" y="46129691"/>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300</xdr:row>
      <xdr:rowOff>89804</xdr:rowOff>
    </xdr:from>
    <xdr:to>
      <xdr:col>41</xdr:col>
      <xdr:colOff>929084</xdr:colOff>
      <xdr:row>303</xdr:row>
      <xdr:rowOff>38368</xdr:rowOff>
    </xdr:to>
    <xdr:sp macro="" textlink="">
      <xdr:nvSpPr>
        <xdr:cNvPr id="792" name="Triángulo isósceles 791"/>
        <xdr:cNvSpPr/>
      </xdr:nvSpPr>
      <xdr:spPr>
        <a:xfrm rot="5400000" flipH="1" flipV="1">
          <a:off x="22095458" y="45743725"/>
          <a:ext cx="481319"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647361</xdr:colOff>
      <xdr:row>298</xdr:row>
      <xdr:rowOff>59534</xdr:rowOff>
    </xdr:from>
    <xdr:to>
      <xdr:col>41</xdr:col>
      <xdr:colOff>937956</xdr:colOff>
      <xdr:row>301</xdr:row>
      <xdr:rowOff>8100</xdr:rowOff>
    </xdr:to>
    <xdr:sp macro="" textlink="">
      <xdr:nvSpPr>
        <xdr:cNvPr id="793" name="Triángulo isósceles 792"/>
        <xdr:cNvSpPr/>
      </xdr:nvSpPr>
      <xdr:spPr>
        <a:xfrm rot="5400000" flipH="1" flipV="1">
          <a:off x="22104330" y="45358286"/>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643186</xdr:colOff>
      <xdr:row>296</xdr:row>
      <xdr:rowOff>29265</xdr:rowOff>
    </xdr:from>
    <xdr:to>
      <xdr:col>41</xdr:col>
      <xdr:colOff>933781</xdr:colOff>
      <xdr:row>298</xdr:row>
      <xdr:rowOff>155415</xdr:rowOff>
    </xdr:to>
    <xdr:sp macro="" textlink="">
      <xdr:nvSpPr>
        <xdr:cNvPr id="794" name="Triángulo isósceles 793"/>
        <xdr:cNvSpPr/>
      </xdr:nvSpPr>
      <xdr:spPr>
        <a:xfrm rot="5400000" flipH="1" flipV="1">
          <a:off x="22100155" y="44972847"/>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652059</xdr:colOff>
      <xdr:row>294</xdr:row>
      <xdr:rowOff>12042</xdr:rowOff>
    </xdr:from>
    <xdr:to>
      <xdr:col>41</xdr:col>
      <xdr:colOff>942654</xdr:colOff>
      <xdr:row>296</xdr:row>
      <xdr:rowOff>138193</xdr:rowOff>
    </xdr:to>
    <xdr:sp macro="" textlink="">
      <xdr:nvSpPr>
        <xdr:cNvPr id="795" name="Triángulo isósceles 794"/>
        <xdr:cNvSpPr/>
      </xdr:nvSpPr>
      <xdr:spPr>
        <a:xfrm rot="5400000" flipH="1" flipV="1">
          <a:off x="22109028" y="44600455"/>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647884</xdr:colOff>
      <xdr:row>291</xdr:row>
      <xdr:rowOff>161963</xdr:rowOff>
    </xdr:from>
    <xdr:to>
      <xdr:col>41</xdr:col>
      <xdr:colOff>938479</xdr:colOff>
      <xdr:row>294</xdr:row>
      <xdr:rowOff>110529</xdr:rowOff>
    </xdr:to>
    <xdr:sp macro="" textlink="">
      <xdr:nvSpPr>
        <xdr:cNvPr id="796" name="Triángulo isósceles 795"/>
        <xdr:cNvSpPr/>
      </xdr:nvSpPr>
      <xdr:spPr>
        <a:xfrm rot="5400000" flipH="1" flipV="1">
          <a:off x="22104853" y="44217622"/>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656758</xdr:colOff>
      <xdr:row>289</xdr:row>
      <xdr:rowOff>138677</xdr:rowOff>
    </xdr:from>
    <xdr:to>
      <xdr:col>41</xdr:col>
      <xdr:colOff>947353</xdr:colOff>
      <xdr:row>292</xdr:row>
      <xdr:rowOff>96865</xdr:rowOff>
    </xdr:to>
    <xdr:sp macro="" textlink="">
      <xdr:nvSpPr>
        <xdr:cNvPr id="797" name="Triángulo isósceles 796"/>
        <xdr:cNvSpPr/>
      </xdr:nvSpPr>
      <xdr:spPr>
        <a:xfrm rot="5400000" flipH="1" flipV="1">
          <a:off x="22100844" y="43835905"/>
          <a:ext cx="507086"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212774</xdr:colOff>
      <xdr:row>295</xdr:row>
      <xdr:rowOff>43683</xdr:rowOff>
    </xdr:from>
    <xdr:to>
      <xdr:col>41</xdr:col>
      <xdr:colOff>792956</xdr:colOff>
      <xdr:row>296</xdr:row>
      <xdr:rowOff>79926</xdr:rowOff>
    </xdr:to>
    <xdr:sp macro="" textlink="">
      <xdr:nvSpPr>
        <xdr:cNvPr id="798" name="Rectángulo redondeado 797"/>
        <xdr:cNvSpPr/>
      </xdr:nvSpPr>
      <xdr:spPr>
        <a:xfrm rot="13334826">
          <a:off x="21765105" y="44714319"/>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203733</xdr:colOff>
      <xdr:row>297</xdr:row>
      <xdr:rowOff>83075</xdr:rowOff>
    </xdr:from>
    <xdr:to>
      <xdr:col>41</xdr:col>
      <xdr:colOff>783915</xdr:colOff>
      <xdr:row>298</xdr:row>
      <xdr:rowOff>119317</xdr:rowOff>
    </xdr:to>
    <xdr:sp macro="" textlink="">
      <xdr:nvSpPr>
        <xdr:cNvPr id="799" name="Rectángulo redondeado 798"/>
        <xdr:cNvSpPr/>
      </xdr:nvSpPr>
      <xdr:spPr>
        <a:xfrm rot="13334826">
          <a:off x="21756064" y="45108880"/>
          <a:ext cx="580182" cy="21382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510082</xdr:colOff>
      <xdr:row>294</xdr:row>
      <xdr:rowOff>68660</xdr:rowOff>
    </xdr:from>
    <xdr:to>
      <xdr:col>42</xdr:col>
      <xdr:colOff>80721</xdr:colOff>
      <xdr:row>306</xdr:row>
      <xdr:rowOff>16144</xdr:rowOff>
    </xdr:to>
    <xdr:sp macro="" textlink="">
      <xdr:nvSpPr>
        <xdr:cNvPr id="800" name="Elipse 799"/>
        <xdr:cNvSpPr/>
      </xdr:nvSpPr>
      <xdr:spPr>
        <a:xfrm>
          <a:off x="22062413" y="54942346"/>
          <a:ext cx="684579" cy="207850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145296</xdr:colOff>
      <xdr:row>300</xdr:row>
      <xdr:rowOff>96865</xdr:rowOff>
    </xdr:from>
    <xdr:to>
      <xdr:col>45</xdr:col>
      <xdr:colOff>274449</xdr:colOff>
      <xdr:row>300</xdr:row>
      <xdr:rowOff>96865</xdr:rowOff>
    </xdr:to>
    <xdr:cxnSp macro="">
      <xdr:nvCxnSpPr>
        <xdr:cNvPr id="801" name="Conector recto de flecha 800"/>
        <xdr:cNvCxnSpPr/>
      </xdr:nvCxnSpPr>
      <xdr:spPr>
        <a:xfrm flipH="1">
          <a:off x="23118304" y="45655424"/>
          <a:ext cx="742628" cy="0"/>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60</xdr:col>
      <xdr:colOff>252503</xdr:colOff>
      <xdr:row>229</xdr:row>
      <xdr:rowOff>120565</xdr:rowOff>
    </xdr:from>
    <xdr:to>
      <xdr:col>62</xdr:col>
      <xdr:colOff>219211</xdr:colOff>
      <xdr:row>230</xdr:row>
      <xdr:rowOff>156809</xdr:rowOff>
    </xdr:to>
    <xdr:sp macro="" textlink="">
      <xdr:nvSpPr>
        <xdr:cNvPr id="802" name="Rectángulo redondeado 801"/>
        <xdr:cNvSpPr/>
      </xdr:nvSpPr>
      <xdr:spPr>
        <a:xfrm rot="13334826">
          <a:off x="28440045" y="43354379"/>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52</xdr:col>
      <xdr:colOff>130454</xdr:colOff>
      <xdr:row>287</xdr:row>
      <xdr:rowOff>143811</xdr:rowOff>
    </xdr:from>
    <xdr:to>
      <xdr:col>54</xdr:col>
      <xdr:colOff>97162</xdr:colOff>
      <xdr:row>289</xdr:row>
      <xdr:rowOff>2469</xdr:rowOff>
    </xdr:to>
    <xdr:sp macro="" textlink="">
      <xdr:nvSpPr>
        <xdr:cNvPr id="804" name="Rectángulo redondeado 803"/>
        <xdr:cNvSpPr/>
      </xdr:nvSpPr>
      <xdr:spPr>
        <a:xfrm rot="13334826">
          <a:off x="25864098" y="53758260"/>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203733</xdr:colOff>
      <xdr:row>239</xdr:row>
      <xdr:rowOff>83075</xdr:rowOff>
    </xdr:from>
    <xdr:to>
      <xdr:col>41</xdr:col>
      <xdr:colOff>783915</xdr:colOff>
      <xdr:row>240</xdr:row>
      <xdr:rowOff>119316</xdr:rowOff>
    </xdr:to>
    <xdr:sp macro="" textlink="">
      <xdr:nvSpPr>
        <xdr:cNvPr id="805" name="Rectángulo redondeado 804"/>
        <xdr:cNvSpPr/>
      </xdr:nvSpPr>
      <xdr:spPr>
        <a:xfrm rot="13334826">
          <a:off x="21756064" y="45108880"/>
          <a:ext cx="580182" cy="21382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194693</xdr:colOff>
      <xdr:row>299</xdr:row>
      <xdr:rowOff>90178</xdr:rowOff>
    </xdr:from>
    <xdr:to>
      <xdr:col>41</xdr:col>
      <xdr:colOff>774875</xdr:colOff>
      <xdr:row>300</xdr:row>
      <xdr:rowOff>126419</xdr:rowOff>
    </xdr:to>
    <xdr:sp macro="" textlink="">
      <xdr:nvSpPr>
        <xdr:cNvPr id="806" name="Rectángulo redondeado 805"/>
        <xdr:cNvSpPr/>
      </xdr:nvSpPr>
      <xdr:spPr>
        <a:xfrm rot="13334826">
          <a:off x="21747024" y="55851788"/>
          <a:ext cx="580182" cy="21382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208900</xdr:colOff>
      <xdr:row>301</xdr:row>
      <xdr:rowOff>104383</xdr:rowOff>
    </xdr:from>
    <xdr:to>
      <xdr:col>41</xdr:col>
      <xdr:colOff>789082</xdr:colOff>
      <xdr:row>302</xdr:row>
      <xdr:rowOff>140625</xdr:rowOff>
    </xdr:to>
    <xdr:sp macro="" textlink="">
      <xdr:nvSpPr>
        <xdr:cNvPr id="808" name="Rectángulo redondeado 807"/>
        <xdr:cNvSpPr/>
      </xdr:nvSpPr>
      <xdr:spPr>
        <a:xfrm rot="13334826">
          <a:off x="21761231" y="56221163"/>
          <a:ext cx="580182" cy="21382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41</xdr:col>
      <xdr:colOff>212774</xdr:colOff>
      <xdr:row>237</xdr:row>
      <xdr:rowOff>43683</xdr:rowOff>
    </xdr:from>
    <xdr:to>
      <xdr:col>41</xdr:col>
      <xdr:colOff>792956</xdr:colOff>
      <xdr:row>238</xdr:row>
      <xdr:rowOff>79927</xdr:rowOff>
    </xdr:to>
    <xdr:sp macro="" textlink="">
      <xdr:nvSpPr>
        <xdr:cNvPr id="809" name="Rectángulo redondeado 808"/>
        <xdr:cNvSpPr/>
      </xdr:nvSpPr>
      <xdr:spPr>
        <a:xfrm rot="13334826">
          <a:off x="21765105" y="44714319"/>
          <a:ext cx="580182"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4840</xdr:colOff>
      <xdr:row>229</xdr:row>
      <xdr:rowOff>142486</xdr:rowOff>
    </xdr:from>
    <xdr:to>
      <xdr:col>59</xdr:col>
      <xdr:colOff>278285</xdr:colOff>
      <xdr:row>231</xdr:row>
      <xdr:rowOff>1145</xdr:rowOff>
    </xdr:to>
    <xdr:sp macro="" textlink="">
      <xdr:nvSpPr>
        <xdr:cNvPr id="810" name="Rectángulo redondeado 809"/>
        <xdr:cNvSpPr/>
      </xdr:nvSpPr>
      <xdr:spPr>
        <a:xfrm rot="13334826">
          <a:off x="27578908" y="43376300"/>
          <a:ext cx="580182"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53</xdr:col>
      <xdr:colOff>282854</xdr:colOff>
      <xdr:row>287</xdr:row>
      <xdr:rowOff>134769</xdr:rowOff>
    </xdr:from>
    <xdr:to>
      <xdr:col>55</xdr:col>
      <xdr:colOff>249562</xdr:colOff>
      <xdr:row>288</xdr:row>
      <xdr:rowOff>171012</xdr:rowOff>
    </xdr:to>
    <xdr:sp macro="" textlink="">
      <xdr:nvSpPr>
        <xdr:cNvPr id="812" name="Rectángulo redondeado 811"/>
        <xdr:cNvSpPr/>
      </xdr:nvSpPr>
      <xdr:spPr>
        <a:xfrm rot="13334826">
          <a:off x="26323235" y="53749218"/>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65</xdr:col>
      <xdr:colOff>40692</xdr:colOff>
      <xdr:row>287</xdr:row>
      <xdr:rowOff>134770</xdr:rowOff>
    </xdr:from>
    <xdr:to>
      <xdr:col>67</xdr:col>
      <xdr:colOff>7401</xdr:colOff>
      <xdr:row>288</xdr:row>
      <xdr:rowOff>171013</xdr:rowOff>
    </xdr:to>
    <xdr:sp macro="" textlink="">
      <xdr:nvSpPr>
        <xdr:cNvPr id="813" name="Rectángulo redondeado 812"/>
        <xdr:cNvSpPr/>
      </xdr:nvSpPr>
      <xdr:spPr>
        <a:xfrm rot="13334826">
          <a:off x="29761921" y="53749219"/>
          <a:ext cx="580183" cy="213828"/>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64</xdr:col>
      <xdr:colOff>72100</xdr:colOff>
      <xdr:row>285</xdr:row>
      <xdr:rowOff>30295</xdr:rowOff>
    </xdr:from>
    <xdr:to>
      <xdr:col>67</xdr:col>
      <xdr:colOff>193733</xdr:colOff>
      <xdr:row>290</xdr:row>
      <xdr:rowOff>120112</xdr:rowOff>
    </xdr:to>
    <xdr:sp macro="" textlink="">
      <xdr:nvSpPr>
        <xdr:cNvPr id="815" name="Elipse 814"/>
        <xdr:cNvSpPr/>
      </xdr:nvSpPr>
      <xdr:spPr>
        <a:xfrm rot="16200000">
          <a:off x="29510572" y="53249451"/>
          <a:ext cx="993884" cy="104184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2</xdr:col>
      <xdr:colOff>39144</xdr:colOff>
      <xdr:row>342</xdr:row>
      <xdr:rowOff>147441</xdr:rowOff>
    </xdr:from>
    <xdr:ext cx="1996336" cy="570196"/>
    <xdr:pic>
      <xdr:nvPicPr>
        <xdr:cNvPr id="785" name="Imagen 78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12497653"/>
          <a:ext cx="1996336" cy="570196"/>
        </a:xfrm>
        <a:prstGeom prst="rect">
          <a:avLst/>
        </a:prstGeom>
        <a:noFill/>
        <a:ln>
          <a:noFill/>
        </a:ln>
      </xdr:spPr>
    </xdr:pic>
    <xdr:clientData/>
  </xdr:oneCellAnchor>
  <xdr:oneCellAnchor>
    <xdr:from>
      <xdr:col>22</xdr:col>
      <xdr:colOff>39144</xdr:colOff>
      <xdr:row>342</xdr:row>
      <xdr:rowOff>147441</xdr:rowOff>
    </xdr:from>
    <xdr:ext cx="1996336" cy="570196"/>
    <xdr:pic>
      <xdr:nvPicPr>
        <xdr:cNvPr id="786" name="Imagen 78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12497653"/>
          <a:ext cx="1996336" cy="570196"/>
        </a:xfrm>
        <a:prstGeom prst="rect">
          <a:avLst/>
        </a:prstGeom>
        <a:noFill/>
        <a:ln>
          <a:noFill/>
        </a:ln>
      </xdr:spPr>
    </xdr:pic>
    <xdr:clientData/>
  </xdr:oneCellAnchor>
  <xdr:oneCellAnchor>
    <xdr:from>
      <xdr:col>2</xdr:col>
      <xdr:colOff>39144</xdr:colOff>
      <xdr:row>372</xdr:row>
      <xdr:rowOff>147441</xdr:rowOff>
    </xdr:from>
    <xdr:ext cx="1996336" cy="570196"/>
    <xdr:pic>
      <xdr:nvPicPr>
        <xdr:cNvPr id="787" name="Imagen 78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18180365"/>
          <a:ext cx="1996336" cy="570196"/>
        </a:xfrm>
        <a:prstGeom prst="rect">
          <a:avLst/>
        </a:prstGeom>
        <a:noFill/>
        <a:ln>
          <a:noFill/>
        </a:ln>
      </xdr:spPr>
    </xdr:pic>
    <xdr:clientData/>
  </xdr:oneCellAnchor>
  <xdr:oneCellAnchor>
    <xdr:from>
      <xdr:col>22</xdr:col>
      <xdr:colOff>39144</xdr:colOff>
      <xdr:row>372</xdr:row>
      <xdr:rowOff>147441</xdr:rowOff>
    </xdr:from>
    <xdr:ext cx="1996336" cy="570196"/>
    <xdr:pic>
      <xdr:nvPicPr>
        <xdr:cNvPr id="803" name="Imagen 80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18180365"/>
          <a:ext cx="1996336" cy="570196"/>
        </a:xfrm>
        <a:prstGeom prst="rect">
          <a:avLst/>
        </a:prstGeom>
        <a:noFill/>
        <a:ln>
          <a:noFill/>
        </a:ln>
      </xdr:spPr>
    </xdr:pic>
    <xdr:clientData/>
  </xdr:oneCellAnchor>
  <xdr:oneCellAnchor>
    <xdr:from>
      <xdr:col>22</xdr:col>
      <xdr:colOff>39144</xdr:colOff>
      <xdr:row>342</xdr:row>
      <xdr:rowOff>147441</xdr:rowOff>
    </xdr:from>
    <xdr:ext cx="1996336" cy="570196"/>
    <xdr:pic>
      <xdr:nvPicPr>
        <xdr:cNvPr id="807" name="Imagen 80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12497653"/>
          <a:ext cx="1996336" cy="570196"/>
        </a:xfrm>
        <a:prstGeom prst="rect">
          <a:avLst/>
        </a:prstGeom>
        <a:noFill/>
        <a:ln>
          <a:noFill/>
        </a:ln>
      </xdr:spPr>
    </xdr:pic>
    <xdr:clientData/>
  </xdr:oneCellAnchor>
  <xdr:oneCellAnchor>
    <xdr:from>
      <xdr:col>2</xdr:col>
      <xdr:colOff>39144</xdr:colOff>
      <xdr:row>372</xdr:row>
      <xdr:rowOff>147441</xdr:rowOff>
    </xdr:from>
    <xdr:ext cx="1996336" cy="570196"/>
    <xdr:pic>
      <xdr:nvPicPr>
        <xdr:cNvPr id="811" name="Imagen 81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18180365"/>
          <a:ext cx="1996336" cy="570196"/>
        </a:xfrm>
        <a:prstGeom prst="rect">
          <a:avLst/>
        </a:prstGeom>
        <a:noFill/>
        <a:ln>
          <a:noFill/>
        </a:ln>
      </xdr:spPr>
    </xdr:pic>
    <xdr:clientData/>
  </xdr:oneCellAnchor>
  <xdr:oneCellAnchor>
    <xdr:from>
      <xdr:col>22</xdr:col>
      <xdr:colOff>39144</xdr:colOff>
      <xdr:row>372</xdr:row>
      <xdr:rowOff>147441</xdr:rowOff>
    </xdr:from>
    <xdr:ext cx="1996336" cy="570196"/>
    <xdr:pic>
      <xdr:nvPicPr>
        <xdr:cNvPr id="814" name="Imagen 81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18180365"/>
          <a:ext cx="1996336" cy="570196"/>
        </a:xfrm>
        <a:prstGeom prst="rect">
          <a:avLst/>
        </a:prstGeom>
        <a:noFill/>
        <a:ln>
          <a:noFill/>
        </a:ln>
      </xdr:spPr>
    </xdr:pic>
    <xdr:clientData/>
  </xdr:oneCellAnchor>
  <xdr:oneCellAnchor>
    <xdr:from>
      <xdr:col>2</xdr:col>
      <xdr:colOff>39144</xdr:colOff>
      <xdr:row>401</xdr:row>
      <xdr:rowOff>147441</xdr:rowOff>
    </xdr:from>
    <xdr:ext cx="1996336" cy="570196"/>
    <xdr:pic>
      <xdr:nvPicPr>
        <xdr:cNvPr id="816" name="Imagen 81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3362610"/>
          <a:ext cx="1996336" cy="570196"/>
        </a:xfrm>
        <a:prstGeom prst="rect">
          <a:avLst/>
        </a:prstGeom>
        <a:noFill/>
        <a:ln>
          <a:noFill/>
        </a:ln>
      </xdr:spPr>
    </xdr:pic>
    <xdr:clientData/>
  </xdr:oneCellAnchor>
  <xdr:oneCellAnchor>
    <xdr:from>
      <xdr:col>22</xdr:col>
      <xdr:colOff>39144</xdr:colOff>
      <xdr:row>401</xdr:row>
      <xdr:rowOff>147441</xdr:rowOff>
    </xdr:from>
    <xdr:ext cx="1996336" cy="570196"/>
    <xdr:pic>
      <xdr:nvPicPr>
        <xdr:cNvPr id="817" name="Imagen 81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23362610"/>
          <a:ext cx="1996336" cy="570196"/>
        </a:xfrm>
        <a:prstGeom prst="rect">
          <a:avLst/>
        </a:prstGeom>
        <a:noFill/>
        <a:ln>
          <a:noFill/>
        </a:ln>
      </xdr:spPr>
    </xdr:pic>
    <xdr:clientData/>
  </xdr:oneCellAnchor>
  <xdr:oneCellAnchor>
    <xdr:from>
      <xdr:col>2</xdr:col>
      <xdr:colOff>39144</xdr:colOff>
      <xdr:row>401</xdr:row>
      <xdr:rowOff>147441</xdr:rowOff>
    </xdr:from>
    <xdr:ext cx="1996336" cy="570196"/>
    <xdr:pic>
      <xdr:nvPicPr>
        <xdr:cNvPr id="818" name="Imagen 81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0924" y="23362610"/>
          <a:ext cx="1996336" cy="570196"/>
        </a:xfrm>
        <a:prstGeom prst="rect">
          <a:avLst/>
        </a:prstGeom>
        <a:noFill/>
        <a:ln>
          <a:noFill/>
        </a:ln>
      </xdr:spPr>
    </xdr:pic>
    <xdr:clientData/>
  </xdr:oneCellAnchor>
  <xdr:oneCellAnchor>
    <xdr:from>
      <xdr:col>22</xdr:col>
      <xdr:colOff>39144</xdr:colOff>
      <xdr:row>401</xdr:row>
      <xdr:rowOff>147441</xdr:rowOff>
    </xdr:from>
    <xdr:ext cx="1996336" cy="570196"/>
    <xdr:pic>
      <xdr:nvPicPr>
        <xdr:cNvPr id="819" name="Imagen 81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53000" y="23362610"/>
          <a:ext cx="1996336" cy="570196"/>
        </a:xfrm>
        <a:prstGeom prst="rect">
          <a:avLst/>
        </a:prstGeom>
        <a:noFill/>
        <a:ln>
          <a:noFill/>
        </a:ln>
      </xdr:spPr>
    </xdr:pic>
    <xdr:clientData/>
  </xdr:oneCellAnchor>
  <xdr:twoCellAnchor>
    <xdr:from>
      <xdr:col>47</xdr:col>
      <xdr:colOff>300103</xdr:colOff>
      <xdr:row>368</xdr:row>
      <xdr:rowOff>1</xdr:rowOff>
    </xdr:from>
    <xdr:to>
      <xdr:col>49</xdr:col>
      <xdr:colOff>91335</xdr:colOff>
      <xdr:row>369</xdr:row>
      <xdr:rowOff>78289</xdr:rowOff>
    </xdr:to>
    <xdr:sp macro="" textlink="">
      <xdr:nvSpPr>
        <xdr:cNvPr id="820" name="Triángulo isósceles 819"/>
        <xdr:cNvSpPr/>
      </xdr:nvSpPr>
      <xdr:spPr>
        <a:xfrm rot="10800000">
          <a:off x="24500061" y="57908772"/>
          <a:ext cx="404706"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113256</xdr:colOff>
      <xdr:row>367</xdr:row>
      <xdr:rowOff>204593</xdr:rowOff>
    </xdr:from>
    <xdr:to>
      <xdr:col>50</xdr:col>
      <xdr:colOff>217640</xdr:colOff>
      <xdr:row>369</xdr:row>
      <xdr:rowOff>74114</xdr:rowOff>
    </xdr:to>
    <xdr:sp macro="" textlink="">
      <xdr:nvSpPr>
        <xdr:cNvPr id="821" name="Triángulo isósceles 820"/>
        <xdr:cNvSpPr/>
      </xdr:nvSpPr>
      <xdr:spPr>
        <a:xfrm rot="10800000">
          <a:off x="24926688" y="57916729"/>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278704</xdr:colOff>
      <xdr:row>368</xdr:row>
      <xdr:rowOff>4699</xdr:rowOff>
    </xdr:from>
    <xdr:to>
      <xdr:col>52</xdr:col>
      <xdr:colOff>69936</xdr:colOff>
      <xdr:row>369</xdr:row>
      <xdr:rowOff>82987</xdr:rowOff>
    </xdr:to>
    <xdr:sp macro="" textlink="">
      <xdr:nvSpPr>
        <xdr:cNvPr id="822" name="Triángulo isósceles 821"/>
        <xdr:cNvSpPr/>
      </xdr:nvSpPr>
      <xdr:spPr>
        <a:xfrm rot="10800000">
          <a:off x="25398873" y="57913470"/>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104905</xdr:colOff>
      <xdr:row>368</xdr:row>
      <xdr:rowOff>524</xdr:rowOff>
    </xdr:from>
    <xdr:to>
      <xdr:col>53</xdr:col>
      <xdr:colOff>209289</xdr:colOff>
      <xdr:row>369</xdr:row>
      <xdr:rowOff>78812</xdr:rowOff>
    </xdr:to>
    <xdr:sp macro="" textlink="">
      <xdr:nvSpPr>
        <xdr:cNvPr id="823" name="Triángulo isósceles 822"/>
        <xdr:cNvSpPr/>
      </xdr:nvSpPr>
      <xdr:spPr>
        <a:xfrm rot="10800000">
          <a:off x="25838549" y="57909295"/>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217640</xdr:colOff>
      <xdr:row>367</xdr:row>
      <xdr:rowOff>204593</xdr:rowOff>
    </xdr:from>
    <xdr:to>
      <xdr:col>55</xdr:col>
      <xdr:colOff>8872</xdr:colOff>
      <xdr:row>369</xdr:row>
      <xdr:rowOff>74114</xdr:rowOff>
    </xdr:to>
    <xdr:sp macro="" textlink="">
      <xdr:nvSpPr>
        <xdr:cNvPr id="824" name="Triángulo isósceles 823"/>
        <xdr:cNvSpPr/>
      </xdr:nvSpPr>
      <xdr:spPr>
        <a:xfrm rot="10800000">
          <a:off x="26258021" y="57916729"/>
          <a:ext cx="404707"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30793</xdr:colOff>
      <xdr:row>367</xdr:row>
      <xdr:rowOff>200418</xdr:rowOff>
    </xdr:from>
    <xdr:to>
      <xdr:col>56</xdr:col>
      <xdr:colOff>135177</xdr:colOff>
      <xdr:row>369</xdr:row>
      <xdr:rowOff>69939</xdr:rowOff>
    </xdr:to>
    <xdr:sp macro="" textlink="">
      <xdr:nvSpPr>
        <xdr:cNvPr id="825" name="Triángulo isósceles 824"/>
        <xdr:cNvSpPr/>
      </xdr:nvSpPr>
      <xdr:spPr>
        <a:xfrm rot="10800000">
          <a:off x="26684649" y="57912554"/>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196241</xdr:colOff>
      <xdr:row>368</xdr:row>
      <xdr:rowOff>524</xdr:rowOff>
    </xdr:from>
    <xdr:to>
      <xdr:col>57</xdr:col>
      <xdr:colOff>300624</xdr:colOff>
      <xdr:row>369</xdr:row>
      <xdr:rowOff>78812</xdr:rowOff>
    </xdr:to>
    <xdr:sp macro="" textlink="">
      <xdr:nvSpPr>
        <xdr:cNvPr id="826" name="Triángulo isósceles 825"/>
        <xdr:cNvSpPr/>
      </xdr:nvSpPr>
      <xdr:spPr>
        <a:xfrm rot="10800000">
          <a:off x="27156834" y="57909295"/>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296450</xdr:colOff>
      <xdr:row>368</xdr:row>
      <xdr:rowOff>9397</xdr:rowOff>
    </xdr:from>
    <xdr:to>
      <xdr:col>59</xdr:col>
      <xdr:colOff>87683</xdr:colOff>
      <xdr:row>369</xdr:row>
      <xdr:rowOff>87685</xdr:rowOff>
    </xdr:to>
    <xdr:sp macro="" textlink="">
      <xdr:nvSpPr>
        <xdr:cNvPr id="827" name="Triángulo isósceles 826"/>
        <xdr:cNvSpPr/>
      </xdr:nvSpPr>
      <xdr:spPr>
        <a:xfrm rot="10800000">
          <a:off x="27563781" y="57918168"/>
          <a:ext cx="404707"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122129</xdr:colOff>
      <xdr:row>368</xdr:row>
      <xdr:rowOff>17747</xdr:rowOff>
    </xdr:from>
    <xdr:to>
      <xdr:col>60</xdr:col>
      <xdr:colOff>226512</xdr:colOff>
      <xdr:row>369</xdr:row>
      <xdr:rowOff>96035</xdr:rowOff>
    </xdr:to>
    <xdr:sp macro="" textlink="">
      <xdr:nvSpPr>
        <xdr:cNvPr id="828" name="Triángulo isósceles 827"/>
        <xdr:cNvSpPr/>
      </xdr:nvSpPr>
      <xdr:spPr>
        <a:xfrm rot="10800000">
          <a:off x="28002934" y="57926518"/>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248433</xdr:colOff>
      <xdr:row>368</xdr:row>
      <xdr:rowOff>13572</xdr:rowOff>
    </xdr:from>
    <xdr:to>
      <xdr:col>62</xdr:col>
      <xdr:colOff>39666</xdr:colOff>
      <xdr:row>369</xdr:row>
      <xdr:rowOff>91860</xdr:rowOff>
    </xdr:to>
    <xdr:sp macro="" textlink="">
      <xdr:nvSpPr>
        <xdr:cNvPr id="829" name="Triángulo isósceles 828"/>
        <xdr:cNvSpPr/>
      </xdr:nvSpPr>
      <xdr:spPr>
        <a:xfrm rot="10800000">
          <a:off x="28435975" y="57922343"/>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61586</xdr:colOff>
      <xdr:row>368</xdr:row>
      <xdr:rowOff>9397</xdr:rowOff>
    </xdr:from>
    <xdr:to>
      <xdr:col>63</xdr:col>
      <xdr:colOff>165969</xdr:colOff>
      <xdr:row>369</xdr:row>
      <xdr:rowOff>87685</xdr:rowOff>
    </xdr:to>
    <xdr:sp macro="" textlink="">
      <xdr:nvSpPr>
        <xdr:cNvPr id="830" name="Triángulo isósceles 829"/>
        <xdr:cNvSpPr/>
      </xdr:nvSpPr>
      <xdr:spPr>
        <a:xfrm rot="10800000">
          <a:off x="28862603" y="57918168"/>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240082</xdr:colOff>
      <xdr:row>368</xdr:row>
      <xdr:rowOff>18270</xdr:rowOff>
    </xdr:from>
    <xdr:to>
      <xdr:col>65</xdr:col>
      <xdr:colOff>31315</xdr:colOff>
      <xdr:row>369</xdr:row>
      <xdr:rowOff>96558</xdr:rowOff>
    </xdr:to>
    <xdr:sp macro="" textlink="">
      <xdr:nvSpPr>
        <xdr:cNvPr id="831" name="Triángulo isósceles 830"/>
        <xdr:cNvSpPr/>
      </xdr:nvSpPr>
      <xdr:spPr>
        <a:xfrm rot="10800000">
          <a:off x="29347836" y="57927041"/>
          <a:ext cx="404708"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26618</xdr:colOff>
      <xdr:row>368</xdr:row>
      <xdr:rowOff>524</xdr:rowOff>
    </xdr:from>
    <xdr:to>
      <xdr:col>66</xdr:col>
      <xdr:colOff>131001</xdr:colOff>
      <xdr:row>369</xdr:row>
      <xdr:rowOff>78812</xdr:rowOff>
    </xdr:to>
    <xdr:sp macro="" textlink="">
      <xdr:nvSpPr>
        <xdr:cNvPr id="832" name="Triángulo isósceles 831"/>
        <xdr:cNvSpPr/>
      </xdr:nvSpPr>
      <xdr:spPr>
        <a:xfrm rot="10800000">
          <a:off x="29747847" y="57909295"/>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152922</xdr:colOff>
      <xdr:row>367</xdr:row>
      <xdr:rowOff>205116</xdr:rowOff>
    </xdr:from>
    <xdr:to>
      <xdr:col>67</xdr:col>
      <xdr:colOff>257305</xdr:colOff>
      <xdr:row>369</xdr:row>
      <xdr:rowOff>74637</xdr:rowOff>
    </xdr:to>
    <xdr:sp macro="" textlink="">
      <xdr:nvSpPr>
        <xdr:cNvPr id="833" name="Triángulo isósceles 832"/>
        <xdr:cNvSpPr/>
      </xdr:nvSpPr>
      <xdr:spPr>
        <a:xfrm rot="10800000">
          <a:off x="30180888" y="57907727"/>
          <a:ext cx="411120"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5218</xdr:colOff>
      <xdr:row>368</xdr:row>
      <xdr:rowOff>5222</xdr:rowOff>
    </xdr:from>
    <xdr:to>
      <xdr:col>69</xdr:col>
      <xdr:colOff>109602</xdr:colOff>
      <xdr:row>369</xdr:row>
      <xdr:rowOff>83510</xdr:rowOff>
    </xdr:to>
    <xdr:sp macro="" textlink="">
      <xdr:nvSpPr>
        <xdr:cNvPr id="834" name="Triángulo isósceles 833"/>
        <xdr:cNvSpPr/>
      </xdr:nvSpPr>
      <xdr:spPr>
        <a:xfrm rot="10800000">
          <a:off x="30646659" y="57913993"/>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144571</xdr:colOff>
      <xdr:row>368</xdr:row>
      <xdr:rowOff>1047</xdr:rowOff>
    </xdr:from>
    <xdr:to>
      <xdr:col>70</xdr:col>
      <xdr:colOff>248954</xdr:colOff>
      <xdr:row>369</xdr:row>
      <xdr:rowOff>79335</xdr:rowOff>
    </xdr:to>
    <xdr:sp macro="" textlink="">
      <xdr:nvSpPr>
        <xdr:cNvPr id="835" name="Triángulo isósceles 834"/>
        <xdr:cNvSpPr/>
      </xdr:nvSpPr>
      <xdr:spPr>
        <a:xfrm rot="10800000">
          <a:off x="31092749" y="57909818"/>
          <a:ext cx="411120"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22443</xdr:colOff>
      <xdr:row>367</xdr:row>
      <xdr:rowOff>192068</xdr:rowOff>
    </xdr:from>
    <xdr:to>
      <xdr:col>43</xdr:col>
      <xdr:colOff>126827</xdr:colOff>
      <xdr:row>369</xdr:row>
      <xdr:rowOff>61589</xdr:rowOff>
    </xdr:to>
    <xdr:sp macro="" textlink="">
      <xdr:nvSpPr>
        <xdr:cNvPr id="836" name="Triángulo isósceles 835"/>
        <xdr:cNvSpPr/>
      </xdr:nvSpPr>
      <xdr:spPr>
        <a:xfrm rot="10800000">
          <a:off x="22688714" y="57913729"/>
          <a:ext cx="411121" cy="23421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174843</xdr:colOff>
      <xdr:row>367</xdr:row>
      <xdr:rowOff>200941</xdr:rowOff>
    </xdr:from>
    <xdr:to>
      <xdr:col>44</xdr:col>
      <xdr:colOff>279226</xdr:colOff>
      <xdr:row>369</xdr:row>
      <xdr:rowOff>70462</xdr:rowOff>
    </xdr:to>
    <xdr:sp macro="" textlink="">
      <xdr:nvSpPr>
        <xdr:cNvPr id="837" name="Triángulo isósceles 836"/>
        <xdr:cNvSpPr/>
      </xdr:nvSpPr>
      <xdr:spPr>
        <a:xfrm rot="10800000">
          <a:off x="23147851" y="57913077"/>
          <a:ext cx="411121" cy="24374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40187</xdr:colOff>
      <xdr:row>368</xdr:row>
      <xdr:rowOff>1047</xdr:rowOff>
    </xdr:from>
    <xdr:to>
      <xdr:col>46</xdr:col>
      <xdr:colOff>144571</xdr:colOff>
      <xdr:row>369</xdr:row>
      <xdr:rowOff>79335</xdr:rowOff>
    </xdr:to>
    <xdr:sp macro="" textlink="">
      <xdr:nvSpPr>
        <xdr:cNvPr id="838" name="Triángulo isósceles 837"/>
        <xdr:cNvSpPr/>
      </xdr:nvSpPr>
      <xdr:spPr>
        <a:xfrm rot="10800000">
          <a:off x="23626670" y="57909818"/>
          <a:ext cx="411121"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179540</xdr:colOff>
      <xdr:row>367</xdr:row>
      <xdr:rowOff>205639</xdr:rowOff>
    </xdr:from>
    <xdr:to>
      <xdr:col>47</xdr:col>
      <xdr:colOff>283923</xdr:colOff>
      <xdr:row>369</xdr:row>
      <xdr:rowOff>75160</xdr:rowOff>
    </xdr:to>
    <xdr:sp macro="" textlink="">
      <xdr:nvSpPr>
        <xdr:cNvPr id="839" name="Triángulo isósceles 838"/>
        <xdr:cNvSpPr/>
      </xdr:nvSpPr>
      <xdr:spPr>
        <a:xfrm rot="10800000">
          <a:off x="24072760" y="57908250"/>
          <a:ext cx="411121"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231731</xdr:colOff>
      <xdr:row>367</xdr:row>
      <xdr:rowOff>205639</xdr:rowOff>
    </xdr:from>
    <xdr:to>
      <xdr:col>72</xdr:col>
      <xdr:colOff>22964</xdr:colOff>
      <xdr:row>369</xdr:row>
      <xdr:rowOff>75160</xdr:rowOff>
    </xdr:to>
    <xdr:sp macro="" textlink="">
      <xdr:nvSpPr>
        <xdr:cNvPr id="840" name="Triángulo isósceles 839"/>
        <xdr:cNvSpPr/>
      </xdr:nvSpPr>
      <xdr:spPr>
        <a:xfrm rot="10800000">
          <a:off x="31486646" y="57908250"/>
          <a:ext cx="404708" cy="25326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44885</xdr:colOff>
      <xdr:row>368</xdr:row>
      <xdr:rowOff>5745</xdr:rowOff>
    </xdr:from>
    <xdr:to>
      <xdr:col>73</xdr:col>
      <xdr:colOff>149268</xdr:colOff>
      <xdr:row>369</xdr:row>
      <xdr:rowOff>84033</xdr:rowOff>
    </xdr:to>
    <xdr:sp macro="" textlink="">
      <xdr:nvSpPr>
        <xdr:cNvPr id="841" name="Triángulo isósceles 840"/>
        <xdr:cNvSpPr/>
      </xdr:nvSpPr>
      <xdr:spPr>
        <a:xfrm rot="10800000">
          <a:off x="31913275" y="57914516"/>
          <a:ext cx="427264" cy="25587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161795</xdr:colOff>
      <xdr:row>366</xdr:row>
      <xdr:rowOff>5223</xdr:rowOff>
    </xdr:from>
    <xdr:to>
      <xdr:col>73</xdr:col>
      <xdr:colOff>448850</xdr:colOff>
      <xdr:row>368</xdr:row>
      <xdr:rowOff>5223</xdr:rowOff>
    </xdr:to>
    <xdr:sp macro="" textlink="">
      <xdr:nvSpPr>
        <xdr:cNvPr id="842" name="Triángulo isósceles 841"/>
        <xdr:cNvSpPr/>
      </xdr:nvSpPr>
      <xdr:spPr>
        <a:xfrm rot="5400000">
          <a:off x="32310937" y="57584810"/>
          <a:ext cx="37131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170668</xdr:colOff>
      <xdr:row>363</xdr:row>
      <xdr:rowOff>183720</xdr:rowOff>
    </xdr:from>
    <xdr:to>
      <xdr:col>73</xdr:col>
      <xdr:colOff>457723</xdr:colOff>
      <xdr:row>365</xdr:row>
      <xdr:rowOff>183720</xdr:rowOff>
    </xdr:to>
    <xdr:sp macro="" textlink="">
      <xdr:nvSpPr>
        <xdr:cNvPr id="843" name="Triángulo isósceles 842"/>
        <xdr:cNvSpPr/>
      </xdr:nvSpPr>
      <xdr:spPr>
        <a:xfrm rot="5400000">
          <a:off x="32327882" y="57222480"/>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166493</xdr:colOff>
      <xdr:row>361</xdr:row>
      <xdr:rowOff>153451</xdr:rowOff>
    </xdr:from>
    <xdr:to>
      <xdr:col>73</xdr:col>
      <xdr:colOff>453548</xdr:colOff>
      <xdr:row>363</xdr:row>
      <xdr:rowOff>153450</xdr:rowOff>
    </xdr:to>
    <xdr:sp macro="" textlink="">
      <xdr:nvSpPr>
        <xdr:cNvPr id="844" name="Triángulo isósceles 843"/>
        <xdr:cNvSpPr/>
      </xdr:nvSpPr>
      <xdr:spPr>
        <a:xfrm rot="5400000">
          <a:off x="32323708" y="56837041"/>
          <a:ext cx="355168"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175366</xdr:colOff>
      <xdr:row>359</xdr:row>
      <xdr:rowOff>136228</xdr:rowOff>
    </xdr:from>
    <xdr:to>
      <xdr:col>73</xdr:col>
      <xdr:colOff>462421</xdr:colOff>
      <xdr:row>361</xdr:row>
      <xdr:rowOff>136228</xdr:rowOff>
    </xdr:to>
    <xdr:sp macro="" textlink="">
      <xdr:nvSpPr>
        <xdr:cNvPr id="845" name="Triángulo isósceles 844"/>
        <xdr:cNvSpPr/>
      </xdr:nvSpPr>
      <xdr:spPr>
        <a:xfrm rot="5400000">
          <a:off x="32332580" y="56464649"/>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170667</xdr:colOff>
      <xdr:row>357</xdr:row>
      <xdr:rowOff>105432</xdr:rowOff>
    </xdr:from>
    <xdr:to>
      <xdr:col>73</xdr:col>
      <xdr:colOff>457722</xdr:colOff>
      <xdr:row>359</xdr:row>
      <xdr:rowOff>105432</xdr:rowOff>
    </xdr:to>
    <xdr:sp macro="" textlink="">
      <xdr:nvSpPr>
        <xdr:cNvPr id="846" name="Triángulo isósceles 845"/>
        <xdr:cNvSpPr/>
      </xdr:nvSpPr>
      <xdr:spPr>
        <a:xfrm rot="5400000">
          <a:off x="32327881" y="56078684"/>
          <a:ext cx="35516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179540</xdr:colOff>
      <xdr:row>355</xdr:row>
      <xdr:rowOff>75162</xdr:rowOff>
    </xdr:from>
    <xdr:to>
      <xdr:col>73</xdr:col>
      <xdr:colOff>466595</xdr:colOff>
      <xdr:row>357</xdr:row>
      <xdr:rowOff>75162</xdr:rowOff>
    </xdr:to>
    <xdr:sp macro="" textlink="">
      <xdr:nvSpPr>
        <xdr:cNvPr id="847" name="Triángulo isósceles 846"/>
        <xdr:cNvSpPr/>
      </xdr:nvSpPr>
      <xdr:spPr>
        <a:xfrm rot="5400000">
          <a:off x="32336754" y="55693244"/>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175365</xdr:colOff>
      <xdr:row>353</xdr:row>
      <xdr:rowOff>44893</xdr:rowOff>
    </xdr:from>
    <xdr:to>
      <xdr:col>73</xdr:col>
      <xdr:colOff>462420</xdr:colOff>
      <xdr:row>355</xdr:row>
      <xdr:rowOff>44892</xdr:rowOff>
    </xdr:to>
    <xdr:sp macro="" textlink="">
      <xdr:nvSpPr>
        <xdr:cNvPr id="848" name="Triángulo isósceles 847"/>
        <xdr:cNvSpPr/>
      </xdr:nvSpPr>
      <xdr:spPr>
        <a:xfrm rot="5400000">
          <a:off x="32332580" y="55307805"/>
          <a:ext cx="355168"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184238</xdr:colOff>
      <xdr:row>351</xdr:row>
      <xdr:rowOff>27670</xdr:rowOff>
    </xdr:from>
    <xdr:to>
      <xdr:col>73</xdr:col>
      <xdr:colOff>471293</xdr:colOff>
      <xdr:row>353</xdr:row>
      <xdr:rowOff>27670</xdr:rowOff>
    </xdr:to>
    <xdr:sp macro="" textlink="">
      <xdr:nvSpPr>
        <xdr:cNvPr id="849" name="Triángulo isósceles 848"/>
        <xdr:cNvSpPr/>
      </xdr:nvSpPr>
      <xdr:spPr>
        <a:xfrm rot="5400000">
          <a:off x="32341452" y="54935413"/>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180063</xdr:colOff>
      <xdr:row>348</xdr:row>
      <xdr:rowOff>206166</xdr:rowOff>
    </xdr:from>
    <xdr:to>
      <xdr:col>73</xdr:col>
      <xdr:colOff>467118</xdr:colOff>
      <xdr:row>350</xdr:row>
      <xdr:rowOff>206166</xdr:rowOff>
    </xdr:to>
    <xdr:sp macro="" textlink="">
      <xdr:nvSpPr>
        <xdr:cNvPr id="850" name="Triángulo isósceles 849"/>
        <xdr:cNvSpPr/>
      </xdr:nvSpPr>
      <xdr:spPr>
        <a:xfrm rot="5400000">
          <a:off x="32337277" y="54552580"/>
          <a:ext cx="35517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188936</xdr:colOff>
      <xdr:row>346</xdr:row>
      <xdr:rowOff>332472</xdr:rowOff>
    </xdr:from>
    <xdr:to>
      <xdr:col>73</xdr:col>
      <xdr:colOff>475991</xdr:colOff>
      <xdr:row>348</xdr:row>
      <xdr:rowOff>201992</xdr:rowOff>
    </xdr:to>
    <xdr:sp macro="" textlink="">
      <xdr:nvSpPr>
        <xdr:cNvPr id="851" name="Triángulo isósceles 850"/>
        <xdr:cNvSpPr/>
      </xdr:nvSpPr>
      <xdr:spPr>
        <a:xfrm rot="5400000">
          <a:off x="32336643" y="54193255"/>
          <a:ext cx="374183"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47</xdr:col>
      <xdr:colOff>303756</xdr:colOff>
      <xdr:row>346</xdr:row>
      <xdr:rowOff>42795</xdr:rowOff>
    </xdr:from>
    <xdr:to>
      <xdr:col>49</xdr:col>
      <xdr:colOff>94988</xdr:colOff>
      <xdr:row>346</xdr:row>
      <xdr:rowOff>329850</xdr:rowOff>
    </xdr:to>
    <xdr:sp macro="" textlink="">
      <xdr:nvSpPr>
        <xdr:cNvPr id="852" name="Triángulo isósceles 851"/>
        <xdr:cNvSpPr/>
      </xdr:nvSpPr>
      <xdr:spPr>
        <a:xfrm>
          <a:off x="24503714" y="54012414"/>
          <a:ext cx="404706"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116909</xdr:colOff>
      <xdr:row>346</xdr:row>
      <xdr:rowOff>38620</xdr:rowOff>
    </xdr:from>
    <xdr:to>
      <xdr:col>50</xdr:col>
      <xdr:colOff>221293</xdr:colOff>
      <xdr:row>346</xdr:row>
      <xdr:rowOff>325675</xdr:rowOff>
    </xdr:to>
    <xdr:sp macro="" textlink="">
      <xdr:nvSpPr>
        <xdr:cNvPr id="853" name="Triángulo isósceles 852"/>
        <xdr:cNvSpPr/>
      </xdr:nvSpPr>
      <xdr:spPr>
        <a:xfrm>
          <a:off x="24930341" y="54008239"/>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282357</xdr:colOff>
      <xdr:row>346</xdr:row>
      <xdr:rowOff>47493</xdr:rowOff>
    </xdr:from>
    <xdr:to>
      <xdr:col>52</xdr:col>
      <xdr:colOff>73589</xdr:colOff>
      <xdr:row>346</xdr:row>
      <xdr:rowOff>334548</xdr:rowOff>
    </xdr:to>
    <xdr:sp macro="" textlink="">
      <xdr:nvSpPr>
        <xdr:cNvPr id="854" name="Triángulo isósceles 853"/>
        <xdr:cNvSpPr/>
      </xdr:nvSpPr>
      <xdr:spPr>
        <a:xfrm>
          <a:off x="25402526" y="54017112"/>
          <a:ext cx="404707"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52</xdr:col>
      <xdr:colOff>108558</xdr:colOff>
      <xdr:row>346</xdr:row>
      <xdr:rowOff>43318</xdr:rowOff>
    </xdr:from>
    <xdr:to>
      <xdr:col>53</xdr:col>
      <xdr:colOff>212942</xdr:colOff>
      <xdr:row>346</xdr:row>
      <xdr:rowOff>330373</xdr:rowOff>
    </xdr:to>
    <xdr:sp macro="" textlink="">
      <xdr:nvSpPr>
        <xdr:cNvPr id="855" name="Triángulo isósceles 854"/>
        <xdr:cNvSpPr/>
      </xdr:nvSpPr>
      <xdr:spPr>
        <a:xfrm>
          <a:off x="25842202" y="54012937"/>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221293</xdr:colOff>
      <xdr:row>346</xdr:row>
      <xdr:rowOff>38620</xdr:rowOff>
    </xdr:from>
    <xdr:to>
      <xdr:col>55</xdr:col>
      <xdr:colOff>12525</xdr:colOff>
      <xdr:row>346</xdr:row>
      <xdr:rowOff>325675</xdr:rowOff>
    </xdr:to>
    <xdr:sp macro="" textlink="">
      <xdr:nvSpPr>
        <xdr:cNvPr id="856" name="Triángulo isósceles 855"/>
        <xdr:cNvSpPr/>
      </xdr:nvSpPr>
      <xdr:spPr>
        <a:xfrm>
          <a:off x="26261674" y="54008239"/>
          <a:ext cx="404707"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34446</xdr:colOff>
      <xdr:row>346</xdr:row>
      <xdr:rowOff>34445</xdr:rowOff>
    </xdr:from>
    <xdr:to>
      <xdr:col>56</xdr:col>
      <xdr:colOff>138830</xdr:colOff>
      <xdr:row>346</xdr:row>
      <xdr:rowOff>321500</xdr:rowOff>
    </xdr:to>
    <xdr:sp macro="" textlink="">
      <xdr:nvSpPr>
        <xdr:cNvPr id="857" name="Triángulo isósceles 856"/>
        <xdr:cNvSpPr/>
      </xdr:nvSpPr>
      <xdr:spPr>
        <a:xfrm>
          <a:off x="26688302" y="54004064"/>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199894</xdr:colOff>
      <xdr:row>346</xdr:row>
      <xdr:rowOff>43318</xdr:rowOff>
    </xdr:from>
    <xdr:to>
      <xdr:col>57</xdr:col>
      <xdr:colOff>304277</xdr:colOff>
      <xdr:row>346</xdr:row>
      <xdr:rowOff>330373</xdr:rowOff>
    </xdr:to>
    <xdr:sp macro="" textlink="">
      <xdr:nvSpPr>
        <xdr:cNvPr id="858" name="Triángulo isósceles 857"/>
        <xdr:cNvSpPr/>
      </xdr:nvSpPr>
      <xdr:spPr>
        <a:xfrm>
          <a:off x="27160487" y="54012937"/>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300103</xdr:colOff>
      <xdr:row>346</xdr:row>
      <xdr:rowOff>52191</xdr:rowOff>
    </xdr:from>
    <xdr:to>
      <xdr:col>59</xdr:col>
      <xdr:colOff>91336</xdr:colOff>
      <xdr:row>347</xdr:row>
      <xdr:rowOff>-1</xdr:rowOff>
    </xdr:to>
    <xdr:sp macro="" textlink="">
      <xdr:nvSpPr>
        <xdr:cNvPr id="859" name="Triángulo isósceles 858"/>
        <xdr:cNvSpPr/>
      </xdr:nvSpPr>
      <xdr:spPr>
        <a:xfrm>
          <a:off x="27567434" y="54021810"/>
          <a:ext cx="404707" cy="12539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59</xdr:col>
      <xdr:colOff>125782</xdr:colOff>
      <xdr:row>346</xdr:row>
      <xdr:rowOff>60541</xdr:rowOff>
    </xdr:from>
    <xdr:to>
      <xdr:col>60</xdr:col>
      <xdr:colOff>230165</xdr:colOff>
      <xdr:row>347</xdr:row>
      <xdr:rowOff>8349</xdr:rowOff>
    </xdr:to>
    <xdr:sp macro="" textlink="">
      <xdr:nvSpPr>
        <xdr:cNvPr id="860" name="Triángulo isósceles 859"/>
        <xdr:cNvSpPr/>
      </xdr:nvSpPr>
      <xdr:spPr>
        <a:xfrm>
          <a:off x="28006587" y="54030160"/>
          <a:ext cx="411120" cy="12539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252086</xdr:colOff>
      <xdr:row>346</xdr:row>
      <xdr:rowOff>56366</xdr:rowOff>
    </xdr:from>
    <xdr:to>
      <xdr:col>62</xdr:col>
      <xdr:colOff>43319</xdr:colOff>
      <xdr:row>347</xdr:row>
      <xdr:rowOff>4174</xdr:rowOff>
    </xdr:to>
    <xdr:sp macro="" textlink="">
      <xdr:nvSpPr>
        <xdr:cNvPr id="861" name="Triángulo isósceles 860"/>
        <xdr:cNvSpPr/>
      </xdr:nvSpPr>
      <xdr:spPr>
        <a:xfrm>
          <a:off x="28439628" y="54025985"/>
          <a:ext cx="404708" cy="12539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62</xdr:col>
      <xdr:colOff>65239</xdr:colOff>
      <xdr:row>346</xdr:row>
      <xdr:rowOff>52191</xdr:rowOff>
    </xdr:from>
    <xdr:to>
      <xdr:col>63</xdr:col>
      <xdr:colOff>169622</xdr:colOff>
      <xdr:row>347</xdr:row>
      <xdr:rowOff>-1</xdr:rowOff>
    </xdr:to>
    <xdr:sp macro="" textlink="">
      <xdr:nvSpPr>
        <xdr:cNvPr id="862" name="Triángulo isósceles 861"/>
        <xdr:cNvSpPr/>
      </xdr:nvSpPr>
      <xdr:spPr>
        <a:xfrm>
          <a:off x="28866256" y="54021810"/>
          <a:ext cx="411120" cy="12539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243735</xdr:colOff>
      <xdr:row>346</xdr:row>
      <xdr:rowOff>61064</xdr:rowOff>
    </xdr:from>
    <xdr:to>
      <xdr:col>65</xdr:col>
      <xdr:colOff>34968</xdr:colOff>
      <xdr:row>347</xdr:row>
      <xdr:rowOff>8872</xdr:rowOff>
    </xdr:to>
    <xdr:sp macro="" textlink="">
      <xdr:nvSpPr>
        <xdr:cNvPr id="863" name="Triángulo isósceles 862"/>
        <xdr:cNvSpPr/>
      </xdr:nvSpPr>
      <xdr:spPr>
        <a:xfrm>
          <a:off x="29351489" y="54030683"/>
          <a:ext cx="404708" cy="125392"/>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30271</xdr:colOff>
      <xdr:row>346</xdr:row>
      <xdr:rowOff>43318</xdr:rowOff>
    </xdr:from>
    <xdr:to>
      <xdr:col>66</xdr:col>
      <xdr:colOff>134654</xdr:colOff>
      <xdr:row>346</xdr:row>
      <xdr:rowOff>330373</xdr:rowOff>
    </xdr:to>
    <xdr:sp macro="" textlink="">
      <xdr:nvSpPr>
        <xdr:cNvPr id="864" name="Triángulo isósceles 863"/>
        <xdr:cNvSpPr/>
      </xdr:nvSpPr>
      <xdr:spPr>
        <a:xfrm>
          <a:off x="29751500" y="54012937"/>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66</xdr:col>
      <xdr:colOff>156575</xdr:colOff>
      <xdr:row>346</xdr:row>
      <xdr:rowOff>39143</xdr:rowOff>
    </xdr:from>
    <xdr:to>
      <xdr:col>67</xdr:col>
      <xdr:colOff>260958</xdr:colOff>
      <xdr:row>346</xdr:row>
      <xdr:rowOff>326198</xdr:rowOff>
    </xdr:to>
    <xdr:sp macro="" textlink="">
      <xdr:nvSpPr>
        <xdr:cNvPr id="865" name="Triángulo isósceles 864"/>
        <xdr:cNvSpPr/>
      </xdr:nvSpPr>
      <xdr:spPr>
        <a:xfrm>
          <a:off x="30184541" y="54008762"/>
          <a:ext cx="411120"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8871</xdr:colOff>
      <xdr:row>346</xdr:row>
      <xdr:rowOff>48016</xdr:rowOff>
    </xdr:from>
    <xdr:to>
      <xdr:col>69</xdr:col>
      <xdr:colOff>113255</xdr:colOff>
      <xdr:row>346</xdr:row>
      <xdr:rowOff>335071</xdr:rowOff>
    </xdr:to>
    <xdr:sp macro="" textlink="">
      <xdr:nvSpPr>
        <xdr:cNvPr id="866" name="Triángulo isósceles 865"/>
        <xdr:cNvSpPr/>
      </xdr:nvSpPr>
      <xdr:spPr>
        <a:xfrm>
          <a:off x="30650312" y="54017635"/>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148224</xdr:colOff>
      <xdr:row>346</xdr:row>
      <xdr:rowOff>43841</xdr:rowOff>
    </xdr:from>
    <xdr:to>
      <xdr:col>70</xdr:col>
      <xdr:colOff>252607</xdr:colOff>
      <xdr:row>346</xdr:row>
      <xdr:rowOff>330896</xdr:rowOff>
    </xdr:to>
    <xdr:sp macro="" textlink="">
      <xdr:nvSpPr>
        <xdr:cNvPr id="867" name="Triángulo isósceles 866"/>
        <xdr:cNvSpPr/>
      </xdr:nvSpPr>
      <xdr:spPr>
        <a:xfrm>
          <a:off x="31096402" y="54013460"/>
          <a:ext cx="411120"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26096</xdr:colOff>
      <xdr:row>346</xdr:row>
      <xdr:rowOff>26095</xdr:rowOff>
    </xdr:from>
    <xdr:to>
      <xdr:col>43</xdr:col>
      <xdr:colOff>130480</xdr:colOff>
      <xdr:row>346</xdr:row>
      <xdr:rowOff>313150</xdr:rowOff>
    </xdr:to>
    <xdr:sp macro="" textlink="">
      <xdr:nvSpPr>
        <xdr:cNvPr id="868" name="Triángulo isósceles 867"/>
        <xdr:cNvSpPr/>
      </xdr:nvSpPr>
      <xdr:spPr>
        <a:xfrm>
          <a:off x="22692367" y="53995714"/>
          <a:ext cx="411121" cy="15370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43</xdr:col>
      <xdr:colOff>178496</xdr:colOff>
      <xdr:row>346</xdr:row>
      <xdr:rowOff>34968</xdr:rowOff>
    </xdr:from>
    <xdr:to>
      <xdr:col>44</xdr:col>
      <xdr:colOff>282879</xdr:colOff>
      <xdr:row>346</xdr:row>
      <xdr:rowOff>322023</xdr:rowOff>
    </xdr:to>
    <xdr:sp macro="" textlink="">
      <xdr:nvSpPr>
        <xdr:cNvPr id="869" name="Triángulo isósceles 868"/>
        <xdr:cNvSpPr/>
      </xdr:nvSpPr>
      <xdr:spPr>
        <a:xfrm>
          <a:off x="23151504" y="54004587"/>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45</xdr:col>
      <xdr:colOff>43840</xdr:colOff>
      <xdr:row>346</xdr:row>
      <xdr:rowOff>43841</xdr:rowOff>
    </xdr:from>
    <xdr:to>
      <xdr:col>46</xdr:col>
      <xdr:colOff>148224</xdr:colOff>
      <xdr:row>346</xdr:row>
      <xdr:rowOff>330896</xdr:rowOff>
    </xdr:to>
    <xdr:sp macro="" textlink="">
      <xdr:nvSpPr>
        <xdr:cNvPr id="870" name="Triángulo isósceles 869"/>
        <xdr:cNvSpPr/>
      </xdr:nvSpPr>
      <xdr:spPr>
        <a:xfrm>
          <a:off x="23630323" y="54013460"/>
          <a:ext cx="411121"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46</xdr:col>
      <xdr:colOff>183193</xdr:colOff>
      <xdr:row>346</xdr:row>
      <xdr:rowOff>39666</xdr:rowOff>
    </xdr:from>
    <xdr:to>
      <xdr:col>47</xdr:col>
      <xdr:colOff>287576</xdr:colOff>
      <xdr:row>346</xdr:row>
      <xdr:rowOff>326721</xdr:rowOff>
    </xdr:to>
    <xdr:sp macro="" textlink="">
      <xdr:nvSpPr>
        <xdr:cNvPr id="871" name="Triángulo isósceles 870"/>
        <xdr:cNvSpPr/>
      </xdr:nvSpPr>
      <xdr:spPr>
        <a:xfrm>
          <a:off x="24076413" y="54009285"/>
          <a:ext cx="411121"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235384</xdr:colOff>
      <xdr:row>346</xdr:row>
      <xdr:rowOff>39666</xdr:rowOff>
    </xdr:from>
    <xdr:to>
      <xdr:col>72</xdr:col>
      <xdr:colOff>26617</xdr:colOff>
      <xdr:row>346</xdr:row>
      <xdr:rowOff>326721</xdr:rowOff>
    </xdr:to>
    <xdr:sp macro="" textlink="">
      <xdr:nvSpPr>
        <xdr:cNvPr id="872" name="Triángulo isósceles 871"/>
        <xdr:cNvSpPr/>
      </xdr:nvSpPr>
      <xdr:spPr>
        <a:xfrm>
          <a:off x="31490299" y="54009285"/>
          <a:ext cx="404708" cy="1441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72</xdr:col>
      <xdr:colOff>48538</xdr:colOff>
      <xdr:row>346</xdr:row>
      <xdr:rowOff>48539</xdr:rowOff>
    </xdr:from>
    <xdr:to>
      <xdr:col>73</xdr:col>
      <xdr:colOff>152921</xdr:colOff>
      <xdr:row>346</xdr:row>
      <xdr:rowOff>335594</xdr:rowOff>
    </xdr:to>
    <xdr:sp macro="" textlink="">
      <xdr:nvSpPr>
        <xdr:cNvPr id="873" name="Triángulo isósceles 872"/>
        <xdr:cNvSpPr/>
      </xdr:nvSpPr>
      <xdr:spPr>
        <a:xfrm>
          <a:off x="31916928" y="54018158"/>
          <a:ext cx="427264" cy="1346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61066</xdr:colOff>
      <xdr:row>377</xdr:row>
      <xdr:rowOff>8873</xdr:rowOff>
    </xdr:from>
    <xdr:to>
      <xdr:col>42</xdr:col>
      <xdr:colOff>313151</xdr:colOff>
      <xdr:row>378</xdr:row>
      <xdr:rowOff>1</xdr:rowOff>
    </xdr:to>
    <xdr:sp macro="" textlink="">
      <xdr:nvSpPr>
        <xdr:cNvPr id="875" name="Elipse 874"/>
        <xdr:cNvSpPr/>
      </xdr:nvSpPr>
      <xdr:spPr>
        <a:xfrm>
          <a:off x="22727337" y="59354466"/>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378</xdr:row>
      <xdr:rowOff>35492</xdr:rowOff>
    </xdr:from>
    <xdr:to>
      <xdr:col>42</xdr:col>
      <xdr:colOff>300101</xdr:colOff>
      <xdr:row>378</xdr:row>
      <xdr:rowOff>195719</xdr:rowOff>
    </xdr:to>
    <xdr:sp macro="" textlink="">
      <xdr:nvSpPr>
        <xdr:cNvPr id="876" name="Triángulo isósceles 875"/>
        <xdr:cNvSpPr/>
      </xdr:nvSpPr>
      <xdr:spPr>
        <a:xfrm rot="10800000">
          <a:off x="22688713" y="59558670"/>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379</xdr:row>
      <xdr:rowOff>78287</xdr:rowOff>
    </xdr:from>
    <xdr:to>
      <xdr:col>42</xdr:col>
      <xdr:colOff>247911</xdr:colOff>
      <xdr:row>379</xdr:row>
      <xdr:rowOff>169623</xdr:rowOff>
    </xdr:to>
    <xdr:sp macro="" textlink="">
      <xdr:nvSpPr>
        <xdr:cNvPr id="877" name="Rectángulo redondeado 876"/>
        <xdr:cNvSpPr/>
      </xdr:nvSpPr>
      <xdr:spPr>
        <a:xfrm>
          <a:off x="22718463" y="59779050"/>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376</xdr:row>
      <xdr:rowOff>78288</xdr:rowOff>
    </xdr:from>
    <xdr:to>
      <xdr:col>42</xdr:col>
      <xdr:colOff>287055</xdr:colOff>
      <xdr:row>376</xdr:row>
      <xdr:rowOff>91336</xdr:rowOff>
    </xdr:to>
    <xdr:cxnSp macro="">
      <xdr:nvCxnSpPr>
        <xdr:cNvPr id="878" name="Conector recto de flecha 877"/>
        <xdr:cNvCxnSpPr/>
      </xdr:nvCxnSpPr>
      <xdr:spPr>
        <a:xfrm>
          <a:off x="22705415" y="59246296"/>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61066</xdr:colOff>
      <xdr:row>377</xdr:row>
      <xdr:rowOff>8873</xdr:rowOff>
    </xdr:from>
    <xdr:to>
      <xdr:col>42</xdr:col>
      <xdr:colOff>313151</xdr:colOff>
      <xdr:row>378</xdr:row>
      <xdr:rowOff>1</xdr:rowOff>
    </xdr:to>
    <xdr:sp macro="" textlink="">
      <xdr:nvSpPr>
        <xdr:cNvPr id="881" name="Elipse 880"/>
        <xdr:cNvSpPr/>
      </xdr:nvSpPr>
      <xdr:spPr>
        <a:xfrm>
          <a:off x="22727337" y="59354466"/>
          <a:ext cx="252085" cy="16871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22442</xdr:colOff>
      <xdr:row>378</xdr:row>
      <xdr:rowOff>35492</xdr:rowOff>
    </xdr:from>
    <xdr:to>
      <xdr:col>42</xdr:col>
      <xdr:colOff>300101</xdr:colOff>
      <xdr:row>378</xdr:row>
      <xdr:rowOff>195719</xdr:rowOff>
    </xdr:to>
    <xdr:sp macro="" textlink="">
      <xdr:nvSpPr>
        <xdr:cNvPr id="882" name="Triángulo isósceles 881"/>
        <xdr:cNvSpPr/>
      </xdr:nvSpPr>
      <xdr:spPr>
        <a:xfrm rot="10800000">
          <a:off x="22688713" y="59558670"/>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52192</xdr:colOff>
      <xdr:row>379</xdr:row>
      <xdr:rowOff>78287</xdr:rowOff>
    </xdr:from>
    <xdr:to>
      <xdr:col>42</xdr:col>
      <xdr:colOff>247911</xdr:colOff>
      <xdr:row>379</xdr:row>
      <xdr:rowOff>169623</xdr:rowOff>
    </xdr:to>
    <xdr:sp macro="" textlink="">
      <xdr:nvSpPr>
        <xdr:cNvPr id="883" name="Rectángulo redondeado 882"/>
        <xdr:cNvSpPr/>
      </xdr:nvSpPr>
      <xdr:spPr>
        <a:xfrm>
          <a:off x="22718463" y="59779050"/>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39144</xdr:colOff>
      <xdr:row>376</xdr:row>
      <xdr:rowOff>78288</xdr:rowOff>
    </xdr:from>
    <xdr:to>
      <xdr:col>42</xdr:col>
      <xdr:colOff>287055</xdr:colOff>
      <xdr:row>376</xdr:row>
      <xdr:rowOff>91336</xdr:rowOff>
    </xdr:to>
    <xdr:cxnSp macro="">
      <xdr:nvCxnSpPr>
        <xdr:cNvPr id="884" name="Conector recto de flecha 883"/>
        <xdr:cNvCxnSpPr/>
      </xdr:nvCxnSpPr>
      <xdr:spPr>
        <a:xfrm>
          <a:off x="22705415" y="59246296"/>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61</xdr:col>
      <xdr:colOff>159503</xdr:colOff>
      <xdr:row>360</xdr:row>
      <xdr:rowOff>143360</xdr:rowOff>
    </xdr:from>
    <xdr:to>
      <xdr:col>61</xdr:col>
      <xdr:colOff>161440</xdr:colOff>
      <xdr:row>365</xdr:row>
      <xdr:rowOff>64577</xdr:rowOff>
    </xdr:to>
    <xdr:cxnSp macro="">
      <xdr:nvCxnSpPr>
        <xdr:cNvPr id="892" name="Conector recto de flecha 891"/>
        <xdr:cNvCxnSpPr/>
      </xdr:nvCxnSpPr>
      <xdr:spPr>
        <a:xfrm>
          <a:off x="28653783" y="66818360"/>
          <a:ext cx="1937" cy="809141"/>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41</xdr:col>
      <xdr:colOff>629617</xdr:colOff>
      <xdr:row>365</xdr:row>
      <xdr:rowOff>145301</xdr:rowOff>
    </xdr:from>
    <xdr:to>
      <xdr:col>41</xdr:col>
      <xdr:colOff>920212</xdr:colOff>
      <xdr:row>368</xdr:row>
      <xdr:rowOff>99600</xdr:rowOff>
    </xdr:to>
    <xdr:sp macro="" textlink="">
      <xdr:nvSpPr>
        <xdr:cNvPr id="893" name="Triángulo isósceles 892"/>
        <xdr:cNvSpPr/>
      </xdr:nvSpPr>
      <xdr:spPr>
        <a:xfrm rot="5400000" flipH="1" flipV="1">
          <a:off x="22075647" y="57611475"/>
          <a:ext cx="503197"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363</xdr:row>
      <xdr:rowOff>168092</xdr:rowOff>
    </xdr:from>
    <xdr:to>
      <xdr:col>41</xdr:col>
      <xdr:colOff>929084</xdr:colOff>
      <xdr:row>366</xdr:row>
      <xdr:rowOff>116658</xdr:rowOff>
    </xdr:to>
    <xdr:sp macro="" textlink="">
      <xdr:nvSpPr>
        <xdr:cNvPr id="894" name="Triángulo isósceles 893"/>
        <xdr:cNvSpPr/>
      </xdr:nvSpPr>
      <xdr:spPr>
        <a:xfrm rot="5400000" flipH="1" flipV="1">
          <a:off x="22095457" y="57268158"/>
          <a:ext cx="481321"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634314</xdr:colOff>
      <xdr:row>361</xdr:row>
      <xdr:rowOff>137823</xdr:rowOff>
    </xdr:from>
    <xdr:to>
      <xdr:col>41</xdr:col>
      <xdr:colOff>924909</xdr:colOff>
      <xdr:row>364</xdr:row>
      <xdr:rowOff>86388</xdr:rowOff>
    </xdr:to>
    <xdr:sp macro="" textlink="">
      <xdr:nvSpPr>
        <xdr:cNvPr id="895" name="Triángulo isósceles 894"/>
        <xdr:cNvSpPr/>
      </xdr:nvSpPr>
      <xdr:spPr>
        <a:xfrm rot="5400000" flipH="1" flipV="1">
          <a:off x="22091283" y="56882719"/>
          <a:ext cx="481319"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643187</xdr:colOff>
      <xdr:row>359</xdr:row>
      <xdr:rowOff>120600</xdr:rowOff>
    </xdr:from>
    <xdr:to>
      <xdr:col>41</xdr:col>
      <xdr:colOff>933782</xdr:colOff>
      <xdr:row>362</xdr:row>
      <xdr:rowOff>69166</xdr:rowOff>
    </xdr:to>
    <xdr:sp macro="" textlink="">
      <xdr:nvSpPr>
        <xdr:cNvPr id="896" name="Triángulo isósceles 895"/>
        <xdr:cNvSpPr/>
      </xdr:nvSpPr>
      <xdr:spPr>
        <a:xfrm rot="5400000" flipH="1" flipV="1">
          <a:off x="22100155" y="56510327"/>
          <a:ext cx="481321"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638489</xdr:colOff>
      <xdr:row>357</xdr:row>
      <xdr:rowOff>89804</xdr:rowOff>
    </xdr:from>
    <xdr:to>
      <xdr:col>41</xdr:col>
      <xdr:colOff>929084</xdr:colOff>
      <xdr:row>360</xdr:row>
      <xdr:rowOff>38368</xdr:rowOff>
    </xdr:to>
    <xdr:sp macro="" textlink="">
      <xdr:nvSpPr>
        <xdr:cNvPr id="897" name="Triángulo isósceles 896"/>
        <xdr:cNvSpPr/>
      </xdr:nvSpPr>
      <xdr:spPr>
        <a:xfrm rot="5400000" flipH="1" flipV="1">
          <a:off x="22095459" y="56124360"/>
          <a:ext cx="481318"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647361</xdr:colOff>
      <xdr:row>355</xdr:row>
      <xdr:rowOff>59534</xdr:rowOff>
    </xdr:from>
    <xdr:to>
      <xdr:col>41</xdr:col>
      <xdr:colOff>937956</xdr:colOff>
      <xdr:row>358</xdr:row>
      <xdr:rowOff>8100</xdr:rowOff>
    </xdr:to>
    <xdr:sp macro="" textlink="">
      <xdr:nvSpPr>
        <xdr:cNvPr id="898" name="Triángulo isósceles 897"/>
        <xdr:cNvSpPr/>
      </xdr:nvSpPr>
      <xdr:spPr>
        <a:xfrm rot="5400000" flipH="1" flipV="1">
          <a:off x="22104329" y="55738922"/>
          <a:ext cx="481321"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643186</xdr:colOff>
      <xdr:row>353</xdr:row>
      <xdr:rowOff>29265</xdr:rowOff>
    </xdr:from>
    <xdr:to>
      <xdr:col>41</xdr:col>
      <xdr:colOff>933781</xdr:colOff>
      <xdr:row>355</xdr:row>
      <xdr:rowOff>155415</xdr:rowOff>
    </xdr:to>
    <xdr:sp macro="" textlink="">
      <xdr:nvSpPr>
        <xdr:cNvPr id="899" name="Triángulo isósceles 898"/>
        <xdr:cNvSpPr/>
      </xdr:nvSpPr>
      <xdr:spPr>
        <a:xfrm rot="5400000" flipH="1" flipV="1">
          <a:off x="22100155" y="55353483"/>
          <a:ext cx="481319"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652059</xdr:colOff>
      <xdr:row>351</xdr:row>
      <xdr:rowOff>12042</xdr:rowOff>
    </xdr:from>
    <xdr:to>
      <xdr:col>41</xdr:col>
      <xdr:colOff>942654</xdr:colOff>
      <xdr:row>353</xdr:row>
      <xdr:rowOff>138193</xdr:rowOff>
    </xdr:to>
    <xdr:sp macro="" textlink="">
      <xdr:nvSpPr>
        <xdr:cNvPr id="900" name="Triángulo isósceles 899"/>
        <xdr:cNvSpPr/>
      </xdr:nvSpPr>
      <xdr:spPr>
        <a:xfrm rot="5400000" flipH="1" flipV="1">
          <a:off x="22109027" y="54981091"/>
          <a:ext cx="481321"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647884</xdr:colOff>
      <xdr:row>348</xdr:row>
      <xdr:rowOff>161963</xdr:rowOff>
    </xdr:from>
    <xdr:to>
      <xdr:col>41</xdr:col>
      <xdr:colOff>938479</xdr:colOff>
      <xdr:row>351</xdr:row>
      <xdr:rowOff>110529</xdr:rowOff>
    </xdr:to>
    <xdr:sp macro="" textlink="">
      <xdr:nvSpPr>
        <xdr:cNvPr id="901" name="Triángulo isósceles 900"/>
        <xdr:cNvSpPr/>
      </xdr:nvSpPr>
      <xdr:spPr>
        <a:xfrm rot="5400000" flipH="1" flipV="1">
          <a:off x="22104853" y="54598257"/>
          <a:ext cx="481320"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41</xdr:col>
      <xdr:colOff>656758</xdr:colOff>
      <xdr:row>346</xdr:row>
      <xdr:rowOff>138677</xdr:rowOff>
    </xdr:from>
    <xdr:to>
      <xdr:col>41</xdr:col>
      <xdr:colOff>947353</xdr:colOff>
      <xdr:row>349</xdr:row>
      <xdr:rowOff>96865</xdr:rowOff>
    </xdr:to>
    <xdr:sp macro="" textlink="">
      <xdr:nvSpPr>
        <xdr:cNvPr id="902" name="Triángulo isósceles 901"/>
        <xdr:cNvSpPr/>
      </xdr:nvSpPr>
      <xdr:spPr>
        <a:xfrm rot="5400000" flipH="1" flipV="1">
          <a:off x="22100844" y="54216541"/>
          <a:ext cx="507086" cy="29059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161441</xdr:colOff>
      <xdr:row>359</xdr:row>
      <xdr:rowOff>145297</xdr:rowOff>
    </xdr:from>
    <xdr:to>
      <xdr:col>53</xdr:col>
      <xdr:colOff>161441</xdr:colOff>
      <xdr:row>364</xdr:row>
      <xdr:rowOff>80720</xdr:rowOff>
    </xdr:to>
    <xdr:cxnSp macro="">
      <xdr:nvCxnSpPr>
        <xdr:cNvPr id="906" name="Conector recto de flecha 905"/>
        <xdr:cNvCxnSpPr/>
      </xdr:nvCxnSpPr>
      <xdr:spPr>
        <a:xfrm>
          <a:off x="26201822" y="66642712"/>
          <a:ext cx="0" cy="823347"/>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58</xdr:col>
      <xdr:colOff>1</xdr:colOff>
      <xdr:row>367</xdr:row>
      <xdr:rowOff>64576</xdr:rowOff>
    </xdr:from>
    <xdr:to>
      <xdr:col>65</xdr:col>
      <xdr:colOff>96864</xdr:colOff>
      <xdr:row>372</xdr:row>
      <xdr:rowOff>79537</xdr:rowOff>
    </xdr:to>
    <xdr:sp macro="" textlink="">
      <xdr:nvSpPr>
        <xdr:cNvPr id="913" name="Elipse 912"/>
        <xdr:cNvSpPr/>
      </xdr:nvSpPr>
      <xdr:spPr>
        <a:xfrm>
          <a:off x="27574069" y="67998813"/>
          <a:ext cx="2244024" cy="9028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61</xdr:col>
      <xdr:colOff>184536</xdr:colOff>
      <xdr:row>369</xdr:row>
      <xdr:rowOff>93694</xdr:rowOff>
    </xdr:from>
    <xdr:to>
      <xdr:col>63</xdr:col>
      <xdr:colOff>111458</xdr:colOff>
      <xdr:row>370</xdr:row>
      <xdr:rowOff>120983</xdr:rowOff>
    </xdr:to>
    <xdr:sp macro="" textlink="">
      <xdr:nvSpPr>
        <xdr:cNvPr id="914" name="Rectángulo redondeado 913"/>
        <xdr:cNvSpPr/>
      </xdr:nvSpPr>
      <xdr:spPr>
        <a:xfrm rot="18753065">
          <a:off x="28846577" y="68215340"/>
          <a:ext cx="204874"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60</xdr:col>
      <xdr:colOff>70006</xdr:colOff>
      <xdr:row>369</xdr:row>
      <xdr:rowOff>111413</xdr:rowOff>
    </xdr:from>
    <xdr:to>
      <xdr:col>61</xdr:col>
      <xdr:colOff>303664</xdr:colOff>
      <xdr:row>370</xdr:row>
      <xdr:rowOff>133616</xdr:rowOff>
    </xdr:to>
    <xdr:sp macro="" textlink="">
      <xdr:nvSpPr>
        <xdr:cNvPr id="915" name="Rectángulo redondeado 914"/>
        <xdr:cNvSpPr/>
      </xdr:nvSpPr>
      <xdr:spPr>
        <a:xfrm rot="18753065">
          <a:off x="28427852" y="68230516"/>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270838</xdr:colOff>
      <xdr:row>369</xdr:row>
      <xdr:rowOff>134660</xdr:rowOff>
    </xdr:from>
    <xdr:to>
      <xdr:col>60</xdr:col>
      <xdr:colOff>197759</xdr:colOff>
      <xdr:row>370</xdr:row>
      <xdr:rowOff>156863</xdr:rowOff>
    </xdr:to>
    <xdr:sp macro="" textlink="">
      <xdr:nvSpPr>
        <xdr:cNvPr id="916" name="Rectángulo redondeado 915"/>
        <xdr:cNvSpPr/>
      </xdr:nvSpPr>
      <xdr:spPr>
        <a:xfrm rot="18753065">
          <a:off x="28015210" y="68253763"/>
          <a:ext cx="199788"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63</xdr:col>
      <xdr:colOff>30200</xdr:colOff>
      <xdr:row>369</xdr:row>
      <xdr:rowOff>133086</xdr:rowOff>
    </xdr:from>
    <xdr:to>
      <xdr:col>64</xdr:col>
      <xdr:colOff>263856</xdr:colOff>
      <xdr:row>370</xdr:row>
      <xdr:rowOff>160375</xdr:rowOff>
    </xdr:to>
    <xdr:sp macro="" textlink="">
      <xdr:nvSpPr>
        <xdr:cNvPr id="917" name="Rectángulo redondeado 916"/>
        <xdr:cNvSpPr/>
      </xdr:nvSpPr>
      <xdr:spPr>
        <a:xfrm rot="18753065">
          <a:off x="29305714" y="68254733"/>
          <a:ext cx="204874" cy="540394"/>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49</xdr:col>
      <xdr:colOff>184690</xdr:colOff>
      <xdr:row>367</xdr:row>
      <xdr:rowOff>55536</xdr:rowOff>
    </xdr:from>
    <xdr:to>
      <xdr:col>56</xdr:col>
      <xdr:colOff>281553</xdr:colOff>
      <xdr:row>372</xdr:row>
      <xdr:rowOff>70497</xdr:rowOff>
    </xdr:to>
    <xdr:sp macro="" textlink="">
      <xdr:nvSpPr>
        <xdr:cNvPr id="918" name="Elipse 917"/>
        <xdr:cNvSpPr/>
      </xdr:nvSpPr>
      <xdr:spPr>
        <a:xfrm>
          <a:off x="24998122" y="67989773"/>
          <a:ext cx="2244024" cy="90288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62488</xdr:colOff>
      <xdr:row>369</xdr:row>
      <xdr:rowOff>84654</xdr:rowOff>
    </xdr:from>
    <xdr:to>
      <xdr:col>54</xdr:col>
      <xdr:colOff>296146</xdr:colOff>
      <xdr:row>370</xdr:row>
      <xdr:rowOff>111943</xdr:rowOff>
    </xdr:to>
    <xdr:sp macro="" textlink="">
      <xdr:nvSpPr>
        <xdr:cNvPr id="919" name="Rectángulo redondeado 918"/>
        <xdr:cNvSpPr/>
      </xdr:nvSpPr>
      <xdr:spPr>
        <a:xfrm rot="18753065">
          <a:off x="26270630" y="68206300"/>
          <a:ext cx="204874"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51</xdr:col>
      <xdr:colOff>254694</xdr:colOff>
      <xdr:row>369</xdr:row>
      <xdr:rowOff>102373</xdr:rowOff>
    </xdr:from>
    <xdr:to>
      <xdr:col>53</xdr:col>
      <xdr:colOff>181616</xdr:colOff>
      <xdr:row>370</xdr:row>
      <xdr:rowOff>124576</xdr:rowOff>
    </xdr:to>
    <xdr:sp macro="" textlink="">
      <xdr:nvSpPr>
        <xdr:cNvPr id="920" name="Rectángulo redondeado 919"/>
        <xdr:cNvSpPr/>
      </xdr:nvSpPr>
      <xdr:spPr>
        <a:xfrm rot="18753065">
          <a:off x="25851905" y="68221476"/>
          <a:ext cx="199788" cy="540396"/>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50</xdr:col>
      <xdr:colOff>148790</xdr:colOff>
      <xdr:row>369</xdr:row>
      <xdr:rowOff>125620</xdr:rowOff>
    </xdr:from>
    <xdr:to>
      <xdr:col>52</xdr:col>
      <xdr:colOff>75710</xdr:colOff>
      <xdr:row>370</xdr:row>
      <xdr:rowOff>147823</xdr:rowOff>
    </xdr:to>
    <xdr:sp macro="" textlink="">
      <xdr:nvSpPr>
        <xdr:cNvPr id="921" name="Rectángulo redondeado 920"/>
        <xdr:cNvSpPr/>
      </xdr:nvSpPr>
      <xdr:spPr>
        <a:xfrm rot="18753065">
          <a:off x="25439263" y="68244723"/>
          <a:ext cx="199788" cy="54039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54</xdr:col>
      <xdr:colOff>214888</xdr:colOff>
      <xdr:row>369</xdr:row>
      <xdr:rowOff>124046</xdr:rowOff>
    </xdr:from>
    <xdr:to>
      <xdr:col>56</xdr:col>
      <xdr:colOff>141808</xdr:colOff>
      <xdr:row>370</xdr:row>
      <xdr:rowOff>151335</xdr:rowOff>
    </xdr:to>
    <xdr:sp macro="" textlink="">
      <xdr:nvSpPr>
        <xdr:cNvPr id="922" name="Rectángulo redondeado 921"/>
        <xdr:cNvSpPr/>
      </xdr:nvSpPr>
      <xdr:spPr>
        <a:xfrm rot="18753065">
          <a:off x="26729767" y="68245693"/>
          <a:ext cx="204874" cy="540394"/>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55288</xdr:colOff>
      <xdr:row>1</xdr:row>
      <xdr:rowOff>82865</xdr:rowOff>
    </xdr:from>
    <xdr:to>
      <xdr:col>5</xdr:col>
      <xdr:colOff>329295</xdr:colOff>
      <xdr:row>4</xdr:row>
      <xdr:rowOff>108143</xdr:rowOff>
    </xdr:to>
    <xdr:pic>
      <xdr:nvPicPr>
        <xdr:cNvPr id="2" name="Imagen 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178" y="260450"/>
          <a:ext cx="2017566" cy="558032"/>
        </a:xfrm>
        <a:prstGeom prst="rect">
          <a:avLst/>
        </a:prstGeom>
        <a:noFill/>
        <a:ln>
          <a:noFill/>
        </a:ln>
      </xdr:spPr>
    </xdr:pic>
    <xdr:clientData/>
  </xdr:twoCellAnchor>
  <xdr:twoCellAnchor>
    <xdr:from>
      <xdr:col>55</xdr:col>
      <xdr:colOff>300103</xdr:colOff>
      <xdr:row>37</xdr:row>
      <xdr:rowOff>1</xdr:rowOff>
    </xdr:from>
    <xdr:to>
      <xdr:col>57</xdr:col>
      <xdr:colOff>91335</xdr:colOff>
      <xdr:row>38</xdr:row>
      <xdr:rowOff>78289</xdr:rowOff>
    </xdr:to>
    <xdr:sp macro="" textlink="">
      <xdr:nvSpPr>
        <xdr:cNvPr id="88" name="Triángulo isósceles 87"/>
        <xdr:cNvSpPr/>
      </xdr:nvSpPr>
      <xdr:spPr>
        <a:xfrm rot="10800000">
          <a:off x="24360253" y="17687926"/>
          <a:ext cx="419882"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113256</xdr:colOff>
      <xdr:row>36</xdr:row>
      <xdr:rowOff>204593</xdr:rowOff>
    </xdr:from>
    <xdr:to>
      <xdr:col>58</xdr:col>
      <xdr:colOff>217640</xdr:colOff>
      <xdr:row>38</xdr:row>
      <xdr:rowOff>74114</xdr:rowOff>
    </xdr:to>
    <xdr:sp macro="" textlink="">
      <xdr:nvSpPr>
        <xdr:cNvPr id="89" name="Triángulo isósceles 88"/>
        <xdr:cNvSpPr/>
      </xdr:nvSpPr>
      <xdr:spPr>
        <a:xfrm rot="10800000">
          <a:off x="24802056" y="17692493"/>
          <a:ext cx="418709" cy="25052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278704</xdr:colOff>
      <xdr:row>37</xdr:row>
      <xdr:rowOff>4699</xdr:rowOff>
    </xdr:from>
    <xdr:to>
      <xdr:col>60</xdr:col>
      <xdr:colOff>69936</xdr:colOff>
      <xdr:row>38</xdr:row>
      <xdr:rowOff>82987</xdr:rowOff>
    </xdr:to>
    <xdr:sp macro="" textlink="">
      <xdr:nvSpPr>
        <xdr:cNvPr id="90" name="Triángulo isósceles 89"/>
        <xdr:cNvSpPr/>
      </xdr:nvSpPr>
      <xdr:spPr>
        <a:xfrm rot="10800000">
          <a:off x="25281829" y="17692624"/>
          <a:ext cx="419882"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104905</xdr:colOff>
      <xdr:row>37</xdr:row>
      <xdr:rowOff>524</xdr:rowOff>
    </xdr:from>
    <xdr:to>
      <xdr:col>61</xdr:col>
      <xdr:colOff>209289</xdr:colOff>
      <xdr:row>38</xdr:row>
      <xdr:rowOff>78812</xdr:rowOff>
    </xdr:to>
    <xdr:sp macro="" textlink="">
      <xdr:nvSpPr>
        <xdr:cNvPr id="91" name="Triángulo isósceles 90"/>
        <xdr:cNvSpPr/>
      </xdr:nvSpPr>
      <xdr:spPr>
        <a:xfrm rot="10800000">
          <a:off x="25736680" y="17688449"/>
          <a:ext cx="418709"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61</xdr:col>
      <xdr:colOff>217640</xdr:colOff>
      <xdr:row>36</xdr:row>
      <xdr:rowOff>204593</xdr:rowOff>
    </xdr:from>
    <xdr:to>
      <xdr:col>63</xdr:col>
      <xdr:colOff>8872</xdr:colOff>
      <xdr:row>38</xdr:row>
      <xdr:rowOff>74114</xdr:rowOff>
    </xdr:to>
    <xdr:sp macro="" textlink="">
      <xdr:nvSpPr>
        <xdr:cNvPr id="92" name="Triángulo isósceles 91"/>
        <xdr:cNvSpPr/>
      </xdr:nvSpPr>
      <xdr:spPr>
        <a:xfrm rot="10800000">
          <a:off x="26163740" y="17692493"/>
          <a:ext cx="419882" cy="25052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30793</xdr:colOff>
      <xdr:row>36</xdr:row>
      <xdr:rowOff>200418</xdr:rowOff>
    </xdr:from>
    <xdr:to>
      <xdr:col>64</xdr:col>
      <xdr:colOff>135177</xdr:colOff>
      <xdr:row>38</xdr:row>
      <xdr:rowOff>69939</xdr:rowOff>
    </xdr:to>
    <xdr:sp macro="" textlink="">
      <xdr:nvSpPr>
        <xdr:cNvPr id="93" name="Triángulo isósceles 92"/>
        <xdr:cNvSpPr/>
      </xdr:nvSpPr>
      <xdr:spPr>
        <a:xfrm rot="10800000">
          <a:off x="26605543" y="17688318"/>
          <a:ext cx="418709" cy="25052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64</xdr:col>
      <xdr:colOff>196241</xdr:colOff>
      <xdr:row>37</xdr:row>
      <xdr:rowOff>524</xdr:rowOff>
    </xdr:from>
    <xdr:to>
      <xdr:col>65</xdr:col>
      <xdr:colOff>300624</xdr:colOff>
      <xdr:row>38</xdr:row>
      <xdr:rowOff>78812</xdr:rowOff>
    </xdr:to>
    <xdr:sp macro="" textlink="">
      <xdr:nvSpPr>
        <xdr:cNvPr id="94" name="Triángulo isósceles 93"/>
        <xdr:cNvSpPr/>
      </xdr:nvSpPr>
      <xdr:spPr>
        <a:xfrm rot="10800000">
          <a:off x="27085316" y="17688449"/>
          <a:ext cx="418708"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296450</xdr:colOff>
      <xdr:row>37</xdr:row>
      <xdr:rowOff>9397</xdr:rowOff>
    </xdr:from>
    <xdr:to>
      <xdr:col>67</xdr:col>
      <xdr:colOff>87683</xdr:colOff>
      <xdr:row>38</xdr:row>
      <xdr:rowOff>87685</xdr:rowOff>
    </xdr:to>
    <xdr:sp macro="" textlink="">
      <xdr:nvSpPr>
        <xdr:cNvPr id="95" name="Triángulo isósceles 94"/>
        <xdr:cNvSpPr/>
      </xdr:nvSpPr>
      <xdr:spPr>
        <a:xfrm rot="10800000">
          <a:off x="27499850" y="17697322"/>
          <a:ext cx="419883"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67</xdr:col>
      <xdr:colOff>122129</xdr:colOff>
      <xdr:row>37</xdr:row>
      <xdr:rowOff>17747</xdr:rowOff>
    </xdr:from>
    <xdr:to>
      <xdr:col>68</xdr:col>
      <xdr:colOff>226512</xdr:colOff>
      <xdr:row>38</xdr:row>
      <xdr:rowOff>96035</xdr:rowOff>
    </xdr:to>
    <xdr:sp macro="" textlink="">
      <xdr:nvSpPr>
        <xdr:cNvPr id="96" name="Triángulo isósceles 95"/>
        <xdr:cNvSpPr/>
      </xdr:nvSpPr>
      <xdr:spPr>
        <a:xfrm rot="10800000">
          <a:off x="27954179" y="17705672"/>
          <a:ext cx="418708"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248433</xdr:colOff>
      <xdr:row>37</xdr:row>
      <xdr:rowOff>13572</xdr:rowOff>
    </xdr:from>
    <xdr:to>
      <xdr:col>70</xdr:col>
      <xdr:colOff>39666</xdr:colOff>
      <xdr:row>38</xdr:row>
      <xdr:rowOff>91860</xdr:rowOff>
    </xdr:to>
    <xdr:sp macro="" textlink="">
      <xdr:nvSpPr>
        <xdr:cNvPr id="97" name="Triángulo isósceles 96"/>
        <xdr:cNvSpPr/>
      </xdr:nvSpPr>
      <xdr:spPr>
        <a:xfrm rot="10800000">
          <a:off x="28394808" y="17701497"/>
          <a:ext cx="419883"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61586</xdr:colOff>
      <xdr:row>37</xdr:row>
      <xdr:rowOff>9397</xdr:rowOff>
    </xdr:from>
    <xdr:to>
      <xdr:col>71</xdr:col>
      <xdr:colOff>165969</xdr:colOff>
      <xdr:row>38</xdr:row>
      <xdr:rowOff>87685</xdr:rowOff>
    </xdr:to>
    <xdr:sp macro="" textlink="">
      <xdr:nvSpPr>
        <xdr:cNvPr id="98" name="Triángulo isósceles 97"/>
        <xdr:cNvSpPr/>
      </xdr:nvSpPr>
      <xdr:spPr>
        <a:xfrm rot="10800000">
          <a:off x="28836611" y="17697322"/>
          <a:ext cx="418708"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71</xdr:col>
      <xdr:colOff>240082</xdr:colOff>
      <xdr:row>37</xdr:row>
      <xdr:rowOff>18270</xdr:rowOff>
    </xdr:from>
    <xdr:to>
      <xdr:col>73</xdr:col>
      <xdr:colOff>31315</xdr:colOff>
      <xdr:row>38</xdr:row>
      <xdr:rowOff>96558</xdr:rowOff>
    </xdr:to>
    <xdr:sp macro="" textlink="">
      <xdr:nvSpPr>
        <xdr:cNvPr id="99" name="Triángulo isósceles 98"/>
        <xdr:cNvSpPr/>
      </xdr:nvSpPr>
      <xdr:spPr>
        <a:xfrm rot="10800000">
          <a:off x="29329432" y="17706195"/>
          <a:ext cx="419883"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26618</xdr:colOff>
      <xdr:row>37</xdr:row>
      <xdr:rowOff>524</xdr:rowOff>
    </xdr:from>
    <xdr:to>
      <xdr:col>74</xdr:col>
      <xdr:colOff>131001</xdr:colOff>
      <xdr:row>38</xdr:row>
      <xdr:rowOff>78812</xdr:rowOff>
    </xdr:to>
    <xdr:sp macro="" textlink="">
      <xdr:nvSpPr>
        <xdr:cNvPr id="100" name="Triángulo isósceles 99"/>
        <xdr:cNvSpPr/>
      </xdr:nvSpPr>
      <xdr:spPr>
        <a:xfrm rot="10800000">
          <a:off x="29744618" y="17688449"/>
          <a:ext cx="418708"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74</xdr:col>
      <xdr:colOff>152922</xdr:colOff>
      <xdr:row>36</xdr:row>
      <xdr:rowOff>205116</xdr:rowOff>
    </xdr:from>
    <xdr:to>
      <xdr:col>75</xdr:col>
      <xdr:colOff>257305</xdr:colOff>
      <xdr:row>38</xdr:row>
      <xdr:rowOff>74637</xdr:rowOff>
    </xdr:to>
    <xdr:sp macro="" textlink="">
      <xdr:nvSpPr>
        <xdr:cNvPr id="101" name="Triángulo isósceles 100"/>
        <xdr:cNvSpPr/>
      </xdr:nvSpPr>
      <xdr:spPr>
        <a:xfrm rot="10800000">
          <a:off x="30185247" y="17683491"/>
          <a:ext cx="418708" cy="26004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76</xdr:col>
      <xdr:colOff>5218</xdr:colOff>
      <xdr:row>37</xdr:row>
      <xdr:rowOff>5222</xdr:rowOff>
    </xdr:from>
    <xdr:to>
      <xdr:col>77</xdr:col>
      <xdr:colOff>109602</xdr:colOff>
      <xdr:row>38</xdr:row>
      <xdr:rowOff>83510</xdr:rowOff>
    </xdr:to>
    <xdr:sp macro="" textlink="">
      <xdr:nvSpPr>
        <xdr:cNvPr id="102" name="Triángulo isósceles 101"/>
        <xdr:cNvSpPr/>
      </xdr:nvSpPr>
      <xdr:spPr>
        <a:xfrm rot="10800000">
          <a:off x="30666193" y="17693147"/>
          <a:ext cx="418709"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77</xdr:col>
      <xdr:colOff>144571</xdr:colOff>
      <xdr:row>37</xdr:row>
      <xdr:rowOff>1047</xdr:rowOff>
    </xdr:from>
    <xdr:to>
      <xdr:col>78</xdr:col>
      <xdr:colOff>248954</xdr:colOff>
      <xdr:row>38</xdr:row>
      <xdr:rowOff>79335</xdr:rowOff>
    </xdr:to>
    <xdr:sp macro="" textlink="">
      <xdr:nvSpPr>
        <xdr:cNvPr id="103" name="Triángulo isósceles 102"/>
        <xdr:cNvSpPr/>
      </xdr:nvSpPr>
      <xdr:spPr>
        <a:xfrm rot="10800000">
          <a:off x="31119871" y="17688972"/>
          <a:ext cx="418708"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22443</xdr:colOff>
      <xdr:row>36</xdr:row>
      <xdr:rowOff>192068</xdr:rowOff>
    </xdr:from>
    <xdr:to>
      <xdr:col>51</xdr:col>
      <xdr:colOff>126827</xdr:colOff>
      <xdr:row>38</xdr:row>
      <xdr:rowOff>61589</xdr:rowOff>
    </xdr:to>
    <xdr:sp macro="" textlink="">
      <xdr:nvSpPr>
        <xdr:cNvPr id="104" name="Triángulo isósceles 103"/>
        <xdr:cNvSpPr/>
      </xdr:nvSpPr>
      <xdr:spPr>
        <a:xfrm rot="10800000">
          <a:off x="22510968" y="17689493"/>
          <a:ext cx="418709" cy="24099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51</xdr:col>
      <xdr:colOff>174843</xdr:colOff>
      <xdr:row>36</xdr:row>
      <xdr:rowOff>200941</xdr:rowOff>
    </xdr:from>
    <xdr:to>
      <xdr:col>52</xdr:col>
      <xdr:colOff>279226</xdr:colOff>
      <xdr:row>38</xdr:row>
      <xdr:rowOff>70462</xdr:rowOff>
    </xdr:to>
    <xdr:sp macro="" textlink="">
      <xdr:nvSpPr>
        <xdr:cNvPr id="105" name="Triángulo isósceles 104"/>
        <xdr:cNvSpPr/>
      </xdr:nvSpPr>
      <xdr:spPr>
        <a:xfrm rot="10800000">
          <a:off x="22977693" y="17688841"/>
          <a:ext cx="418708" cy="250521"/>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40187</xdr:colOff>
      <xdr:row>37</xdr:row>
      <xdr:rowOff>1047</xdr:rowOff>
    </xdr:from>
    <xdr:to>
      <xdr:col>54</xdr:col>
      <xdr:colOff>144571</xdr:colOff>
      <xdr:row>38</xdr:row>
      <xdr:rowOff>79335</xdr:rowOff>
    </xdr:to>
    <xdr:sp macro="" textlink="">
      <xdr:nvSpPr>
        <xdr:cNvPr id="106" name="Triángulo isósceles 105"/>
        <xdr:cNvSpPr/>
      </xdr:nvSpPr>
      <xdr:spPr>
        <a:xfrm rot="10800000">
          <a:off x="23471687" y="17688972"/>
          <a:ext cx="418709"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54</xdr:col>
      <xdr:colOff>179540</xdr:colOff>
      <xdr:row>36</xdr:row>
      <xdr:rowOff>205639</xdr:rowOff>
    </xdr:from>
    <xdr:to>
      <xdr:col>55</xdr:col>
      <xdr:colOff>283923</xdr:colOff>
      <xdr:row>38</xdr:row>
      <xdr:rowOff>75160</xdr:rowOff>
    </xdr:to>
    <xdr:sp macro="" textlink="">
      <xdr:nvSpPr>
        <xdr:cNvPr id="107" name="Triángulo isósceles 106"/>
        <xdr:cNvSpPr/>
      </xdr:nvSpPr>
      <xdr:spPr>
        <a:xfrm rot="10800000">
          <a:off x="23925365" y="17684014"/>
          <a:ext cx="418708" cy="26004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78</xdr:col>
      <xdr:colOff>231731</xdr:colOff>
      <xdr:row>36</xdr:row>
      <xdr:rowOff>205639</xdr:rowOff>
    </xdr:from>
    <xdr:to>
      <xdr:col>80</xdr:col>
      <xdr:colOff>22964</xdr:colOff>
      <xdr:row>38</xdr:row>
      <xdr:rowOff>75160</xdr:rowOff>
    </xdr:to>
    <xdr:sp macro="" textlink="">
      <xdr:nvSpPr>
        <xdr:cNvPr id="108" name="Triángulo isósceles 107"/>
        <xdr:cNvSpPr/>
      </xdr:nvSpPr>
      <xdr:spPr>
        <a:xfrm rot="10800000">
          <a:off x="31521356" y="17684014"/>
          <a:ext cx="419883" cy="260046"/>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80</xdr:col>
      <xdr:colOff>44885</xdr:colOff>
      <xdr:row>37</xdr:row>
      <xdr:rowOff>5745</xdr:rowOff>
    </xdr:from>
    <xdr:to>
      <xdr:col>81</xdr:col>
      <xdr:colOff>149268</xdr:colOff>
      <xdr:row>38</xdr:row>
      <xdr:rowOff>84033</xdr:rowOff>
    </xdr:to>
    <xdr:sp macro="" textlink="">
      <xdr:nvSpPr>
        <xdr:cNvPr id="109" name="Triángulo isósceles 108"/>
        <xdr:cNvSpPr/>
      </xdr:nvSpPr>
      <xdr:spPr>
        <a:xfrm rot="10800000">
          <a:off x="31963160" y="17693670"/>
          <a:ext cx="428233" cy="259263"/>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49</xdr:col>
      <xdr:colOff>274007</xdr:colOff>
      <xdr:row>36</xdr:row>
      <xdr:rowOff>21919</xdr:rowOff>
    </xdr:from>
    <xdr:to>
      <xdr:col>59</xdr:col>
      <xdr:colOff>78289</xdr:colOff>
      <xdr:row>41</xdr:row>
      <xdr:rowOff>78286</xdr:rowOff>
    </xdr:to>
    <xdr:sp macro="" textlink="">
      <xdr:nvSpPr>
        <xdr:cNvPr id="110" name="Elipse 109"/>
        <xdr:cNvSpPr/>
      </xdr:nvSpPr>
      <xdr:spPr>
        <a:xfrm>
          <a:off x="21648107" y="17528869"/>
          <a:ext cx="3747632" cy="96124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43842</xdr:colOff>
      <xdr:row>13</xdr:row>
      <xdr:rowOff>135175</xdr:rowOff>
    </xdr:from>
    <xdr:to>
      <xdr:col>60</xdr:col>
      <xdr:colOff>308975</xdr:colOff>
      <xdr:row>16</xdr:row>
      <xdr:rowOff>113255</xdr:rowOff>
    </xdr:to>
    <xdr:sp macro="" textlink="">
      <xdr:nvSpPr>
        <xdr:cNvPr id="111" name="Elipse 110"/>
        <xdr:cNvSpPr/>
      </xdr:nvSpPr>
      <xdr:spPr>
        <a:xfrm>
          <a:off x="25046967" y="13098700"/>
          <a:ext cx="893783" cy="60673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69</xdr:col>
      <xdr:colOff>91858</xdr:colOff>
      <xdr:row>36</xdr:row>
      <xdr:rowOff>65759</xdr:rowOff>
    </xdr:from>
    <xdr:to>
      <xdr:col>74</xdr:col>
      <xdr:colOff>195719</xdr:colOff>
      <xdr:row>41</xdr:row>
      <xdr:rowOff>104382</xdr:rowOff>
    </xdr:to>
    <xdr:sp macro="" textlink="">
      <xdr:nvSpPr>
        <xdr:cNvPr id="112" name="Elipse 111"/>
        <xdr:cNvSpPr/>
      </xdr:nvSpPr>
      <xdr:spPr>
        <a:xfrm>
          <a:off x="28552558" y="17572709"/>
          <a:ext cx="1675486" cy="94349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161795</xdr:colOff>
      <xdr:row>35</xdr:row>
      <xdr:rowOff>5223</xdr:rowOff>
    </xdr:from>
    <xdr:to>
      <xdr:col>81</xdr:col>
      <xdr:colOff>448850</xdr:colOff>
      <xdr:row>37</xdr:row>
      <xdr:rowOff>5223</xdr:rowOff>
    </xdr:to>
    <xdr:sp macro="" textlink="">
      <xdr:nvSpPr>
        <xdr:cNvPr id="113" name="Triángulo isósceles 112"/>
        <xdr:cNvSpPr/>
      </xdr:nvSpPr>
      <xdr:spPr>
        <a:xfrm rot="5400000">
          <a:off x="32361710" y="17363883"/>
          <a:ext cx="37147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170668</xdr:colOff>
      <xdr:row>32</xdr:row>
      <xdr:rowOff>183720</xdr:rowOff>
    </xdr:from>
    <xdr:to>
      <xdr:col>81</xdr:col>
      <xdr:colOff>457723</xdr:colOff>
      <xdr:row>34</xdr:row>
      <xdr:rowOff>183720</xdr:rowOff>
    </xdr:to>
    <xdr:sp macro="" textlink="">
      <xdr:nvSpPr>
        <xdr:cNvPr id="114" name="Triángulo isósceles 113"/>
        <xdr:cNvSpPr/>
      </xdr:nvSpPr>
      <xdr:spPr>
        <a:xfrm rot="5400000">
          <a:off x="32375346" y="16994692"/>
          <a:ext cx="36195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166493</xdr:colOff>
      <xdr:row>30</xdr:row>
      <xdr:rowOff>153451</xdr:rowOff>
    </xdr:from>
    <xdr:to>
      <xdr:col>81</xdr:col>
      <xdr:colOff>453548</xdr:colOff>
      <xdr:row>32</xdr:row>
      <xdr:rowOff>153450</xdr:rowOff>
    </xdr:to>
    <xdr:sp macro="" textlink="">
      <xdr:nvSpPr>
        <xdr:cNvPr id="115" name="Triángulo isósceles 114"/>
        <xdr:cNvSpPr/>
      </xdr:nvSpPr>
      <xdr:spPr>
        <a:xfrm rot="5400000">
          <a:off x="32371171" y="16602473"/>
          <a:ext cx="36194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175366</xdr:colOff>
      <xdr:row>28</xdr:row>
      <xdr:rowOff>136228</xdr:rowOff>
    </xdr:from>
    <xdr:to>
      <xdr:col>81</xdr:col>
      <xdr:colOff>462421</xdr:colOff>
      <xdr:row>30</xdr:row>
      <xdr:rowOff>136228</xdr:rowOff>
    </xdr:to>
    <xdr:sp macro="" textlink="">
      <xdr:nvSpPr>
        <xdr:cNvPr id="116" name="Triángulo isósceles 115"/>
        <xdr:cNvSpPr/>
      </xdr:nvSpPr>
      <xdr:spPr>
        <a:xfrm rot="5400000">
          <a:off x="32380044" y="16223300"/>
          <a:ext cx="36195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170667</xdr:colOff>
      <xdr:row>26</xdr:row>
      <xdr:rowOff>105432</xdr:rowOff>
    </xdr:from>
    <xdr:to>
      <xdr:col>81</xdr:col>
      <xdr:colOff>457722</xdr:colOff>
      <xdr:row>28</xdr:row>
      <xdr:rowOff>105432</xdr:rowOff>
    </xdr:to>
    <xdr:sp macro="" textlink="">
      <xdr:nvSpPr>
        <xdr:cNvPr id="117" name="Triángulo isósceles 116"/>
        <xdr:cNvSpPr/>
      </xdr:nvSpPr>
      <xdr:spPr>
        <a:xfrm rot="5400000">
          <a:off x="32375345" y="15830554"/>
          <a:ext cx="36195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179540</xdr:colOff>
      <xdr:row>24</xdr:row>
      <xdr:rowOff>75162</xdr:rowOff>
    </xdr:from>
    <xdr:to>
      <xdr:col>81</xdr:col>
      <xdr:colOff>466595</xdr:colOff>
      <xdr:row>26</xdr:row>
      <xdr:rowOff>75162</xdr:rowOff>
    </xdr:to>
    <xdr:sp macro="" textlink="">
      <xdr:nvSpPr>
        <xdr:cNvPr id="118" name="Triángulo isósceles 117"/>
        <xdr:cNvSpPr/>
      </xdr:nvSpPr>
      <xdr:spPr>
        <a:xfrm rot="5400000">
          <a:off x="32355643" y="15409759"/>
          <a:ext cx="41910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175365</xdr:colOff>
      <xdr:row>22</xdr:row>
      <xdr:rowOff>44893</xdr:rowOff>
    </xdr:from>
    <xdr:to>
      <xdr:col>81</xdr:col>
      <xdr:colOff>462420</xdr:colOff>
      <xdr:row>24</xdr:row>
      <xdr:rowOff>44892</xdr:rowOff>
    </xdr:to>
    <xdr:sp macro="" textlink="">
      <xdr:nvSpPr>
        <xdr:cNvPr id="119" name="Triángulo isósceles 118"/>
        <xdr:cNvSpPr/>
      </xdr:nvSpPr>
      <xdr:spPr>
        <a:xfrm rot="5400000">
          <a:off x="32351468" y="14960390"/>
          <a:ext cx="419099"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184238</xdr:colOff>
      <xdr:row>20</xdr:row>
      <xdr:rowOff>27670</xdr:rowOff>
    </xdr:from>
    <xdr:to>
      <xdr:col>81</xdr:col>
      <xdr:colOff>471293</xdr:colOff>
      <xdr:row>22</xdr:row>
      <xdr:rowOff>27670</xdr:rowOff>
    </xdr:to>
    <xdr:sp macro="" textlink="">
      <xdr:nvSpPr>
        <xdr:cNvPr id="120" name="Triángulo isósceles 119"/>
        <xdr:cNvSpPr/>
      </xdr:nvSpPr>
      <xdr:spPr>
        <a:xfrm rot="5400000">
          <a:off x="32360341" y="14524067"/>
          <a:ext cx="41910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180063</xdr:colOff>
      <xdr:row>17</xdr:row>
      <xdr:rowOff>206166</xdr:rowOff>
    </xdr:from>
    <xdr:to>
      <xdr:col>81</xdr:col>
      <xdr:colOff>467118</xdr:colOff>
      <xdr:row>19</xdr:row>
      <xdr:rowOff>206166</xdr:rowOff>
    </xdr:to>
    <xdr:sp macro="" textlink="">
      <xdr:nvSpPr>
        <xdr:cNvPr id="121" name="Triángulo isósceles 120"/>
        <xdr:cNvSpPr/>
      </xdr:nvSpPr>
      <xdr:spPr>
        <a:xfrm rot="5400000">
          <a:off x="32356166" y="14073913"/>
          <a:ext cx="419100"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81</xdr:col>
      <xdr:colOff>188936</xdr:colOff>
      <xdr:row>15</xdr:row>
      <xdr:rowOff>332472</xdr:rowOff>
    </xdr:from>
    <xdr:to>
      <xdr:col>81</xdr:col>
      <xdr:colOff>475991</xdr:colOff>
      <xdr:row>17</xdr:row>
      <xdr:rowOff>201992</xdr:rowOff>
    </xdr:to>
    <xdr:sp macro="" textlink="">
      <xdr:nvSpPr>
        <xdr:cNvPr id="122" name="Triángulo isósceles 121"/>
        <xdr:cNvSpPr/>
      </xdr:nvSpPr>
      <xdr:spPr>
        <a:xfrm rot="5400000">
          <a:off x="32368366" y="13653967"/>
          <a:ext cx="412445" cy="2870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55</xdr:col>
      <xdr:colOff>303756</xdr:colOff>
      <xdr:row>15</xdr:row>
      <xdr:rowOff>42795</xdr:rowOff>
    </xdr:from>
    <xdr:to>
      <xdr:col>57</xdr:col>
      <xdr:colOff>94988</xdr:colOff>
      <xdr:row>15</xdr:row>
      <xdr:rowOff>329850</xdr:rowOff>
    </xdr:to>
    <xdr:sp macro="" textlink="">
      <xdr:nvSpPr>
        <xdr:cNvPr id="123" name="Triángulo isósceles 122"/>
        <xdr:cNvSpPr/>
      </xdr:nvSpPr>
      <xdr:spPr>
        <a:xfrm>
          <a:off x="24363906" y="13425420"/>
          <a:ext cx="419882"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57</xdr:col>
      <xdr:colOff>116909</xdr:colOff>
      <xdr:row>15</xdr:row>
      <xdr:rowOff>38620</xdr:rowOff>
    </xdr:from>
    <xdr:to>
      <xdr:col>58</xdr:col>
      <xdr:colOff>221293</xdr:colOff>
      <xdr:row>15</xdr:row>
      <xdr:rowOff>325675</xdr:rowOff>
    </xdr:to>
    <xdr:sp macro="" textlink="">
      <xdr:nvSpPr>
        <xdr:cNvPr id="124" name="Triángulo isósceles 123"/>
        <xdr:cNvSpPr/>
      </xdr:nvSpPr>
      <xdr:spPr>
        <a:xfrm>
          <a:off x="24805709" y="13421245"/>
          <a:ext cx="418709"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58</xdr:col>
      <xdr:colOff>282357</xdr:colOff>
      <xdr:row>15</xdr:row>
      <xdr:rowOff>47493</xdr:rowOff>
    </xdr:from>
    <xdr:to>
      <xdr:col>60</xdr:col>
      <xdr:colOff>73589</xdr:colOff>
      <xdr:row>15</xdr:row>
      <xdr:rowOff>334548</xdr:rowOff>
    </xdr:to>
    <xdr:sp macro="" textlink="">
      <xdr:nvSpPr>
        <xdr:cNvPr id="125" name="Triángulo isósceles 124"/>
        <xdr:cNvSpPr/>
      </xdr:nvSpPr>
      <xdr:spPr>
        <a:xfrm>
          <a:off x="25285482" y="13430118"/>
          <a:ext cx="419882"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60</xdr:col>
      <xdr:colOff>108558</xdr:colOff>
      <xdr:row>15</xdr:row>
      <xdr:rowOff>43318</xdr:rowOff>
    </xdr:from>
    <xdr:to>
      <xdr:col>61</xdr:col>
      <xdr:colOff>212942</xdr:colOff>
      <xdr:row>15</xdr:row>
      <xdr:rowOff>330373</xdr:rowOff>
    </xdr:to>
    <xdr:sp macro="" textlink="">
      <xdr:nvSpPr>
        <xdr:cNvPr id="126" name="Triángulo isósceles 125"/>
        <xdr:cNvSpPr/>
      </xdr:nvSpPr>
      <xdr:spPr>
        <a:xfrm>
          <a:off x="25740333" y="13425943"/>
          <a:ext cx="418709"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61</xdr:col>
      <xdr:colOff>221293</xdr:colOff>
      <xdr:row>15</xdr:row>
      <xdr:rowOff>38620</xdr:rowOff>
    </xdr:from>
    <xdr:to>
      <xdr:col>63</xdr:col>
      <xdr:colOff>12525</xdr:colOff>
      <xdr:row>15</xdr:row>
      <xdr:rowOff>325675</xdr:rowOff>
    </xdr:to>
    <xdr:sp macro="" textlink="">
      <xdr:nvSpPr>
        <xdr:cNvPr id="127" name="Triángulo isósceles 126"/>
        <xdr:cNvSpPr/>
      </xdr:nvSpPr>
      <xdr:spPr>
        <a:xfrm>
          <a:off x="26167393" y="13421245"/>
          <a:ext cx="419882"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63</xdr:col>
      <xdr:colOff>34446</xdr:colOff>
      <xdr:row>15</xdr:row>
      <xdr:rowOff>34445</xdr:rowOff>
    </xdr:from>
    <xdr:to>
      <xdr:col>64</xdr:col>
      <xdr:colOff>138830</xdr:colOff>
      <xdr:row>15</xdr:row>
      <xdr:rowOff>321500</xdr:rowOff>
    </xdr:to>
    <xdr:sp macro="" textlink="">
      <xdr:nvSpPr>
        <xdr:cNvPr id="128" name="Triángulo isósceles 127"/>
        <xdr:cNvSpPr/>
      </xdr:nvSpPr>
      <xdr:spPr>
        <a:xfrm>
          <a:off x="26609196" y="13417070"/>
          <a:ext cx="418709"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64</xdr:col>
      <xdr:colOff>199894</xdr:colOff>
      <xdr:row>15</xdr:row>
      <xdr:rowOff>43318</xdr:rowOff>
    </xdr:from>
    <xdr:to>
      <xdr:col>65</xdr:col>
      <xdr:colOff>304277</xdr:colOff>
      <xdr:row>15</xdr:row>
      <xdr:rowOff>330373</xdr:rowOff>
    </xdr:to>
    <xdr:sp macro="" textlink="">
      <xdr:nvSpPr>
        <xdr:cNvPr id="129" name="Triángulo isósceles 128"/>
        <xdr:cNvSpPr/>
      </xdr:nvSpPr>
      <xdr:spPr>
        <a:xfrm>
          <a:off x="27088969" y="13425943"/>
          <a:ext cx="418708"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65</xdr:col>
      <xdr:colOff>300103</xdr:colOff>
      <xdr:row>15</xdr:row>
      <xdr:rowOff>52191</xdr:rowOff>
    </xdr:from>
    <xdr:to>
      <xdr:col>67</xdr:col>
      <xdr:colOff>91336</xdr:colOff>
      <xdr:row>16</xdr:row>
      <xdr:rowOff>-1</xdr:rowOff>
    </xdr:to>
    <xdr:sp macro="" textlink="">
      <xdr:nvSpPr>
        <xdr:cNvPr id="130" name="Triángulo isósceles 129"/>
        <xdr:cNvSpPr/>
      </xdr:nvSpPr>
      <xdr:spPr>
        <a:xfrm>
          <a:off x="27503503" y="13434816"/>
          <a:ext cx="419883" cy="157358"/>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67</xdr:col>
      <xdr:colOff>125782</xdr:colOff>
      <xdr:row>15</xdr:row>
      <xdr:rowOff>60541</xdr:rowOff>
    </xdr:from>
    <xdr:to>
      <xdr:col>68</xdr:col>
      <xdr:colOff>230165</xdr:colOff>
      <xdr:row>16</xdr:row>
      <xdr:rowOff>8349</xdr:rowOff>
    </xdr:to>
    <xdr:sp macro="" textlink="">
      <xdr:nvSpPr>
        <xdr:cNvPr id="131" name="Triángulo isósceles 130"/>
        <xdr:cNvSpPr/>
      </xdr:nvSpPr>
      <xdr:spPr>
        <a:xfrm>
          <a:off x="27957832" y="13443166"/>
          <a:ext cx="418708" cy="157358"/>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68</xdr:col>
      <xdr:colOff>252086</xdr:colOff>
      <xdr:row>15</xdr:row>
      <xdr:rowOff>56366</xdr:rowOff>
    </xdr:from>
    <xdr:to>
      <xdr:col>70</xdr:col>
      <xdr:colOff>43319</xdr:colOff>
      <xdr:row>16</xdr:row>
      <xdr:rowOff>4174</xdr:rowOff>
    </xdr:to>
    <xdr:sp macro="" textlink="">
      <xdr:nvSpPr>
        <xdr:cNvPr id="132" name="Triángulo isósceles 131"/>
        <xdr:cNvSpPr/>
      </xdr:nvSpPr>
      <xdr:spPr>
        <a:xfrm>
          <a:off x="28398461" y="13438991"/>
          <a:ext cx="419883" cy="157358"/>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70</xdr:col>
      <xdr:colOff>65239</xdr:colOff>
      <xdr:row>15</xdr:row>
      <xdr:rowOff>52191</xdr:rowOff>
    </xdr:from>
    <xdr:to>
      <xdr:col>71</xdr:col>
      <xdr:colOff>169622</xdr:colOff>
      <xdr:row>16</xdr:row>
      <xdr:rowOff>-1</xdr:rowOff>
    </xdr:to>
    <xdr:sp macro="" textlink="">
      <xdr:nvSpPr>
        <xdr:cNvPr id="133" name="Triángulo isósceles 132"/>
        <xdr:cNvSpPr/>
      </xdr:nvSpPr>
      <xdr:spPr>
        <a:xfrm>
          <a:off x="28840264" y="13434816"/>
          <a:ext cx="418708" cy="157358"/>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71</xdr:col>
      <xdr:colOff>243735</xdr:colOff>
      <xdr:row>15</xdr:row>
      <xdr:rowOff>61064</xdr:rowOff>
    </xdr:from>
    <xdr:to>
      <xdr:col>73</xdr:col>
      <xdr:colOff>34968</xdr:colOff>
      <xdr:row>16</xdr:row>
      <xdr:rowOff>8872</xdr:rowOff>
    </xdr:to>
    <xdr:sp macro="" textlink="">
      <xdr:nvSpPr>
        <xdr:cNvPr id="134" name="Triángulo isósceles 133"/>
        <xdr:cNvSpPr/>
      </xdr:nvSpPr>
      <xdr:spPr>
        <a:xfrm>
          <a:off x="29333085" y="13443689"/>
          <a:ext cx="419883" cy="157358"/>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73</xdr:col>
      <xdr:colOff>30271</xdr:colOff>
      <xdr:row>15</xdr:row>
      <xdr:rowOff>43318</xdr:rowOff>
    </xdr:from>
    <xdr:to>
      <xdr:col>74</xdr:col>
      <xdr:colOff>134654</xdr:colOff>
      <xdr:row>15</xdr:row>
      <xdr:rowOff>330373</xdr:rowOff>
    </xdr:to>
    <xdr:sp macro="" textlink="">
      <xdr:nvSpPr>
        <xdr:cNvPr id="135" name="Triángulo isósceles 134"/>
        <xdr:cNvSpPr/>
      </xdr:nvSpPr>
      <xdr:spPr>
        <a:xfrm>
          <a:off x="29748271" y="13425943"/>
          <a:ext cx="418708"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74</xdr:col>
      <xdr:colOff>156575</xdr:colOff>
      <xdr:row>15</xdr:row>
      <xdr:rowOff>39143</xdr:rowOff>
    </xdr:from>
    <xdr:to>
      <xdr:col>75</xdr:col>
      <xdr:colOff>260958</xdr:colOff>
      <xdr:row>15</xdr:row>
      <xdr:rowOff>326198</xdr:rowOff>
    </xdr:to>
    <xdr:sp macro="" textlink="">
      <xdr:nvSpPr>
        <xdr:cNvPr id="136" name="Triángulo isósceles 135"/>
        <xdr:cNvSpPr/>
      </xdr:nvSpPr>
      <xdr:spPr>
        <a:xfrm>
          <a:off x="30188900" y="13421768"/>
          <a:ext cx="418708"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76</xdr:col>
      <xdr:colOff>8871</xdr:colOff>
      <xdr:row>15</xdr:row>
      <xdr:rowOff>48016</xdr:rowOff>
    </xdr:from>
    <xdr:to>
      <xdr:col>77</xdr:col>
      <xdr:colOff>113255</xdr:colOff>
      <xdr:row>15</xdr:row>
      <xdr:rowOff>335071</xdr:rowOff>
    </xdr:to>
    <xdr:sp macro="" textlink="">
      <xdr:nvSpPr>
        <xdr:cNvPr id="137" name="Triángulo isósceles 136"/>
        <xdr:cNvSpPr/>
      </xdr:nvSpPr>
      <xdr:spPr>
        <a:xfrm>
          <a:off x="30669846" y="13430641"/>
          <a:ext cx="418709"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77</xdr:col>
      <xdr:colOff>148224</xdr:colOff>
      <xdr:row>15</xdr:row>
      <xdr:rowOff>43841</xdr:rowOff>
    </xdr:from>
    <xdr:to>
      <xdr:col>78</xdr:col>
      <xdr:colOff>252607</xdr:colOff>
      <xdr:row>15</xdr:row>
      <xdr:rowOff>330896</xdr:rowOff>
    </xdr:to>
    <xdr:sp macro="" textlink="">
      <xdr:nvSpPr>
        <xdr:cNvPr id="138" name="Triángulo isósceles 137"/>
        <xdr:cNvSpPr/>
      </xdr:nvSpPr>
      <xdr:spPr>
        <a:xfrm>
          <a:off x="31123524" y="13426466"/>
          <a:ext cx="418708"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26096</xdr:colOff>
      <xdr:row>15</xdr:row>
      <xdr:rowOff>26095</xdr:rowOff>
    </xdr:from>
    <xdr:to>
      <xdr:col>51</xdr:col>
      <xdr:colOff>130480</xdr:colOff>
      <xdr:row>15</xdr:row>
      <xdr:rowOff>313150</xdr:rowOff>
    </xdr:to>
    <xdr:sp macro="" textlink="">
      <xdr:nvSpPr>
        <xdr:cNvPr id="139" name="Triángulo isósceles 138"/>
        <xdr:cNvSpPr/>
      </xdr:nvSpPr>
      <xdr:spPr>
        <a:xfrm>
          <a:off x="22514621" y="13408720"/>
          <a:ext cx="418709" cy="18228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51</xdr:col>
      <xdr:colOff>178496</xdr:colOff>
      <xdr:row>15</xdr:row>
      <xdr:rowOff>34968</xdr:rowOff>
    </xdr:from>
    <xdr:to>
      <xdr:col>52</xdr:col>
      <xdr:colOff>282879</xdr:colOff>
      <xdr:row>15</xdr:row>
      <xdr:rowOff>322023</xdr:rowOff>
    </xdr:to>
    <xdr:sp macro="" textlink="">
      <xdr:nvSpPr>
        <xdr:cNvPr id="140" name="Triángulo isósceles 139"/>
        <xdr:cNvSpPr/>
      </xdr:nvSpPr>
      <xdr:spPr>
        <a:xfrm>
          <a:off x="22981346" y="13417593"/>
          <a:ext cx="418708"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53</xdr:col>
      <xdr:colOff>43840</xdr:colOff>
      <xdr:row>15</xdr:row>
      <xdr:rowOff>43841</xdr:rowOff>
    </xdr:from>
    <xdr:to>
      <xdr:col>54</xdr:col>
      <xdr:colOff>148224</xdr:colOff>
      <xdr:row>15</xdr:row>
      <xdr:rowOff>330896</xdr:rowOff>
    </xdr:to>
    <xdr:sp macro="" textlink="">
      <xdr:nvSpPr>
        <xdr:cNvPr id="141" name="Triángulo isósceles 140"/>
        <xdr:cNvSpPr/>
      </xdr:nvSpPr>
      <xdr:spPr>
        <a:xfrm>
          <a:off x="23475340" y="13426466"/>
          <a:ext cx="418709"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54</xdr:col>
      <xdr:colOff>183193</xdr:colOff>
      <xdr:row>15</xdr:row>
      <xdr:rowOff>39666</xdr:rowOff>
    </xdr:from>
    <xdr:to>
      <xdr:col>55</xdr:col>
      <xdr:colOff>287576</xdr:colOff>
      <xdr:row>15</xdr:row>
      <xdr:rowOff>326721</xdr:rowOff>
    </xdr:to>
    <xdr:sp macro="" textlink="">
      <xdr:nvSpPr>
        <xdr:cNvPr id="142" name="Triángulo isósceles 141"/>
        <xdr:cNvSpPr/>
      </xdr:nvSpPr>
      <xdr:spPr>
        <a:xfrm>
          <a:off x="23929018" y="13422291"/>
          <a:ext cx="418708"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78</xdr:col>
      <xdr:colOff>235384</xdr:colOff>
      <xdr:row>15</xdr:row>
      <xdr:rowOff>39666</xdr:rowOff>
    </xdr:from>
    <xdr:to>
      <xdr:col>80</xdr:col>
      <xdr:colOff>26617</xdr:colOff>
      <xdr:row>15</xdr:row>
      <xdr:rowOff>326721</xdr:rowOff>
    </xdr:to>
    <xdr:sp macro="" textlink="">
      <xdr:nvSpPr>
        <xdr:cNvPr id="143" name="Triángulo isósceles 142"/>
        <xdr:cNvSpPr/>
      </xdr:nvSpPr>
      <xdr:spPr>
        <a:xfrm>
          <a:off x="31525009" y="13422291"/>
          <a:ext cx="419883" cy="172755"/>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80</xdr:col>
      <xdr:colOff>48538</xdr:colOff>
      <xdr:row>15</xdr:row>
      <xdr:rowOff>48539</xdr:rowOff>
    </xdr:from>
    <xdr:to>
      <xdr:col>81</xdr:col>
      <xdr:colOff>152921</xdr:colOff>
      <xdr:row>15</xdr:row>
      <xdr:rowOff>335594</xdr:rowOff>
    </xdr:to>
    <xdr:sp macro="" textlink="">
      <xdr:nvSpPr>
        <xdr:cNvPr id="144" name="Triángulo isósceles 143"/>
        <xdr:cNvSpPr/>
      </xdr:nvSpPr>
      <xdr:spPr>
        <a:xfrm>
          <a:off x="31966813" y="13431164"/>
          <a:ext cx="428233" cy="163230"/>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80</xdr:col>
      <xdr:colOff>307149</xdr:colOff>
      <xdr:row>21</xdr:row>
      <xdr:rowOff>7046</xdr:rowOff>
    </xdr:from>
    <xdr:to>
      <xdr:col>82</xdr:col>
      <xdr:colOff>352294</xdr:colOff>
      <xdr:row>37</xdr:row>
      <xdr:rowOff>143527</xdr:rowOff>
    </xdr:to>
    <xdr:sp macro="" textlink="">
      <xdr:nvSpPr>
        <xdr:cNvPr id="145" name="Elipse 144"/>
        <xdr:cNvSpPr/>
      </xdr:nvSpPr>
      <xdr:spPr>
        <a:xfrm rot="16200000">
          <a:off x="31093906" y="15778489"/>
          <a:ext cx="3184481" cy="9214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61066</xdr:colOff>
      <xdr:row>45</xdr:row>
      <xdr:rowOff>8873</xdr:rowOff>
    </xdr:from>
    <xdr:to>
      <xdr:col>50</xdr:col>
      <xdr:colOff>313151</xdr:colOff>
      <xdr:row>46</xdr:row>
      <xdr:rowOff>1</xdr:rowOff>
    </xdr:to>
    <xdr:sp macro="" textlink="">
      <xdr:nvSpPr>
        <xdr:cNvPr id="146" name="Elipse 145"/>
        <xdr:cNvSpPr/>
      </xdr:nvSpPr>
      <xdr:spPr>
        <a:xfrm>
          <a:off x="22549591" y="19154123"/>
          <a:ext cx="252085" cy="17210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22442</xdr:colOff>
      <xdr:row>46</xdr:row>
      <xdr:rowOff>35492</xdr:rowOff>
    </xdr:from>
    <xdr:to>
      <xdr:col>50</xdr:col>
      <xdr:colOff>300101</xdr:colOff>
      <xdr:row>46</xdr:row>
      <xdr:rowOff>195719</xdr:rowOff>
    </xdr:to>
    <xdr:sp macro="" textlink="">
      <xdr:nvSpPr>
        <xdr:cNvPr id="147" name="Triángulo isósceles 146"/>
        <xdr:cNvSpPr/>
      </xdr:nvSpPr>
      <xdr:spPr>
        <a:xfrm rot="10800000">
          <a:off x="22510967" y="19361717"/>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56</xdr:col>
      <xdr:colOff>264878</xdr:colOff>
      <xdr:row>38</xdr:row>
      <xdr:rowOff>77690</xdr:rowOff>
    </xdr:from>
    <xdr:to>
      <xdr:col>58</xdr:col>
      <xdr:colOff>191800</xdr:colOff>
      <xdr:row>39</xdr:row>
      <xdr:rowOff>104979</xdr:rowOff>
    </xdr:to>
    <xdr:sp macro="" textlink="">
      <xdr:nvSpPr>
        <xdr:cNvPr id="148" name="Rectángulo redondeado 147"/>
        <xdr:cNvSpPr/>
      </xdr:nvSpPr>
      <xdr:spPr>
        <a:xfrm rot="18753065">
          <a:off x="24813007" y="17772936"/>
          <a:ext cx="208264" cy="55557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55</xdr:col>
      <xdr:colOff>130224</xdr:colOff>
      <xdr:row>38</xdr:row>
      <xdr:rowOff>125707</xdr:rowOff>
    </xdr:from>
    <xdr:to>
      <xdr:col>57</xdr:col>
      <xdr:colOff>57146</xdr:colOff>
      <xdr:row>39</xdr:row>
      <xdr:rowOff>152996</xdr:rowOff>
    </xdr:to>
    <xdr:sp macro="" textlink="">
      <xdr:nvSpPr>
        <xdr:cNvPr id="149" name="Rectángulo redondeado 148"/>
        <xdr:cNvSpPr/>
      </xdr:nvSpPr>
      <xdr:spPr>
        <a:xfrm rot="18753065">
          <a:off x="24364028" y="17820953"/>
          <a:ext cx="208264" cy="55557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69</xdr:col>
      <xdr:colOff>209031</xdr:colOff>
      <xdr:row>38</xdr:row>
      <xdr:rowOff>87084</xdr:rowOff>
    </xdr:from>
    <xdr:to>
      <xdr:col>71</xdr:col>
      <xdr:colOff>135952</xdr:colOff>
      <xdr:row>39</xdr:row>
      <xdr:rowOff>114373</xdr:rowOff>
    </xdr:to>
    <xdr:sp macro="" textlink="">
      <xdr:nvSpPr>
        <xdr:cNvPr id="150" name="Rectángulo redondeado 149"/>
        <xdr:cNvSpPr/>
      </xdr:nvSpPr>
      <xdr:spPr>
        <a:xfrm rot="18753065">
          <a:off x="28843385" y="17782330"/>
          <a:ext cx="208264" cy="555571"/>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71</xdr:col>
      <xdr:colOff>48280</xdr:colOff>
      <xdr:row>38</xdr:row>
      <xdr:rowOff>69862</xdr:rowOff>
    </xdr:from>
    <xdr:to>
      <xdr:col>72</xdr:col>
      <xdr:colOff>288352</xdr:colOff>
      <xdr:row>39</xdr:row>
      <xdr:rowOff>97151</xdr:rowOff>
    </xdr:to>
    <xdr:sp macro="" textlink="">
      <xdr:nvSpPr>
        <xdr:cNvPr id="151" name="Rectángulo redondeado 150"/>
        <xdr:cNvSpPr/>
      </xdr:nvSpPr>
      <xdr:spPr>
        <a:xfrm rot="18753065">
          <a:off x="29310697" y="17765695"/>
          <a:ext cx="208264" cy="554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81</xdr:col>
      <xdr:colOff>490178</xdr:colOff>
      <xdr:row>21</xdr:row>
      <xdr:rowOff>209519</xdr:rowOff>
    </xdr:from>
    <xdr:to>
      <xdr:col>82</xdr:col>
      <xdr:colOff>183793</xdr:colOff>
      <xdr:row>25</xdr:row>
      <xdr:rowOff>30555</xdr:rowOff>
    </xdr:to>
    <xdr:sp macro="" textlink="">
      <xdr:nvSpPr>
        <xdr:cNvPr id="152" name="Rectángulo redondeado 151"/>
        <xdr:cNvSpPr/>
      </xdr:nvSpPr>
      <xdr:spPr>
        <a:xfrm rot="18625643">
          <a:off x="32525718" y="15056029"/>
          <a:ext cx="659236" cy="24606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309977</xdr:colOff>
      <xdr:row>14</xdr:row>
      <xdr:rowOff>32742</xdr:rowOff>
    </xdr:from>
    <xdr:to>
      <xdr:col>60</xdr:col>
      <xdr:colOff>276685</xdr:colOff>
      <xdr:row>15</xdr:row>
      <xdr:rowOff>68986</xdr:rowOff>
    </xdr:to>
    <xdr:sp macro="" textlink="">
      <xdr:nvSpPr>
        <xdr:cNvPr id="153" name="Rectángulo redondeado 152"/>
        <xdr:cNvSpPr/>
      </xdr:nvSpPr>
      <xdr:spPr>
        <a:xfrm rot="13334826">
          <a:off x="25313102" y="13205817"/>
          <a:ext cx="595358" cy="245794"/>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57</xdr:col>
      <xdr:colOff>175322</xdr:colOff>
      <xdr:row>14</xdr:row>
      <xdr:rowOff>54662</xdr:rowOff>
    </xdr:from>
    <xdr:to>
      <xdr:col>59</xdr:col>
      <xdr:colOff>142029</xdr:colOff>
      <xdr:row>15</xdr:row>
      <xdr:rowOff>90906</xdr:rowOff>
    </xdr:to>
    <xdr:sp macro="" textlink="">
      <xdr:nvSpPr>
        <xdr:cNvPr id="154" name="Rectángulo redondeado 153"/>
        <xdr:cNvSpPr/>
      </xdr:nvSpPr>
      <xdr:spPr>
        <a:xfrm rot="13334826">
          <a:off x="24864122" y="13227737"/>
          <a:ext cx="595357" cy="245794"/>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58</xdr:col>
      <xdr:colOff>143527</xdr:colOff>
      <xdr:row>17</xdr:row>
      <xdr:rowOff>52193</xdr:rowOff>
    </xdr:from>
    <xdr:to>
      <xdr:col>58</xdr:col>
      <xdr:colOff>143527</xdr:colOff>
      <xdr:row>20</xdr:row>
      <xdr:rowOff>13048</xdr:rowOff>
    </xdr:to>
    <xdr:cxnSp macro="">
      <xdr:nvCxnSpPr>
        <xdr:cNvPr id="155" name="Conector recto de flecha 154"/>
        <xdr:cNvCxnSpPr/>
      </xdr:nvCxnSpPr>
      <xdr:spPr>
        <a:xfrm flipV="1">
          <a:off x="25146652" y="13853918"/>
          <a:ext cx="0" cy="589505"/>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79</xdr:col>
      <xdr:colOff>117432</xdr:colOff>
      <xdr:row>26</xdr:row>
      <xdr:rowOff>91335</xdr:rowOff>
    </xdr:from>
    <xdr:to>
      <xdr:col>81</xdr:col>
      <xdr:colOff>30794</xdr:colOff>
      <xdr:row>26</xdr:row>
      <xdr:rowOff>96033</xdr:rowOff>
    </xdr:to>
    <xdr:cxnSp macro="">
      <xdr:nvCxnSpPr>
        <xdr:cNvPr id="156" name="Conector recto de flecha 155"/>
        <xdr:cNvCxnSpPr/>
      </xdr:nvCxnSpPr>
      <xdr:spPr>
        <a:xfrm>
          <a:off x="31721382" y="15779010"/>
          <a:ext cx="551537" cy="4698"/>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50</xdr:col>
      <xdr:colOff>52192</xdr:colOff>
      <xdr:row>47</xdr:row>
      <xdr:rowOff>78287</xdr:rowOff>
    </xdr:from>
    <xdr:to>
      <xdr:col>50</xdr:col>
      <xdr:colOff>247911</xdr:colOff>
      <xdr:row>47</xdr:row>
      <xdr:rowOff>169623</xdr:rowOff>
    </xdr:to>
    <xdr:sp macro="" textlink="">
      <xdr:nvSpPr>
        <xdr:cNvPr id="157" name="Rectángulo redondeado 156"/>
        <xdr:cNvSpPr/>
      </xdr:nvSpPr>
      <xdr:spPr>
        <a:xfrm>
          <a:off x="22540717" y="19585487"/>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39144</xdr:colOff>
      <xdr:row>44</xdr:row>
      <xdr:rowOff>78288</xdr:rowOff>
    </xdr:from>
    <xdr:to>
      <xdr:col>50</xdr:col>
      <xdr:colOff>287055</xdr:colOff>
      <xdr:row>44</xdr:row>
      <xdr:rowOff>91336</xdr:rowOff>
    </xdr:to>
    <xdr:cxnSp macro="">
      <xdr:nvCxnSpPr>
        <xdr:cNvPr id="158" name="Conector recto de flecha 157"/>
        <xdr:cNvCxnSpPr/>
      </xdr:nvCxnSpPr>
      <xdr:spPr>
        <a:xfrm>
          <a:off x="22527669" y="19042563"/>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xdr:col>
      <xdr:colOff>39144</xdr:colOff>
      <xdr:row>57</xdr:row>
      <xdr:rowOff>0</xdr:rowOff>
    </xdr:from>
    <xdr:ext cx="1996336" cy="570196"/>
    <xdr:pic>
      <xdr:nvPicPr>
        <xdr:cNvPr id="159" name="Imagen 15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181973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162" name="Imagen 16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181973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164" name="Imagen 16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234646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166" name="Imagen 16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23464641"/>
          <a:ext cx="1996336" cy="570196"/>
        </a:xfrm>
        <a:prstGeom prst="rect">
          <a:avLst/>
        </a:prstGeom>
        <a:noFill/>
        <a:ln>
          <a:noFill/>
        </a:ln>
      </xdr:spPr>
    </xdr:pic>
    <xdr:clientData/>
  </xdr:oneCellAnchor>
  <xdr:twoCellAnchor>
    <xdr:from>
      <xdr:col>81</xdr:col>
      <xdr:colOff>44104</xdr:colOff>
      <xdr:row>38</xdr:row>
      <xdr:rowOff>13495</xdr:rowOff>
    </xdr:from>
    <xdr:to>
      <xdr:col>81</xdr:col>
      <xdr:colOff>597326</xdr:colOff>
      <xdr:row>39</xdr:row>
      <xdr:rowOff>40784</xdr:rowOff>
    </xdr:to>
    <xdr:sp macro="" textlink="">
      <xdr:nvSpPr>
        <xdr:cNvPr id="168" name="Rectángulo redondeado 167"/>
        <xdr:cNvSpPr/>
      </xdr:nvSpPr>
      <xdr:spPr>
        <a:xfrm rot="18753065">
          <a:off x="32434896" y="17733728"/>
          <a:ext cx="208264" cy="5055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79</xdr:col>
      <xdr:colOff>213728</xdr:colOff>
      <xdr:row>38</xdr:row>
      <xdr:rowOff>91782</xdr:rowOff>
    </xdr:from>
    <xdr:to>
      <xdr:col>81</xdr:col>
      <xdr:colOff>114553</xdr:colOff>
      <xdr:row>39</xdr:row>
      <xdr:rowOff>119071</xdr:rowOff>
    </xdr:to>
    <xdr:sp macro="" textlink="">
      <xdr:nvSpPr>
        <xdr:cNvPr id="169" name="Rectángulo redondeado 168"/>
        <xdr:cNvSpPr/>
      </xdr:nvSpPr>
      <xdr:spPr>
        <a:xfrm rot="18753065">
          <a:off x="31983046" y="17795314"/>
          <a:ext cx="208264" cy="53900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78</xdr:col>
      <xdr:colOff>96297</xdr:colOff>
      <xdr:row>38</xdr:row>
      <xdr:rowOff>157022</xdr:rowOff>
    </xdr:from>
    <xdr:to>
      <xdr:col>80</xdr:col>
      <xdr:colOff>10169</xdr:colOff>
      <xdr:row>40</xdr:row>
      <xdr:rowOff>1640</xdr:rowOff>
    </xdr:to>
    <xdr:sp macro="" textlink="">
      <xdr:nvSpPr>
        <xdr:cNvPr id="170" name="Rectángulo redondeado 169"/>
        <xdr:cNvSpPr/>
      </xdr:nvSpPr>
      <xdr:spPr>
        <a:xfrm rot="18753065">
          <a:off x="31553899" y="17857945"/>
          <a:ext cx="206568" cy="54252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76</xdr:col>
      <xdr:colOff>305064</xdr:colOff>
      <xdr:row>38</xdr:row>
      <xdr:rowOff>170070</xdr:rowOff>
    </xdr:from>
    <xdr:to>
      <xdr:col>78</xdr:col>
      <xdr:colOff>231985</xdr:colOff>
      <xdr:row>40</xdr:row>
      <xdr:rowOff>14688</xdr:rowOff>
    </xdr:to>
    <xdr:sp macro="" textlink="">
      <xdr:nvSpPr>
        <xdr:cNvPr id="171" name="Rectángulo redondeado 170"/>
        <xdr:cNvSpPr/>
      </xdr:nvSpPr>
      <xdr:spPr>
        <a:xfrm rot="18753065">
          <a:off x="31140541" y="17864468"/>
          <a:ext cx="206568" cy="555571"/>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72</xdr:col>
      <xdr:colOff>200681</xdr:colOff>
      <xdr:row>38</xdr:row>
      <xdr:rowOff>78734</xdr:rowOff>
    </xdr:from>
    <xdr:to>
      <xdr:col>74</xdr:col>
      <xdr:colOff>127601</xdr:colOff>
      <xdr:row>39</xdr:row>
      <xdr:rowOff>106023</xdr:rowOff>
    </xdr:to>
    <xdr:sp macro="" textlink="">
      <xdr:nvSpPr>
        <xdr:cNvPr id="172" name="Rectángulo redondeado 171"/>
        <xdr:cNvSpPr/>
      </xdr:nvSpPr>
      <xdr:spPr>
        <a:xfrm rot="18753065">
          <a:off x="29778009" y="17773981"/>
          <a:ext cx="208264" cy="55557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54</xdr:col>
      <xdr:colOff>34714</xdr:colOff>
      <xdr:row>38</xdr:row>
      <xdr:rowOff>82387</xdr:rowOff>
    </xdr:from>
    <xdr:to>
      <xdr:col>55</xdr:col>
      <xdr:colOff>274786</xdr:colOff>
      <xdr:row>39</xdr:row>
      <xdr:rowOff>109676</xdr:rowOff>
    </xdr:to>
    <xdr:sp macro="" textlink="">
      <xdr:nvSpPr>
        <xdr:cNvPr id="173" name="Rectángulo redondeado 172"/>
        <xdr:cNvSpPr/>
      </xdr:nvSpPr>
      <xdr:spPr>
        <a:xfrm rot="18753065">
          <a:off x="23953606" y="17778220"/>
          <a:ext cx="208264" cy="554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52</xdr:col>
      <xdr:colOff>161018</xdr:colOff>
      <xdr:row>38</xdr:row>
      <xdr:rowOff>52115</xdr:rowOff>
    </xdr:from>
    <xdr:to>
      <xdr:col>54</xdr:col>
      <xdr:colOff>87940</xdr:colOff>
      <xdr:row>39</xdr:row>
      <xdr:rowOff>79404</xdr:rowOff>
    </xdr:to>
    <xdr:sp macro="" textlink="">
      <xdr:nvSpPr>
        <xdr:cNvPr id="174" name="Rectángulo redondeado 173"/>
        <xdr:cNvSpPr/>
      </xdr:nvSpPr>
      <xdr:spPr>
        <a:xfrm rot="18753065">
          <a:off x="23451847" y="17747361"/>
          <a:ext cx="208264" cy="55557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51</xdr:col>
      <xdr:colOff>26362</xdr:colOff>
      <xdr:row>38</xdr:row>
      <xdr:rowOff>87084</xdr:rowOff>
    </xdr:from>
    <xdr:to>
      <xdr:col>52</xdr:col>
      <xdr:colOff>266434</xdr:colOff>
      <xdr:row>39</xdr:row>
      <xdr:rowOff>114373</xdr:rowOff>
    </xdr:to>
    <xdr:sp macro="" textlink="">
      <xdr:nvSpPr>
        <xdr:cNvPr id="175" name="Rectángulo redondeado 174"/>
        <xdr:cNvSpPr/>
      </xdr:nvSpPr>
      <xdr:spPr>
        <a:xfrm rot="18753065">
          <a:off x="23002279" y="17782917"/>
          <a:ext cx="208264" cy="55439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78</xdr:col>
      <xdr:colOff>152401</xdr:colOff>
      <xdr:row>30</xdr:row>
      <xdr:rowOff>165448</xdr:rowOff>
    </xdr:from>
    <xdr:to>
      <xdr:col>78</xdr:col>
      <xdr:colOff>156576</xdr:colOff>
      <xdr:row>35</xdr:row>
      <xdr:rowOff>143528</xdr:rowOff>
    </xdr:to>
    <xdr:cxnSp macro="">
      <xdr:nvCxnSpPr>
        <xdr:cNvPr id="176" name="Conector recto de flecha 175"/>
        <xdr:cNvCxnSpPr/>
      </xdr:nvCxnSpPr>
      <xdr:spPr>
        <a:xfrm>
          <a:off x="31442026" y="16577023"/>
          <a:ext cx="4175" cy="88295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52</xdr:col>
      <xdr:colOff>226513</xdr:colOff>
      <xdr:row>30</xdr:row>
      <xdr:rowOff>109081</xdr:rowOff>
    </xdr:from>
    <xdr:to>
      <xdr:col>52</xdr:col>
      <xdr:colOff>230688</xdr:colOff>
      <xdr:row>35</xdr:row>
      <xdr:rowOff>87161</xdr:rowOff>
    </xdr:to>
    <xdr:cxnSp macro="">
      <xdr:nvCxnSpPr>
        <xdr:cNvPr id="177" name="Conector recto de flecha 176"/>
        <xdr:cNvCxnSpPr/>
      </xdr:nvCxnSpPr>
      <xdr:spPr>
        <a:xfrm>
          <a:off x="23343688" y="16520656"/>
          <a:ext cx="4175" cy="88295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72</xdr:col>
      <xdr:colOff>135178</xdr:colOff>
      <xdr:row>30</xdr:row>
      <xdr:rowOff>56889</xdr:rowOff>
    </xdr:from>
    <xdr:to>
      <xdr:col>72</xdr:col>
      <xdr:colOff>139353</xdr:colOff>
      <xdr:row>35</xdr:row>
      <xdr:rowOff>34969</xdr:rowOff>
    </xdr:to>
    <xdr:cxnSp macro="">
      <xdr:nvCxnSpPr>
        <xdr:cNvPr id="178" name="Conector recto de flecha 177"/>
        <xdr:cNvCxnSpPr/>
      </xdr:nvCxnSpPr>
      <xdr:spPr>
        <a:xfrm>
          <a:off x="29538853" y="16468464"/>
          <a:ext cx="4175" cy="88295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55</xdr:col>
      <xdr:colOff>226513</xdr:colOff>
      <xdr:row>30</xdr:row>
      <xdr:rowOff>30793</xdr:rowOff>
    </xdr:from>
    <xdr:to>
      <xdr:col>55</xdr:col>
      <xdr:colOff>230688</xdr:colOff>
      <xdr:row>35</xdr:row>
      <xdr:rowOff>8873</xdr:rowOff>
    </xdr:to>
    <xdr:cxnSp macro="">
      <xdr:nvCxnSpPr>
        <xdr:cNvPr id="179" name="Conector recto de flecha 178"/>
        <xdr:cNvCxnSpPr/>
      </xdr:nvCxnSpPr>
      <xdr:spPr>
        <a:xfrm>
          <a:off x="24286663" y="16442368"/>
          <a:ext cx="4175" cy="88295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81</xdr:col>
      <xdr:colOff>500701</xdr:colOff>
      <xdr:row>24</xdr:row>
      <xdr:rowOff>30927</xdr:rowOff>
    </xdr:from>
    <xdr:to>
      <xdr:col>82</xdr:col>
      <xdr:colOff>171886</xdr:colOff>
      <xdr:row>27</xdr:row>
      <xdr:rowOff>94123</xdr:rowOff>
    </xdr:to>
    <xdr:sp macro="" textlink="">
      <xdr:nvSpPr>
        <xdr:cNvPr id="182" name="Rectángulo redondeado 181"/>
        <xdr:cNvSpPr/>
      </xdr:nvSpPr>
      <xdr:spPr>
        <a:xfrm rot="18753065">
          <a:off x="32523008" y="15519320"/>
          <a:ext cx="663271" cy="223635"/>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81</xdr:col>
      <xdr:colOff>524757</xdr:colOff>
      <xdr:row>25</xdr:row>
      <xdr:rowOff>197397</xdr:rowOff>
    </xdr:from>
    <xdr:to>
      <xdr:col>82</xdr:col>
      <xdr:colOff>189807</xdr:colOff>
      <xdr:row>29</xdr:row>
      <xdr:rowOff>115297</xdr:rowOff>
    </xdr:to>
    <xdr:sp macro="" textlink="">
      <xdr:nvSpPr>
        <xdr:cNvPr id="183" name="Rectángulo redondeado 182"/>
        <xdr:cNvSpPr/>
      </xdr:nvSpPr>
      <xdr:spPr>
        <a:xfrm rot="18753065">
          <a:off x="32540444" y="15901960"/>
          <a:ext cx="670375" cy="21750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81</xdr:col>
      <xdr:colOff>517294</xdr:colOff>
      <xdr:row>28</xdr:row>
      <xdr:rowOff>6718</xdr:rowOff>
    </xdr:from>
    <xdr:to>
      <xdr:col>82</xdr:col>
      <xdr:colOff>170356</xdr:colOff>
      <xdr:row>31</xdr:row>
      <xdr:rowOff>134490</xdr:rowOff>
    </xdr:to>
    <xdr:sp macro="" textlink="">
      <xdr:nvSpPr>
        <xdr:cNvPr id="184" name="Rectángulo redondeado 183"/>
        <xdr:cNvSpPr/>
      </xdr:nvSpPr>
      <xdr:spPr>
        <a:xfrm rot="18753065">
          <a:off x="32526826" y="16288936"/>
          <a:ext cx="670697" cy="205512"/>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81</xdr:col>
      <xdr:colOff>540040</xdr:colOff>
      <xdr:row>30</xdr:row>
      <xdr:rowOff>47397</xdr:rowOff>
    </xdr:from>
    <xdr:to>
      <xdr:col>82</xdr:col>
      <xdr:colOff>196910</xdr:colOff>
      <xdr:row>33</xdr:row>
      <xdr:rowOff>175170</xdr:rowOff>
    </xdr:to>
    <xdr:sp macro="" textlink="">
      <xdr:nvSpPr>
        <xdr:cNvPr id="185" name="Rectángulo redondeado 184"/>
        <xdr:cNvSpPr/>
      </xdr:nvSpPr>
      <xdr:spPr>
        <a:xfrm rot="18873976">
          <a:off x="32551476" y="16689661"/>
          <a:ext cx="670698" cy="209320"/>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81</xdr:col>
      <xdr:colOff>541148</xdr:colOff>
      <xdr:row>32</xdr:row>
      <xdr:rowOff>86038</xdr:rowOff>
    </xdr:from>
    <xdr:to>
      <xdr:col>82</xdr:col>
      <xdr:colOff>243545</xdr:colOff>
      <xdr:row>36</xdr:row>
      <xdr:rowOff>20082</xdr:rowOff>
    </xdr:to>
    <xdr:sp macro="" textlink="">
      <xdr:nvSpPr>
        <xdr:cNvPr id="186" name="Rectángulo redondeado 185"/>
        <xdr:cNvSpPr/>
      </xdr:nvSpPr>
      <xdr:spPr>
        <a:xfrm rot="18753065">
          <a:off x="32576962" y="17065874"/>
          <a:ext cx="667469" cy="25484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twoCellAnchor>
    <xdr:from>
      <xdr:col>76</xdr:col>
      <xdr:colOff>73500</xdr:colOff>
      <xdr:row>36</xdr:row>
      <xdr:rowOff>95174</xdr:rowOff>
    </xdr:from>
    <xdr:to>
      <xdr:col>82</xdr:col>
      <xdr:colOff>96864</xdr:colOff>
      <xdr:row>41</xdr:row>
      <xdr:rowOff>133797</xdr:rowOff>
    </xdr:to>
    <xdr:sp macro="" textlink="">
      <xdr:nvSpPr>
        <xdr:cNvPr id="187" name="Elipse 186"/>
        <xdr:cNvSpPr/>
      </xdr:nvSpPr>
      <xdr:spPr>
        <a:xfrm>
          <a:off x="30734475" y="17602124"/>
          <a:ext cx="2156964" cy="94349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61066</xdr:colOff>
      <xdr:row>45</xdr:row>
      <xdr:rowOff>8873</xdr:rowOff>
    </xdr:from>
    <xdr:to>
      <xdr:col>50</xdr:col>
      <xdr:colOff>313151</xdr:colOff>
      <xdr:row>46</xdr:row>
      <xdr:rowOff>1</xdr:rowOff>
    </xdr:to>
    <xdr:sp macro="" textlink="">
      <xdr:nvSpPr>
        <xdr:cNvPr id="188" name="Elipse 187"/>
        <xdr:cNvSpPr/>
      </xdr:nvSpPr>
      <xdr:spPr>
        <a:xfrm>
          <a:off x="22549591" y="19154123"/>
          <a:ext cx="252085" cy="17210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22442</xdr:colOff>
      <xdr:row>46</xdr:row>
      <xdr:rowOff>35492</xdr:rowOff>
    </xdr:from>
    <xdr:to>
      <xdr:col>50</xdr:col>
      <xdr:colOff>300101</xdr:colOff>
      <xdr:row>46</xdr:row>
      <xdr:rowOff>195719</xdr:rowOff>
    </xdr:to>
    <xdr:sp macro="" textlink="">
      <xdr:nvSpPr>
        <xdr:cNvPr id="189" name="Triángulo isósceles 188"/>
        <xdr:cNvSpPr/>
      </xdr:nvSpPr>
      <xdr:spPr>
        <a:xfrm rot="10800000">
          <a:off x="22510967" y="19361717"/>
          <a:ext cx="277659" cy="141177"/>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52192</xdr:colOff>
      <xdr:row>47</xdr:row>
      <xdr:rowOff>78287</xdr:rowOff>
    </xdr:from>
    <xdr:to>
      <xdr:col>50</xdr:col>
      <xdr:colOff>247911</xdr:colOff>
      <xdr:row>47</xdr:row>
      <xdr:rowOff>169623</xdr:rowOff>
    </xdr:to>
    <xdr:sp macro="" textlink="">
      <xdr:nvSpPr>
        <xdr:cNvPr id="190" name="Rectángulo redondeado 189"/>
        <xdr:cNvSpPr/>
      </xdr:nvSpPr>
      <xdr:spPr>
        <a:xfrm>
          <a:off x="22540717" y="19585487"/>
          <a:ext cx="195719" cy="9133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50</xdr:col>
      <xdr:colOff>39144</xdr:colOff>
      <xdr:row>44</xdr:row>
      <xdr:rowOff>78288</xdr:rowOff>
    </xdr:from>
    <xdr:to>
      <xdr:col>50</xdr:col>
      <xdr:colOff>287055</xdr:colOff>
      <xdr:row>44</xdr:row>
      <xdr:rowOff>91336</xdr:rowOff>
    </xdr:to>
    <xdr:cxnSp macro="">
      <xdr:nvCxnSpPr>
        <xdr:cNvPr id="191" name="Conector recto de flecha 190"/>
        <xdr:cNvCxnSpPr/>
      </xdr:nvCxnSpPr>
      <xdr:spPr>
        <a:xfrm>
          <a:off x="22527669" y="19042563"/>
          <a:ext cx="247911" cy="13048"/>
        </a:xfrm>
        <a:prstGeom prst="straightConnector1">
          <a:avLst/>
        </a:prstGeom>
        <a:ln>
          <a:solidFill>
            <a:srgbClr val="FF0000"/>
          </a:solidFill>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xdr:col>
      <xdr:colOff>39144</xdr:colOff>
      <xdr:row>57</xdr:row>
      <xdr:rowOff>0</xdr:rowOff>
    </xdr:from>
    <xdr:ext cx="1996336" cy="570196"/>
    <xdr:pic>
      <xdr:nvPicPr>
        <xdr:cNvPr id="192" name="Imagen 19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3" name="Imagen 19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194" name="Imagen 19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5" name="Imagen 19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6" name="Imagen 19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7" name="Imagen 19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8" name="Imagen 19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199" name="Imagen 19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28722441"/>
          <a:ext cx="1996336" cy="570196"/>
        </a:xfrm>
        <a:prstGeom prst="rect">
          <a:avLst/>
        </a:prstGeom>
        <a:noFill/>
        <a:ln>
          <a:noFill/>
        </a:ln>
      </xdr:spPr>
    </xdr:pic>
    <xdr:clientData/>
  </xdr:oneCellAnchor>
  <xdr:twoCellAnchor>
    <xdr:from>
      <xdr:col>81</xdr:col>
      <xdr:colOff>541148</xdr:colOff>
      <xdr:row>32</xdr:row>
      <xdr:rowOff>86038</xdr:rowOff>
    </xdr:from>
    <xdr:to>
      <xdr:col>82</xdr:col>
      <xdr:colOff>243545</xdr:colOff>
      <xdr:row>36</xdr:row>
      <xdr:rowOff>3938</xdr:rowOff>
    </xdr:to>
    <xdr:sp macro="" textlink="">
      <xdr:nvSpPr>
        <xdr:cNvPr id="288" name="Rectángulo redondeado 287"/>
        <xdr:cNvSpPr/>
      </xdr:nvSpPr>
      <xdr:spPr>
        <a:xfrm rot="18753065">
          <a:off x="32585034" y="17057802"/>
          <a:ext cx="651325" cy="254847"/>
        </a:xfrm>
        <a:prstGeom prst="round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endParaRPr lang="es-CO" sz="1100"/>
        </a:p>
      </xdr:txBody>
    </xdr:sp>
    <xdr:clientData/>
  </xdr:twoCellAnchor>
  <xdr:oneCellAnchor>
    <xdr:from>
      <xdr:col>2</xdr:col>
      <xdr:colOff>39144</xdr:colOff>
      <xdr:row>57</xdr:row>
      <xdr:rowOff>0</xdr:rowOff>
    </xdr:from>
    <xdr:ext cx="1996336" cy="570196"/>
    <xdr:pic>
      <xdr:nvPicPr>
        <xdr:cNvPr id="290" name="Imagen 28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291" name="Imagen 29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292" name="Imagen 29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3598049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293" name="Imagen 29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294" name="Imagen 29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295" name="Imagen 29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296" name="Imagen 29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297" name="Imagen 29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3598049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393" name="Imagen 39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394" name="Imagen 39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395" name="Imagen 39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396" name="Imagen 39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397" name="Imagen 39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398" name="Imagen 39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399" name="Imagen 39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00" name="Imagen 39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1" name="Imagen 40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2" name="Imagen 40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3" name="Imagen 40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4" name="Imagen 40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5" name="Imagen 40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406" name="Imagen 40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4343856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07" name="Imagen 40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08" name="Imagen 40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09" name="Imagen 40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10" name="Imagen 40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11" name="Imagen 41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12" name="Imagen 411">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13" name="Imagen 41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414" name="Imagen 41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487154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13" name="Imagen 512">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14" name="Imagen 513">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515" name="Imagen 514">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539827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516" name="Imagen 515">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17" name="Imagen 51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18" name="Imagen 51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19" name="Imagen 51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20" name="Imagen 51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3982741"/>
          <a:ext cx="1996336" cy="570196"/>
        </a:xfrm>
        <a:prstGeom prst="rect">
          <a:avLst/>
        </a:prstGeom>
        <a:noFill/>
        <a:ln>
          <a:noFill/>
        </a:ln>
      </xdr:spPr>
    </xdr:pic>
    <xdr:clientData/>
  </xdr:oneCellAnchor>
  <xdr:oneCellAnchor>
    <xdr:from>
      <xdr:col>20</xdr:col>
      <xdr:colOff>0</xdr:colOff>
      <xdr:row>57</xdr:row>
      <xdr:rowOff>0</xdr:rowOff>
    </xdr:from>
    <xdr:ext cx="1996336" cy="570196"/>
    <xdr:pic>
      <xdr:nvPicPr>
        <xdr:cNvPr id="521" name="Imagen 520">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5319" y="53982741"/>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27" name="Imagen 52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90786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28" name="Imagen 52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90786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29" name="Imagen 52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9078616"/>
          <a:ext cx="1996336" cy="570196"/>
        </a:xfrm>
        <a:prstGeom prst="rect">
          <a:avLst/>
        </a:prstGeom>
        <a:noFill/>
        <a:ln>
          <a:noFill/>
        </a:ln>
      </xdr:spPr>
    </xdr:pic>
    <xdr:clientData/>
  </xdr:oneCellAnchor>
  <xdr:oneCellAnchor>
    <xdr:from>
      <xdr:col>2</xdr:col>
      <xdr:colOff>39144</xdr:colOff>
      <xdr:row>57</xdr:row>
      <xdr:rowOff>0</xdr:rowOff>
    </xdr:from>
    <xdr:ext cx="1996336" cy="570196"/>
    <xdr:pic>
      <xdr:nvPicPr>
        <xdr:cNvPr id="530" name="Imagen 529">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394" y="59078616"/>
          <a:ext cx="1996336" cy="570196"/>
        </a:xfrm>
        <a:prstGeom prst="rect">
          <a:avLst/>
        </a:prstGeom>
        <a:noFill/>
        <a:ln>
          <a:noFill/>
        </a:ln>
      </xdr:spPr>
    </xdr:pic>
    <xdr:clientData/>
  </xdr:oneCellAnchor>
  <xdr:oneCellAnchor>
    <xdr:from>
      <xdr:col>19</xdr:col>
      <xdr:colOff>55288</xdr:colOff>
      <xdr:row>1</xdr:row>
      <xdr:rowOff>82865</xdr:rowOff>
    </xdr:from>
    <xdr:ext cx="2017566" cy="558032"/>
    <xdr:pic>
      <xdr:nvPicPr>
        <xdr:cNvPr id="747" name="Imagen 746">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178" y="260450"/>
          <a:ext cx="2017566" cy="558032"/>
        </a:xfrm>
        <a:prstGeom prst="rect">
          <a:avLst/>
        </a:prstGeom>
        <a:noFill/>
        <a:ln>
          <a:noFill/>
        </a:ln>
      </xdr:spPr>
    </xdr:pic>
    <xdr:clientData/>
  </xdr:oneCellAnchor>
  <xdr:oneCellAnchor>
    <xdr:from>
      <xdr:col>1</xdr:col>
      <xdr:colOff>55288</xdr:colOff>
      <xdr:row>29</xdr:row>
      <xdr:rowOff>82865</xdr:rowOff>
    </xdr:from>
    <xdr:ext cx="2017566" cy="558032"/>
    <xdr:pic>
      <xdr:nvPicPr>
        <xdr:cNvPr id="748" name="Imagen 747">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1178" y="260450"/>
          <a:ext cx="2017566" cy="558032"/>
        </a:xfrm>
        <a:prstGeom prst="rect">
          <a:avLst/>
        </a:prstGeom>
        <a:noFill/>
        <a:ln>
          <a:noFill/>
        </a:ln>
      </xdr:spPr>
    </xdr:pic>
    <xdr:clientData/>
  </xdr:oneCellAnchor>
  <xdr:oneCellAnchor>
    <xdr:from>
      <xdr:col>19</xdr:col>
      <xdr:colOff>55288</xdr:colOff>
      <xdr:row>29</xdr:row>
      <xdr:rowOff>82865</xdr:rowOff>
    </xdr:from>
    <xdr:ext cx="2017566" cy="558032"/>
    <xdr:pic>
      <xdr:nvPicPr>
        <xdr:cNvPr id="749" name="Imagen 748">
          <a:extLst>
            <a:ext uri="{FF2B5EF4-FFF2-40B4-BE49-F238E27FC236}">
              <a16:creationId xmlns:a16="http://schemas.microsoft.com/office/drawing/2014/main" id="{D6A0B608-0FA7-4DC7-93CB-E3495AA0773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5415" y="260450"/>
          <a:ext cx="2017566" cy="558032"/>
        </a:xfrm>
        <a:prstGeom prst="rect">
          <a:avLst/>
        </a:prstGeom>
        <a:noFill/>
        <a:ln>
          <a:noFill/>
        </a:ln>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1</xdr:col>
      <xdr:colOff>39144</xdr:colOff>
      <xdr:row>0</xdr:row>
      <xdr:rowOff>147441</xdr:rowOff>
    </xdr:from>
    <xdr:to>
      <xdr:col>5</xdr:col>
      <xdr:colOff>313151</xdr:colOff>
      <xdr:row>3</xdr:row>
      <xdr:rowOff>78286</xdr:rowOff>
    </xdr:to>
    <xdr:pic>
      <xdr:nvPicPr>
        <xdr:cNvPr id="2" name="Imagen 1">
          <a:extLst>
            <a:ext uri="{FF2B5EF4-FFF2-40B4-BE49-F238E27FC236}">
              <a16:creationId xmlns:a16="http://schemas.microsoft.com/office/drawing/2014/main" id="{56DEDF6D-92A1-4823-96B7-95F12D506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486" y="147441"/>
          <a:ext cx="1735377" cy="518003"/>
        </a:xfrm>
        <a:prstGeom prst="rect">
          <a:avLst/>
        </a:prstGeom>
        <a:noFill/>
        <a:ln>
          <a:noFill/>
        </a:ln>
      </xdr:spPr>
    </xdr:pic>
    <xdr:clientData/>
  </xdr:twoCellAnchor>
  <xdr:twoCellAnchor>
    <xdr:from>
      <xdr:col>24</xdr:col>
      <xdr:colOff>208765</xdr:colOff>
      <xdr:row>3</xdr:row>
      <xdr:rowOff>156575</xdr:rowOff>
    </xdr:from>
    <xdr:to>
      <xdr:col>34</xdr:col>
      <xdr:colOff>495820</xdr:colOff>
      <xdr:row>21</xdr:row>
      <xdr:rowOff>182672</xdr:rowOff>
    </xdr:to>
    <xdr:graphicFrame macro="">
      <xdr:nvGraphicFramePr>
        <xdr:cNvPr id="11" name="Gráfico 10">
          <a:extLst>
            <a:ext uri="{FF2B5EF4-FFF2-40B4-BE49-F238E27FC236}">
              <a16:creationId xmlns:a16="http://schemas.microsoft.com/office/drawing/2014/main" id="{3038E8C8-7B3F-4420-A990-64B95C0195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352947</xdr:colOff>
      <xdr:row>6</xdr:row>
      <xdr:rowOff>40191</xdr:rowOff>
    </xdr:from>
    <xdr:to>
      <xdr:col>3</xdr:col>
      <xdr:colOff>482215</xdr:colOff>
      <xdr:row>8</xdr:row>
      <xdr:rowOff>100304</xdr:rowOff>
    </xdr:to>
    <xdr:sp macro="" textlink="">
      <xdr:nvSpPr>
        <xdr:cNvPr id="2" name="Diagrama de flujo: terminador 1">
          <a:extLst>
            <a:ext uri="{FF2B5EF4-FFF2-40B4-BE49-F238E27FC236}">
              <a16:creationId xmlns:a16="http://schemas.microsoft.com/office/drawing/2014/main" id="{9060A333-4D56-47BF-ADF5-FA18813ABABA}"/>
            </a:ext>
          </a:extLst>
        </xdr:cNvPr>
        <xdr:cNvSpPr>
          <a:spLocks noChangeAspect="1"/>
        </xdr:cNvSpPr>
      </xdr:nvSpPr>
      <xdr:spPr>
        <a:xfrm>
          <a:off x="1724547" y="1116516"/>
          <a:ext cx="891268" cy="441113"/>
        </a:xfrm>
        <a:prstGeom prst="flowChartTerminator">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ctr" anchorCtr="0"/>
        <a:lstStyle/>
        <a:p>
          <a:pPr algn="ctr"/>
          <a:r>
            <a:rPr lang="es-CO" sz="1000">
              <a:solidFill>
                <a:sysClr val="windowText" lastClr="000000"/>
              </a:solidFill>
              <a:latin typeface="Arial" panose="020B0604020202020204" pitchFamily="34" charset="0"/>
              <a:cs typeface="Arial" panose="020B0604020202020204" pitchFamily="34" charset="0"/>
            </a:rPr>
            <a:t>INICIO</a:t>
          </a:r>
        </a:p>
      </xdr:txBody>
    </xdr:sp>
    <xdr:clientData/>
  </xdr:twoCellAnchor>
  <xdr:twoCellAnchor editAs="oneCell">
    <xdr:from>
      <xdr:col>2</xdr:col>
      <xdr:colOff>356089</xdr:colOff>
      <xdr:row>9</xdr:row>
      <xdr:rowOff>168310</xdr:rowOff>
    </xdr:from>
    <xdr:to>
      <xdr:col>3</xdr:col>
      <xdr:colOff>478029</xdr:colOff>
      <xdr:row>12</xdr:row>
      <xdr:rowOff>39417</xdr:rowOff>
    </xdr:to>
    <xdr:sp macro="" textlink="">
      <xdr:nvSpPr>
        <xdr:cNvPr id="3" name="Diagrama de flujo: documento 2">
          <a:extLst>
            <a:ext uri="{FF2B5EF4-FFF2-40B4-BE49-F238E27FC236}">
              <a16:creationId xmlns:a16="http://schemas.microsoft.com/office/drawing/2014/main" id="{BA92A103-EE0C-49CE-85EA-0A95B42DAD8E}"/>
            </a:ext>
          </a:extLst>
        </xdr:cNvPr>
        <xdr:cNvSpPr/>
      </xdr:nvSpPr>
      <xdr:spPr>
        <a:xfrm>
          <a:off x="1727689" y="1816135"/>
          <a:ext cx="883940" cy="442607"/>
        </a:xfrm>
        <a:prstGeom prst="flowChartDocumen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800" b="0" u="sng" baseline="0">
              <a:solidFill>
                <a:sysClr val="windowText" lastClr="000000"/>
              </a:solidFill>
              <a:effectLst/>
              <a:latin typeface="+mn-lt"/>
              <a:ea typeface="+mn-ea"/>
              <a:cs typeface="+mn-cs"/>
            </a:rPr>
            <a:t>1RECEPCION PUESTO DE TRABAJO</a:t>
          </a:r>
          <a:endParaRPr lang="es-419" sz="600">
            <a:solidFill>
              <a:sysClr val="windowText" lastClr="000000"/>
            </a:solidFill>
            <a:latin typeface="Arial" panose="020B0604020202020204" pitchFamily="34" charset="0"/>
            <a:ea typeface="+mn-ea"/>
            <a:cs typeface="Arial" panose="020B0604020202020204" pitchFamily="34" charset="0"/>
          </a:endParaRPr>
        </a:p>
      </xdr:txBody>
    </xdr:sp>
    <xdr:clientData/>
  </xdr:twoCellAnchor>
  <xdr:twoCellAnchor>
    <xdr:from>
      <xdr:col>1</xdr:col>
      <xdr:colOff>453120</xdr:colOff>
      <xdr:row>13</xdr:row>
      <xdr:rowOff>93158</xdr:rowOff>
    </xdr:from>
    <xdr:to>
      <xdr:col>4</xdr:col>
      <xdr:colOff>453119</xdr:colOff>
      <xdr:row>15</xdr:row>
      <xdr:rowOff>93156</xdr:rowOff>
    </xdr:to>
    <xdr:sp macro="" textlink="">
      <xdr:nvSpPr>
        <xdr:cNvPr id="4" name="Rectángulo 3">
          <a:extLst>
            <a:ext uri="{FF2B5EF4-FFF2-40B4-BE49-F238E27FC236}">
              <a16:creationId xmlns:a16="http://schemas.microsoft.com/office/drawing/2014/main" id="{1E0C25F4-E24A-4327-8F9C-DF7841382F5E}"/>
            </a:ext>
          </a:extLst>
        </xdr:cNvPr>
        <xdr:cNvSpPr/>
      </xdr:nvSpPr>
      <xdr:spPr>
        <a:xfrm>
          <a:off x="1138920" y="2502983"/>
          <a:ext cx="205739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800" b="0" u="sng" baseline="0">
              <a:solidFill>
                <a:sysClr val="windowText" lastClr="000000"/>
              </a:solidFill>
              <a:effectLst/>
              <a:latin typeface="+mn-lt"/>
              <a:ea typeface="+mn-ea"/>
              <a:cs typeface="+mn-cs"/>
            </a:rPr>
            <a:t>2. VERIFICACIÓN RECEPCIÓN DEL PUESTO</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3</xdr:col>
      <xdr:colOff>112855</xdr:colOff>
      <xdr:row>8</xdr:row>
      <xdr:rowOff>100304</xdr:rowOff>
    </xdr:from>
    <xdr:to>
      <xdr:col>3</xdr:col>
      <xdr:colOff>113377</xdr:colOff>
      <xdr:row>9</xdr:row>
      <xdr:rowOff>168310</xdr:rowOff>
    </xdr:to>
    <xdr:cxnSp macro="">
      <xdr:nvCxnSpPr>
        <xdr:cNvPr id="5" name="Conector recto de flecha 4">
          <a:extLst>
            <a:ext uri="{FF2B5EF4-FFF2-40B4-BE49-F238E27FC236}">
              <a16:creationId xmlns:a16="http://schemas.microsoft.com/office/drawing/2014/main" id="{CDEF2404-6F77-4273-98F7-ECF02D40F352}"/>
            </a:ext>
          </a:extLst>
        </xdr:cNvPr>
        <xdr:cNvCxnSpPr>
          <a:stCxn id="2" idx="2"/>
          <a:endCxn id="3" idx="0"/>
        </xdr:cNvCxnSpPr>
      </xdr:nvCxnSpPr>
      <xdr:spPr>
        <a:xfrm flipH="1">
          <a:off x="2170255" y="1557629"/>
          <a:ext cx="522" cy="258506"/>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453119</xdr:colOff>
      <xdr:row>14</xdr:row>
      <xdr:rowOff>93157</xdr:rowOff>
    </xdr:from>
    <xdr:to>
      <xdr:col>5</xdr:col>
      <xdr:colOff>47625</xdr:colOff>
      <xdr:row>14</xdr:row>
      <xdr:rowOff>95982</xdr:rowOff>
    </xdr:to>
    <xdr:cxnSp macro="">
      <xdr:nvCxnSpPr>
        <xdr:cNvPr id="6" name="Conector recto de flecha 5">
          <a:extLst>
            <a:ext uri="{FF2B5EF4-FFF2-40B4-BE49-F238E27FC236}">
              <a16:creationId xmlns:a16="http://schemas.microsoft.com/office/drawing/2014/main" id="{A89B7361-D4B6-41D9-92D3-9AC7C49B6276}"/>
            </a:ext>
          </a:extLst>
        </xdr:cNvPr>
        <xdr:cNvCxnSpPr>
          <a:stCxn id="4" idx="3"/>
          <a:endCxn id="10" idx="1"/>
        </xdr:cNvCxnSpPr>
      </xdr:nvCxnSpPr>
      <xdr:spPr>
        <a:xfrm>
          <a:off x="3196319" y="2693482"/>
          <a:ext cx="280306" cy="2825"/>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112942</xdr:colOff>
      <xdr:row>12</xdr:row>
      <xdr:rowOff>10157</xdr:rowOff>
    </xdr:from>
    <xdr:to>
      <xdr:col>3</xdr:col>
      <xdr:colOff>114981</xdr:colOff>
      <xdr:row>13</xdr:row>
      <xdr:rowOff>93158</xdr:rowOff>
    </xdr:to>
    <xdr:cxnSp macro="">
      <xdr:nvCxnSpPr>
        <xdr:cNvPr id="7" name="Conector recto de flecha 6">
          <a:extLst>
            <a:ext uri="{FF2B5EF4-FFF2-40B4-BE49-F238E27FC236}">
              <a16:creationId xmlns:a16="http://schemas.microsoft.com/office/drawing/2014/main" id="{2911DFEF-564D-4A10-A173-C05C4897836F}"/>
            </a:ext>
          </a:extLst>
        </xdr:cNvPr>
        <xdr:cNvCxnSpPr>
          <a:cxnSpLocks/>
          <a:stCxn id="3" idx="2"/>
          <a:endCxn id="4" idx="0"/>
        </xdr:cNvCxnSpPr>
      </xdr:nvCxnSpPr>
      <xdr:spPr>
        <a:xfrm flipH="1">
          <a:off x="2170342" y="2229482"/>
          <a:ext cx="2039" cy="273501"/>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454375</xdr:colOff>
      <xdr:row>19</xdr:row>
      <xdr:rowOff>58200</xdr:rowOff>
    </xdr:from>
    <xdr:to>
      <xdr:col>4</xdr:col>
      <xdr:colOff>454374</xdr:colOff>
      <xdr:row>21</xdr:row>
      <xdr:rowOff>58198</xdr:rowOff>
    </xdr:to>
    <xdr:sp macro="" textlink="">
      <xdr:nvSpPr>
        <xdr:cNvPr id="8" name="Rectángulo 7">
          <a:extLst>
            <a:ext uri="{FF2B5EF4-FFF2-40B4-BE49-F238E27FC236}">
              <a16:creationId xmlns:a16="http://schemas.microsoft.com/office/drawing/2014/main" id="{378CA4D6-1DF6-43D0-B59B-70CAD254D5B3}"/>
            </a:ext>
          </a:extLst>
        </xdr:cNvPr>
        <xdr:cNvSpPr/>
      </xdr:nvSpPr>
      <xdr:spPr>
        <a:xfrm>
          <a:off x="1140175" y="3611025"/>
          <a:ext cx="205739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800" b="0" u="sng" baseline="0">
              <a:solidFill>
                <a:sysClr val="windowText" lastClr="000000"/>
              </a:solidFill>
              <a:effectLst/>
              <a:latin typeface="+mn-lt"/>
              <a:ea typeface="+mn-ea"/>
              <a:cs typeface="+mn-cs"/>
            </a:rPr>
            <a:t>3. </a:t>
          </a:r>
          <a:r>
            <a:rPr lang="es-MX" sz="800" b="0" u="sng" baseline="0">
              <a:solidFill>
                <a:sysClr val="windowText" lastClr="000000"/>
              </a:solidFill>
              <a:effectLst/>
              <a:latin typeface="+mn-lt"/>
              <a:ea typeface="+mn-ea"/>
              <a:cs typeface="+mn-cs"/>
            </a:rPr>
            <a:t>CONTROL VEHICULAR PARA INGRESO DE VEHICULOS DE CARGUE/DESCARGUE</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1</xdr:col>
      <xdr:colOff>451653</xdr:colOff>
      <xdr:row>23</xdr:row>
      <xdr:rowOff>28576</xdr:rowOff>
    </xdr:from>
    <xdr:to>
      <xdr:col>4</xdr:col>
      <xdr:colOff>451652</xdr:colOff>
      <xdr:row>25</xdr:row>
      <xdr:rowOff>171450</xdr:rowOff>
    </xdr:to>
    <xdr:sp macro="" textlink="">
      <xdr:nvSpPr>
        <xdr:cNvPr id="9" name="Rectángulo 8">
          <a:extLst>
            <a:ext uri="{FF2B5EF4-FFF2-40B4-BE49-F238E27FC236}">
              <a16:creationId xmlns:a16="http://schemas.microsoft.com/office/drawing/2014/main" id="{137C30B4-27B6-4FAA-8056-27F3BA971EE2}"/>
            </a:ext>
          </a:extLst>
        </xdr:cNvPr>
        <xdr:cNvSpPr/>
      </xdr:nvSpPr>
      <xdr:spPr>
        <a:xfrm>
          <a:off x="1137453" y="4343401"/>
          <a:ext cx="2057399" cy="523874"/>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4. ANUNCIO DE INGRESO DE VEHICULO PARA DESCARGUE DESDE PORTERIA HACIA PLATAFORMA</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5</xdr:col>
      <xdr:colOff>47625</xdr:colOff>
      <xdr:row>13</xdr:row>
      <xdr:rowOff>66675</xdr:rowOff>
    </xdr:from>
    <xdr:to>
      <xdr:col>6</xdr:col>
      <xdr:colOff>164856</xdr:colOff>
      <xdr:row>15</xdr:row>
      <xdr:rowOff>125289</xdr:rowOff>
    </xdr:to>
    <xdr:sp macro="" textlink="">
      <xdr:nvSpPr>
        <xdr:cNvPr id="10" name="Diagrama de flujo: decisión 9">
          <a:extLst>
            <a:ext uri="{FF2B5EF4-FFF2-40B4-BE49-F238E27FC236}">
              <a16:creationId xmlns:a16="http://schemas.microsoft.com/office/drawing/2014/main" id="{26BAFA9D-5C7F-4C79-987A-700EF188C9FC}"/>
            </a:ext>
          </a:extLst>
        </xdr:cNvPr>
        <xdr:cNvSpPr/>
      </xdr:nvSpPr>
      <xdr:spPr>
        <a:xfrm>
          <a:off x="3476625" y="2476500"/>
          <a:ext cx="803031" cy="439614"/>
        </a:xfrm>
        <a:prstGeom prst="flowChartDecision">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900" b="0" u="sng" baseline="0">
              <a:solidFill>
                <a:sysClr val="windowText" lastClr="000000"/>
              </a:solidFill>
              <a:effectLst/>
              <a:latin typeface="+mn-lt"/>
              <a:ea typeface="+mn-ea"/>
              <a:cs typeface="+mn-cs"/>
            </a:rPr>
            <a:t>2.1. OK</a:t>
          </a:r>
        </a:p>
      </xdr:txBody>
    </xdr:sp>
    <xdr:clientData/>
  </xdr:twoCellAnchor>
  <xdr:twoCellAnchor>
    <xdr:from>
      <xdr:col>3</xdr:col>
      <xdr:colOff>108753</xdr:colOff>
      <xdr:row>21</xdr:row>
      <xdr:rowOff>58198</xdr:rowOff>
    </xdr:from>
    <xdr:to>
      <xdr:col>3</xdr:col>
      <xdr:colOff>111475</xdr:colOff>
      <xdr:row>23</xdr:row>
      <xdr:rowOff>28576</xdr:rowOff>
    </xdr:to>
    <xdr:cxnSp macro="">
      <xdr:nvCxnSpPr>
        <xdr:cNvPr id="11" name="Conector recto de flecha 10">
          <a:extLst>
            <a:ext uri="{FF2B5EF4-FFF2-40B4-BE49-F238E27FC236}">
              <a16:creationId xmlns:a16="http://schemas.microsoft.com/office/drawing/2014/main" id="{5166D7F9-105E-4114-A664-89E00D203E7F}"/>
            </a:ext>
          </a:extLst>
        </xdr:cNvPr>
        <xdr:cNvCxnSpPr>
          <a:stCxn id="8" idx="2"/>
          <a:endCxn id="9" idx="0"/>
        </xdr:cNvCxnSpPr>
      </xdr:nvCxnSpPr>
      <xdr:spPr>
        <a:xfrm flipH="1">
          <a:off x="2166153" y="3992023"/>
          <a:ext cx="2722" cy="351378"/>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101950</xdr:colOff>
      <xdr:row>25</xdr:row>
      <xdr:rowOff>171450</xdr:rowOff>
    </xdr:from>
    <xdr:to>
      <xdr:col>3</xdr:col>
      <xdr:colOff>108753</xdr:colOff>
      <xdr:row>27</xdr:row>
      <xdr:rowOff>96300</xdr:rowOff>
    </xdr:to>
    <xdr:cxnSp macro="">
      <xdr:nvCxnSpPr>
        <xdr:cNvPr id="12" name="Conector recto de flecha 11">
          <a:extLst>
            <a:ext uri="{FF2B5EF4-FFF2-40B4-BE49-F238E27FC236}">
              <a16:creationId xmlns:a16="http://schemas.microsoft.com/office/drawing/2014/main" id="{C214D8B5-AFB0-4845-8E01-44FCA5297D43}"/>
            </a:ext>
          </a:extLst>
        </xdr:cNvPr>
        <xdr:cNvCxnSpPr>
          <a:stCxn id="9" idx="2"/>
          <a:endCxn id="13" idx="0"/>
        </xdr:cNvCxnSpPr>
      </xdr:nvCxnSpPr>
      <xdr:spPr>
        <a:xfrm flipH="1">
          <a:off x="2159350" y="4867275"/>
          <a:ext cx="6803" cy="305850"/>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444850</xdr:colOff>
      <xdr:row>27</xdr:row>
      <xdr:rowOff>96300</xdr:rowOff>
    </xdr:from>
    <xdr:to>
      <xdr:col>4</xdr:col>
      <xdr:colOff>444849</xdr:colOff>
      <xdr:row>29</xdr:row>
      <xdr:rowOff>96298</xdr:rowOff>
    </xdr:to>
    <xdr:sp macro="" textlink="">
      <xdr:nvSpPr>
        <xdr:cNvPr id="13" name="Rectángulo 12">
          <a:extLst>
            <a:ext uri="{FF2B5EF4-FFF2-40B4-BE49-F238E27FC236}">
              <a16:creationId xmlns:a16="http://schemas.microsoft.com/office/drawing/2014/main" id="{DD3C80BA-0514-42F4-9006-5F2C24B48FC0}"/>
            </a:ext>
          </a:extLst>
        </xdr:cNvPr>
        <xdr:cNvSpPr/>
      </xdr:nvSpPr>
      <xdr:spPr>
        <a:xfrm>
          <a:off x="1130650" y="5173125"/>
          <a:ext cx="205739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5. VERIFICAR QUE HAY ZONA DE DESCARGUE DISPONIBLE</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6</xdr:col>
      <xdr:colOff>362742</xdr:colOff>
      <xdr:row>12</xdr:row>
      <xdr:rowOff>163903</xdr:rowOff>
    </xdr:from>
    <xdr:to>
      <xdr:col>6</xdr:col>
      <xdr:colOff>655819</xdr:colOff>
      <xdr:row>14</xdr:row>
      <xdr:rowOff>136</xdr:rowOff>
    </xdr:to>
    <xdr:sp macro="" textlink="">
      <xdr:nvSpPr>
        <xdr:cNvPr id="14" name="Rectángulo 13">
          <a:extLst>
            <a:ext uri="{FF2B5EF4-FFF2-40B4-BE49-F238E27FC236}">
              <a16:creationId xmlns:a16="http://schemas.microsoft.com/office/drawing/2014/main" id="{020C72AC-52C2-42A6-95D1-82A21EAFDBA8}"/>
            </a:ext>
          </a:extLst>
        </xdr:cNvPr>
        <xdr:cNvSpPr/>
      </xdr:nvSpPr>
      <xdr:spPr>
        <a:xfrm>
          <a:off x="4477542" y="2383228"/>
          <a:ext cx="293077" cy="217233"/>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600" b="0" u="sng">
              <a:solidFill>
                <a:sysClr val="windowText" lastClr="000000"/>
              </a:solidFill>
              <a:effectLst/>
              <a:latin typeface="+mn-lt"/>
              <a:ea typeface="+mn-ea"/>
              <a:cs typeface="+mn-cs"/>
            </a:rPr>
            <a:t>NO</a:t>
          </a:r>
        </a:p>
      </xdr:txBody>
    </xdr:sp>
    <xdr:clientData/>
  </xdr:twoCellAnchor>
  <xdr:twoCellAnchor>
    <xdr:from>
      <xdr:col>6</xdr:col>
      <xdr:colOff>367871</xdr:colOff>
      <xdr:row>14</xdr:row>
      <xdr:rowOff>166992</xdr:rowOff>
    </xdr:from>
    <xdr:to>
      <xdr:col>6</xdr:col>
      <xdr:colOff>651423</xdr:colOff>
      <xdr:row>16</xdr:row>
      <xdr:rowOff>10259</xdr:rowOff>
    </xdr:to>
    <xdr:sp macro="" textlink="">
      <xdr:nvSpPr>
        <xdr:cNvPr id="15" name="Rectángulo 14">
          <a:extLst>
            <a:ext uri="{FF2B5EF4-FFF2-40B4-BE49-F238E27FC236}">
              <a16:creationId xmlns:a16="http://schemas.microsoft.com/office/drawing/2014/main" id="{A60AA7C2-D671-4986-8A86-A47355C2EFFA}"/>
            </a:ext>
          </a:extLst>
        </xdr:cNvPr>
        <xdr:cNvSpPr/>
      </xdr:nvSpPr>
      <xdr:spPr>
        <a:xfrm>
          <a:off x="4482671" y="2767317"/>
          <a:ext cx="283552" cy="224267"/>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800" b="0" u="sng">
              <a:solidFill>
                <a:sysClr val="windowText" lastClr="000000"/>
              </a:solidFill>
              <a:effectLst/>
              <a:latin typeface="+mn-lt"/>
              <a:ea typeface="+mn-ea"/>
              <a:cs typeface="+mn-cs"/>
            </a:rPr>
            <a:t>SI</a:t>
          </a:r>
        </a:p>
      </xdr:txBody>
    </xdr:sp>
    <xdr:clientData/>
  </xdr:twoCellAnchor>
  <xdr:twoCellAnchor>
    <xdr:from>
      <xdr:col>6</xdr:col>
      <xdr:colOff>164856</xdr:colOff>
      <xdr:row>14</xdr:row>
      <xdr:rowOff>95982</xdr:rowOff>
    </xdr:from>
    <xdr:to>
      <xdr:col>6</xdr:col>
      <xdr:colOff>367871</xdr:colOff>
      <xdr:row>15</xdr:row>
      <xdr:rowOff>88626</xdr:rowOff>
    </xdr:to>
    <xdr:cxnSp macro="">
      <xdr:nvCxnSpPr>
        <xdr:cNvPr id="16" name="Conector: angular 15">
          <a:extLst>
            <a:ext uri="{FF2B5EF4-FFF2-40B4-BE49-F238E27FC236}">
              <a16:creationId xmlns:a16="http://schemas.microsoft.com/office/drawing/2014/main" id="{BDED8333-8DAC-4E48-A332-50369ECA4B58}"/>
            </a:ext>
          </a:extLst>
        </xdr:cNvPr>
        <xdr:cNvCxnSpPr>
          <a:stCxn id="10" idx="3"/>
          <a:endCxn id="15" idx="1"/>
        </xdr:cNvCxnSpPr>
      </xdr:nvCxnSpPr>
      <xdr:spPr>
        <a:xfrm>
          <a:off x="4279656" y="2696307"/>
          <a:ext cx="203015" cy="183144"/>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164856</xdr:colOff>
      <xdr:row>13</xdr:row>
      <xdr:rowOff>82019</xdr:rowOff>
    </xdr:from>
    <xdr:to>
      <xdr:col>6</xdr:col>
      <xdr:colOff>362742</xdr:colOff>
      <xdr:row>14</xdr:row>
      <xdr:rowOff>95982</xdr:rowOff>
    </xdr:to>
    <xdr:cxnSp macro="">
      <xdr:nvCxnSpPr>
        <xdr:cNvPr id="17" name="Conector: angular 16">
          <a:extLst>
            <a:ext uri="{FF2B5EF4-FFF2-40B4-BE49-F238E27FC236}">
              <a16:creationId xmlns:a16="http://schemas.microsoft.com/office/drawing/2014/main" id="{F80D6E72-09BE-4FB0-AA36-E54D5B0D6705}"/>
            </a:ext>
          </a:extLst>
        </xdr:cNvPr>
        <xdr:cNvCxnSpPr>
          <a:stCxn id="10" idx="3"/>
          <a:endCxn id="14" idx="1"/>
        </xdr:cNvCxnSpPr>
      </xdr:nvCxnSpPr>
      <xdr:spPr>
        <a:xfrm flipV="1">
          <a:off x="4279656" y="2491844"/>
          <a:ext cx="197886" cy="204463"/>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444850</xdr:colOff>
      <xdr:row>36</xdr:row>
      <xdr:rowOff>58200</xdr:rowOff>
    </xdr:from>
    <xdr:to>
      <xdr:col>4</xdr:col>
      <xdr:colOff>444849</xdr:colOff>
      <xdr:row>38</xdr:row>
      <xdr:rowOff>58198</xdr:rowOff>
    </xdr:to>
    <xdr:sp macro="" textlink="">
      <xdr:nvSpPr>
        <xdr:cNvPr id="18" name="Rectángulo 17">
          <a:extLst>
            <a:ext uri="{FF2B5EF4-FFF2-40B4-BE49-F238E27FC236}">
              <a16:creationId xmlns:a16="http://schemas.microsoft.com/office/drawing/2014/main" id="{348920F4-0AE9-4368-BB60-8B89865014BE}"/>
            </a:ext>
          </a:extLst>
        </xdr:cNvPr>
        <xdr:cNvSpPr/>
      </xdr:nvSpPr>
      <xdr:spPr>
        <a:xfrm>
          <a:off x="1130650" y="6849525"/>
          <a:ext cx="205739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7. SEGUIMIENTO AL VEHICULO CON EL FIN DE VERIFICAR QUE CUMPLE CON EL REGLAMENTO INTERNO</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3</xdr:col>
      <xdr:colOff>101950</xdr:colOff>
      <xdr:row>29</xdr:row>
      <xdr:rowOff>96298</xdr:rowOff>
    </xdr:from>
    <xdr:to>
      <xdr:col>3</xdr:col>
      <xdr:colOff>101950</xdr:colOff>
      <xdr:row>36</xdr:row>
      <xdr:rowOff>58200</xdr:rowOff>
    </xdr:to>
    <xdr:cxnSp macro="">
      <xdr:nvCxnSpPr>
        <xdr:cNvPr id="19" name="Conector recto de flecha 18">
          <a:extLst>
            <a:ext uri="{FF2B5EF4-FFF2-40B4-BE49-F238E27FC236}">
              <a16:creationId xmlns:a16="http://schemas.microsoft.com/office/drawing/2014/main" id="{F1BFF7DC-FB32-4351-89C2-0E0C965A69C7}"/>
            </a:ext>
          </a:extLst>
        </xdr:cNvPr>
        <xdr:cNvCxnSpPr>
          <a:stCxn id="13" idx="2"/>
          <a:endCxn id="18" idx="0"/>
        </xdr:cNvCxnSpPr>
      </xdr:nvCxnSpPr>
      <xdr:spPr>
        <a:xfrm>
          <a:off x="2159350" y="5554123"/>
          <a:ext cx="0" cy="1295402"/>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450293</xdr:colOff>
      <xdr:row>44</xdr:row>
      <xdr:rowOff>58201</xdr:rowOff>
    </xdr:from>
    <xdr:to>
      <xdr:col>4</xdr:col>
      <xdr:colOff>450292</xdr:colOff>
      <xdr:row>46</xdr:row>
      <xdr:rowOff>58199</xdr:rowOff>
    </xdr:to>
    <xdr:sp macro="" textlink="">
      <xdr:nvSpPr>
        <xdr:cNvPr id="20" name="Rectángulo 19">
          <a:extLst>
            <a:ext uri="{FF2B5EF4-FFF2-40B4-BE49-F238E27FC236}">
              <a16:creationId xmlns:a16="http://schemas.microsoft.com/office/drawing/2014/main" id="{72BC5718-EE8E-48D3-9845-F1FD8C82BA83}"/>
            </a:ext>
          </a:extLst>
        </xdr:cNvPr>
        <xdr:cNvSpPr/>
      </xdr:nvSpPr>
      <xdr:spPr>
        <a:xfrm>
          <a:off x="1136093" y="8373526"/>
          <a:ext cx="205739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8.  APOYO A LA ORGANIZACION DE DIFERENTES LUGARES DE PARQUEO EN LA CENTRAL</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3</xdr:col>
      <xdr:colOff>101950</xdr:colOff>
      <xdr:row>38</xdr:row>
      <xdr:rowOff>58198</xdr:rowOff>
    </xdr:from>
    <xdr:to>
      <xdr:col>3</xdr:col>
      <xdr:colOff>107393</xdr:colOff>
      <xdr:row>44</xdr:row>
      <xdr:rowOff>58201</xdr:rowOff>
    </xdr:to>
    <xdr:cxnSp macro="">
      <xdr:nvCxnSpPr>
        <xdr:cNvPr id="21" name="Conector recto de flecha 20">
          <a:extLst>
            <a:ext uri="{FF2B5EF4-FFF2-40B4-BE49-F238E27FC236}">
              <a16:creationId xmlns:a16="http://schemas.microsoft.com/office/drawing/2014/main" id="{2A5B9A28-7D03-471B-A933-0FB2343787CF}"/>
            </a:ext>
          </a:extLst>
        </xdr:cNvPr>
        <xdr:cNvCxnSpPr>
          <a:stCxn id="18" idx="2"/>
          <a:endCxn id="20" idx="0"/>
        </xdr:cNvCxnSpPr>
      </xdr:nvCxnSpPr>
      <xdr:spPr>
        <a:xfrm>
          <a:off x="2159350" y="7230523"/>
          <a:ext cx="5443" cy="1143003"/>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5</xdr:col>
      <xdr:colOff>46474</xdr:colOff>
      <xdr:row>27</xdr:row>
      <xdr:rowOff>71133</xdr:rowOff>
    </xdr:from>
    <xdr:to>
      <xdr:col>6</xdr:col>
      <xdr:colOff>154180</xdr:colOff>
      <xdr:row>29</xdr:row>
      <xdr:rowOff>129747</xdr:rowOff>
    </xdr:to>
    <xdr:sp macro="" textlink="">
      <xdr:nvSpPr>
        <xdr:cNvPr id="22" name="Diagrama de flujo: decisión 21">
          <a:extLst>
            <a:ext uri="{FF2B5EF4-FFF2-40B4-BE49-F238E27FC236}">
              <a16:creationId xmlns:a16="http://schemas.microsoft.com/office/drawing/2014/main" id="{B9912437-2205-43FC-A05B-454146B19D9B}"/>
            </a:ext>
          </a:extLst>
        </xdr:cNvPr>
        <xdr:cNvSpPr/>
      </xdr:nvSpPr>
      <xdr:spPr>
        <a:xfrm>
          <a:off x="3475474" y="5147958"/>
          <a:ext cx="793506" cy="439614"/>
        </a:xfrm>
        <a:prstGeom prst="flowChartDecision">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900" b="0" u="sng" baseline="0">
              <a:solidFill>
                <a:sysClr val="windowText" lastClr="000000"/>
              </a:solidFill>
              <a:effectLst/>
              <a:latin typeface="+mn-lt"/>
              <a:ea typeface="+mn-ea"/>
              <a:cs typeface="+mn-cs"/>
            </a:rPr>
            <a:t>6.1. OK</a:t>
          </a:r>
        </a:p>
      </xdr:txBody>
    </xdr:sp>
    <xdr:clientData/>
  </xdr:twoCellAnchor>
  <xdr:twoCellAnchor>
    <xdr:from>
      <xdr:col>4</xdr:col>
      <xdr:colOff>444849</xdr:colOff>
      <xdr:row>28</xdr:row>
      <xdr:rowOff>96299</xdr:rowOff>
    </xdr:from>
    <xdr:to>
      <xdr:col>5</xdr:col>
      <xdr:colOff>46474</xdr:colOff>
      <xdr:row>28</xdr:row>
      <xdr:rowOff>100440</xdr:rowOff>
    </xdr:to>
    <xdr:cxnSp macro="">
      <xdr:nvCxnSpPr>
        <xdr:cNvPr id="23" name="Conector recto de flecha 22">
          <a:extLst>
            <a:ext uri="{FF2B5EF4-FFF2-40B4-BE49-F238E27FC236}">
              <a16:creationId xmlns:a16="http://schemas.microsoft.com/office/drawing/2014/main" id="{B5DF7A7F-2281-4B60-A977-29E73C177EC9}"/>
            </a:ext>
          </a:extLst>
        </xdr:cNvPr>
        <xdr:cNvCxnSpPr>
          <a:stCxn id="13" idx="3"/>
          <a:endCxn id="22" idx="1"/>
        </xdr:cNvCxnSpPr>
      </xdr:nvCxnSpPr>
      <xdr:spPr>
        <a:xfrm>
          <a:off x="3188049" y="5363624"/>
          <a:ext cx="287425" cy="4141"/>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352587</xdr:colOff>
      <xdr:row>27</xdr:row>
      <xdr:rowOff>6436</xdr:rowOff>
    </xdr:from>
    <xdr:to>
      <xdr:col>6</xdr:col>
      <xdr:colOff>645664</xdr:colOff>
      <xdr:row>28</xdr:row>
      <xdr:rowOff>35743</xdr:rowOff>
    </xdr:to>
    <xdr:sp macro="" textlink="">
      <xdr:nvSpPr>
        <xdr:cNvPr id="24" name="Rectángulo 23">
          <a:extLst>
            <a:ext uri="{FF2B5EF4-FFF2-40B4-BE49-F238E27FC236}">
              <a16:creationId xmlns:a16="http://schemas.microsoft.com/office/drawing/2014/main" id="{3A7CEDE0-25AA-4224-986B-CE7906BB66A9}"/>
            </a:ext>
          </a:extLst>
        </xdr:cNvPr>
        <xdr:cNvSpPr/>
      </xdr:nvSpPr>
      <xdr:spPr>
        <a:xfrm>
          <a:off x="4467387" y="5083261"/>
          <a:ext cx="293077" cy="219807"/>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600" b="0" u="sng">
              <a:solidFill>
                <a:sysClr val="windowText" lastClr="000000"/>
              </a:solidFill>
              <a:effectLst/>
              <a:latin typeface="+mn-lt"/>
              <a:ea typeface="+mn-ea"/>
              <a:cs typeface="+mn-cs"/>
            </a:rPr>
            <a:t>NO</a:t>
          </a:r>
        </a:p>
      </xdr:txBody>
    </xdr:sp>
    <xdr:clientData/>
  </xdr:twoCellAnchor>
  <xdr:twoCellAnchor>
    <xdr:from>
      <xdr:col>6</xdr:col>
      <xdr:colOff>348191</xdr:colOff>
      <xdr:row>29</xdr:row>
      <xdr:rowOff>3089</xdr:rowOff>
    </xdr:from>
    <xdr:to>
      <xdr:col>6</xdr:col>
      <xdr:colOff>641268</xdr:colOff>
      <xdr:row>30</xdr:row>
      <xdr:rowOff>36856</xdr:rowOff>
    </xdr:to>
    <xdr:sp macro="" textlink="">
      <xdr:nvSpPr>
        <xdr:cNvPr id="25" name="Rectángulo 24">
          <a:extLst>
            <a:ext uri="{FF2B5EF4-FFF2-40B4-BE49-F238E27FC236}">
              <a16:creationId xmlns:a16="http://schemas.microsoft.com/office/drawing/2014/main" id="{0B175615-F05A-42EC-A53B-E1069CE0AD8B}"/>
            </a:ext>
          </a:extLst>
        </xdr:cNvPr>
        <xdr:cNvSpPr/>
      </xdr:nvSpPr>
      <xdr:spPr>
        <a:xfrm>
          <a:off x="4462991" y="5460914"/>
          <a:ext cx="293077" cy="224267"/>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800" b="0" u="sng">
              <a:solidFill>
                <a:sysClr val="windowText" lastClr="000000"/>
              </a:solidFill>
              <a:effectLst/>
              <a:latin typeface="+mn-lt"/>
              <a:ea typeface="+mn-ea"/>
              <a:cs typeface="+mn-cs"/>
            </a:rPr>
            <a:t>SI</a:t>
          </a:r>
        </a:p>
      </xdr:txBody>
    </xdr:sp>
    <xdr:clientData/>
  </xdr:twoCellAnchor>
  <xdr:twoCellAnchor>
    <xdr:from>
      <xdr:col>6</xdr:col>
      <xdr:colOff>154180</xdr:colOff>
      <xdr:row>28</xdr:row>
      <xdr:rowOff>100440</xdr:rowOff>
    </xdr:from>
    <xdr:to>
      <xdr:col>6</xdr:col>
      <xdr:colOff>348191</xdr:colOff>
      <xdr:row>29</xdr:row>
      <xdr:rowOff>115223</xdr:rowOff>
    </xdr:to>
    <xdr:cxnSp macro="">
      <xdr:nvCxnSpPr>
        <xdr:cNvPr id="26" name="Conector: angular 25">
          <a:extLst>
            <a:ext uri="{FF2B5EF4-FFF2-40B4-BE49-F238E27FC236}">
              <a16:creationId xmlns:a16="http://schemas.microsoft.com/office/drawing/2014/main" id="{9851A7D4-099A-4861-9B90-226EA10F1FB6}"/>
            </a:ext>
          </a:extLst>
        </xdr:cNvPr>
        <xdr:cNvCxnSpPr>
          <a:stCxn id="22" idx="3"/>
          <a:endCxn id="25" idx="1"/>
        </xdr:cNvCxnSpPr>
      </xdr:nvCxnSpPr>
      <xdr:spPr>
        <a:xfrm>
          <a:off x="4268980" y="5367765"/>
          <a:ext cx="194011" cy="205283"/>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154180</xdr:colOff>
      <xdr:row>27</xdr:row>
      <xdr:rowOff>116340</xdr:rowOff>
    </xdr:from>
    <xdr:to>
      <xdr:col>6</xdr:col>
      <xdr:colOff>352587</xdr:colOff>
      <xdr:row>28</xdr:row>
      <xdr:rowOff>100440</xdr:rowOff>
    </xdr:to>
    <xdr:cxnSp macro="">
      <xdr:nvCxnSpPr>
        <xdr:cNvPr id="27" name="Conector: angular 26">
          <a:extLst>
            <a:ext uri="{FF2B5EF4-FFF2-40B4-BE49-F238E27FC236}">
              <a16:creationId xmlns:a16="http://schemas.microsoft.com/office/drawing/2014/main" id="{FC80604E-8CAC-446E-B12E-2EB81304DA23}"/>
            </a:ext>
          </a:extLst>
        </xdr:cNvPr>
        <xdr:cNvCxnSpPr>
          <a:stCxn id="22" idx="3"/>
          <a:endCxn id="24" idx="1"/>
        </xdr:cNvCxnSpPr>
      </xdr:nvCxnSpPr>
      <xdr:spPr>
        <a:xfrm flipV="1">
          <a:off x="4268980" y="5193165"/>
          <a:ext cx="198407" cy="174600"/>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105389</xdr:colOff>
      <xdr:row>46</xdr:row>
      <xdr:rowOff>58199</xdr:rowOff>
    </xdr:from>
    <xdr:to>
      <xdr:col>3</xdr:col>
      <xdr:colOff>107393</xdr:colOff>
      <xdr:row>47</xdr:row>
      <xdr:rowOff>24912</xdr:rowOff>
    </xdr:to>
    <xdr:cxnSp macro="">
      <xdr:nvCxnSpPr>
        <xdr:cNvPr id="28" name="Conector recto de flecha 27">
          <a:extLst>
            <a:ext uri="{FF2B5EF4-FFF2-40B4-BE49-F238E27FC236}">
              <a16:creationId xmlns:a16="http://schemas.microsoft.com/office/drawing/2014/main" id="{E9554297-FA39-4D74-826D-C46C50D22256}"/>
            </a:ext>
          </a:extLst>
        </xdr:cNvPr>
        <xdr:cNvCxnSpPr>
          <a:cxnSpLocks/>
          <a:stCxn id="20" idx="2"/>
          <a:endCxn id="34" idx="0"/>
        </xdr:cNvCxnSpPr>
      </xdr:nvCxnSpPr>
      <xdr:spPr>
        <a:xfrm flipH="1">
          <a:off x="2162789" y="8754524"/>
          <a:ext cx="2004" cy="157213"/>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110059</xdr:colOff>
      <xdr:row>16</xdr:row>
      <xdr:rowOff>10259</xdr:rowOff>
    </xdr:from>
    <xdr:to>
      <xdr:col>6</xdr:col>
      <xdr:colOff>509647</xdr:colOff>
      <xdr:row>19</xdr:row>
      <xdr:rowOff>58200</xdr:rowOff>
    </xdr:to>
    <xdr:cxnSp macro="">
      <xdr:nvCxnSpPr>
        <xdr:cNvPr id="29" name="Conector: angular 28">
          <a:extLst>
            <a:ext uri="{FF2B5EF4-FFF2-40B4-BE49-F238E27FC236}">
              <a16:creationId xmlns:a16="http://schemas.microsoft.com/office/drawing/2014/main" id="{29BE31D0-96C4-42D5-A933-BC0DBC01A8BE}"/>
            </a:ext>
          </a:extLst>
        </xdr:cNvPr>
        <xdr:cNvCxnSpPr>
          <a:stCxn id="15" idx="2"/>
          <a:endCxn id="8" idx="0"/>
        </xdr:cNvCxnSpPr>
      </xdr:nvCxnSpPr>
      <xdr:spPr>
        <a:xfrm rot="5400000">
          <a:off x="3086232" y="2072811"/>
          <a:ext cx="619441" cy="2456988"/>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554230</xdr:colOff>
      <xdr:row>11</xdr:row>
      <xdr:rowOff>7326</xdr:rowOff>
    </xdr:from>
    <xdr:to>
      <xdr:col>6</xdr:col>
      <xdr:colOff>509282</xdr:colOff>
      <xdr:row>12</xdr:row>
      <xdr:rowOff>163903</xdr:rowOff>
    </xdr:to>
    <xdr:cxnSp macro="">
      <xdr:nvCxnSpPr>
        <xdr:cNvPr id="30" name="Conector: angular 29">
          <a:extLst>
            <a:ext uri="{FF2B5EF4-FFF2-40B4-BE49-F238E27FC236}">
              <a16:creationId xmlns:a16="http://schemas.microsoft.com/office/drawing/2014/main" id="{9BCC96A6-51F2-4C05-9032-DA93CC5DF31D}"/>
            </a:ext>
          </a:extLst>
        </xdr:cNvPr>
        <xdr:cNvCxnSpPr>
          <a:stCxn id="14" idx="0"/>
          <a:endCxn id="3" idx="3"/>
        </xdr:cNvCxnSpPr>
      </xdr:nvCxnSpPr>
      <xdr:spPr>
        <a:xfrm rot="16200000" flipV="1">
          <a:off x="3444317" y="1203464"/>
          <a:ext cx="347077" cy="2012452"/>
        </a:xfrm>
        <a:prstGeom prst="bentConnector2">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101950</xdr:colOff>
      <xdr:row>30</xdr:row>
      <xdr:rowOff>36856</xdr:rowOff>
    </xdr:from>
    <xdr:to>
      <xdr:col>6</xdr:col>
      <xdr:colOff>494730</xdr:colOff>
      <xdr:row>36</xdr:row>
      <xdr:rowOff>58200</xdr:rowOff>
    </xdr:to>
    <xdr:cxnSp macro="">
      <xdr:nvCxnSpPr>
        <xdr:cNvPr id="31" name="Conector: angular 30">
          <a:extLst>
            <a:ext uri="{FF2B5EF4-FFF2-40B4-BE49-F238E27FC236}">
              <a16:creationId xmlns:a16="http://schemas.microsoft.com/office/drawing/2014/main" id="{F8E06373-0D59-4213-8974-0D70A6C793F9}"/>
            </a:ext>
          </a:extLst>
        </xdr:cNvPr>
        <xdr:cNvCxnSpPr>
          <a:stCxn id="25" idx="2"/>
          <a:endCxn id="18" idx="0"/>
        </xdr:cNvCxnSpPr>
      </xdr:nvCxnSpPr>
      <xdr:spPr>
        <a:xfrm rot="5400000">
          <a:off x="2802268" y="5042263"/>
          <a:ext cx="1164344" cy="2450180"/>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190397</xdr:colOff>
      <xdr:row>26</xdr:row>
      <xdr:rowOff>126235</xdr:rowOff>
    </xdr:from>
    <xdr:to>
      <xdr:col>8</xdr:col>
      <xdr:colOff>677636</xdr:colOff>
      <xdr:row>28</xdr:row>
      <xdr:rowOff>126233</xdr:rowOff>
    </xdr:to>
    <xdr:sp macro="" textlink="">
      <xdr:nvSpPr>
        <xdr:cNvPr id="32" name="Rectángulo 31">
          <a:extLst>
            <a:ext uri="{FF2B5EF4-FFF2-40B4-BE49-F238E27FC236}">
              <a16:creationId xmlns:a16="http://schemas.microsoft.com/office/drawing/2014/main" id="{922DB418-B9BF-4925-A112-120FD0585A39}"/>
            </a:ext>
          </a:extLst>
        </xdr:cNvPr>
        <xdr:cNvSpPr/>
      </xdr:nvSpPr>
      <xdr:spPr>
        <a:xfrm>
          <a:off x="4990997" y="5012560"/>
          <a:ext cx="117303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REPORTE A COORDINADOR DEL PROCESO PARA PERIFONEO DE ALGUN CARRO QUE OCUPA BAHIA VACIO</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6</xdr:col>
      <xdr:colOff>645664</xdr:colOff>
      <xdr:row>27</xdr:row>
      <xdr:rowOff>116340</xdr:rowOff>
    </xdr:from>
    <xdr:to>
      <xdr:col>7</xdr:col>
      <xdr:colOff>190397</xdr:colOff>
      <xdr:row>27</xdr:row>
      <xdr:rowOff>126234</xdr:rowOff>
    </xdr:to>
    <xdr:cxnSp macro="">
      <xdr:nvCxnSpPr>
        <xdr:cNvPr id="33" name="Conector recto de flecha 32">
          <a:extLst>
            <a:ext uri="{FF2B5EF4-FFF2-40B4-BE49-F238E27FC236}">
              <a16:creationId xmlns:a16="http://schemas.microsoft.com/office/drawing/2014/main" id="{EB339144-F68F-4E35-8A3A-DFC55904BCD5}"/>
            </a:ext>
          </a:extLst>
        </xdr:cNvPr>
        <xdr:cNvCxnSpPr>
          <a:stCxn id="24" idx="3"/>
          <a:endCxn id="32" idx="1"/>
        </xdr:cNvCxnSpPr>
      </xdr:nvCxnSpPr>
      <xdr:spPr>
        <a:xfrm>
          <a:off x="4760464" y="5193165"/>
          <a:ext cx="230533" cy="9894"/>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572861</xdr:colOff>
      <xdr:row>47</xdr:row>
      <xdr:rowOff>24912</xdr:rowOff>
    </xdr:from>
    <xdr:to>
      <xdr:col>3</xdr:col>
      <xdr:colOff>323716</xdr:colOff>
      <xdr:row>49</xdr:row>
      <xdr:rowOff>83527</xdr:rowOff>
    </xdr:to>
    <xdr:sp macro="" textlink="">
      <xdr:nvSpPr>
        <xdr:cNvPr id="34" name="Elipse 33">
          <a:extLst>
            <a:ext uri="{FF2B5EF4-FFF2-40B4-BE49-F238E27FC236}">
              <a16:creationId xmlns:a16="http://schemas.microsoft.com/office/drawing/2014/main" id="{3B9F8792-1BE1-4274-9AA3-0C2051C4A486}"/>
            </a:ext>
          </a:extLst>
        </xdr:cNvPr>
        <xdr:cNvSpPr/>
      </xdr:nvSpPr>
      <xdr:spPr>
        <a:xfrm>
          <a:off x="1944461" y="8911737"/>
          <a:ext cx="436655" cy="439615"/>
        </a:xfrm>
        <a:prstGeom prst="ellipse">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600">
              <a:solidFill>
                <a:sysClr val="windowText" lastClr="000000"/>
              </a:solidFill>
              <a:latin typeface="Arial" panose="020B0604020202020204" pitchFamily="34" charset="0"/>
              <a:ea typeface="+mn-ea"/>
              <a:cs typeface="Arial" panose="020B0604020202020204" pitchFamily="34" charset="0"/>
            </a:rPr>
            <a:t>FIN</a:t>
          </a:r>
        </a:p>
      </xdr:txBody>
    </xdr:sp>
    <xdr:clientData/>
  </xdr:twoCellAnchor>
  <xdr:twoCellAnchor>
    <xdr:from>
      <xdr:col>9</xdr:col>
      <xdr:colOff>251733</xdr:colOff>
      <xdr:row>26</xdr:row>
      <xdr:rowOff>95919</xdr:rowOff>
    </xdr:from>
    <xdr:to>
      <xdr:col>10</xdr:col>
      <xdr:colOff>15428</xdr:colOff>
      <xdr:row>28</xdr:row>
      <xdr:rowOff>154534</xdr:rowOff>
    </xdr:to>
    <xdr:sp macro="" textlink="">
      <xdr:nvSpPr>
        <xdr:cNvPr id="35" name="Elipse 34">
          <a:extLst>
            <a:ext uri="{FF2B5EF4-FFF2-40B4-BE49-F238E27FC236}">
              <a16:creationId xmlns:a16="http://schemas.microsoft.com/office/drawing/2014/main" id="{479C35B8-5CA5-462D-965D-FA48BED3D8A3}"/>
            </a:ext>
          </a:extLst>
        </xdr:cNvPr>
        <xdr:cNvSpPr/>
      </xdr:nvSpPr>
      <xdr:spPr>
        <a:xfrm>
          <a:off x="6423933" y="4982244"/>
          <a:ext cx="449495" cy="439615"/>
        </a:xfrm>
        <a:prstGeom prst="ellipse">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600">
              <a:solidFill>
                <a:sysClr val="windowText" lastClr="000000"/>
              </a:solidFill>
              <a:latin typeface="Arial" panose="020B0604020202020204" pitchFamily="34" charset="0"/>
              <a:ea typeface="+mn-ea"/>
              <a:cs typeface="Arial" panose="020B0604020202020204" pitchFamily="34" charset="0"/>
            </a:rPr>
            <a:t>FIN</a:t>
          </a:r>
        </a:p>
      </xdr:txBody>
    </xdr:sp>
    <xdr:clientData/>
  </xdr:twoCellAnchor>
  <xdr:twoCellAnchor>
    <xdr:from>
      <xdr:col>8</xdr:col>
      <xdr:colOff>677636</xdr:colOff>
      <xdr:row>27</xdr:row>
      <xdr:rowOff>125227</xdr:rowOff>
    </xdr:from>
    <xdr:to>
      <xdr:col>9</xdr:col>
      <xdr:colOff>251733</xdr:colOff>
      <xdr:row>27</xdr:row>
      <xdr:rowOff>126234</xdr:rowOff>
    </xdr:to>
    <xdr:cxnSp macro="">
      <xdr:nvCxnSpPr>
        <xdr:cNvPr id="36" name="Conector recto de flecha 35">
          <a:extLst>
            <a:ext uri="{FF2B5EF4-FFF2-40B4-BE49-F238E27FC236}">
              <a16:creationId xmlns:a16="http://schemas.microsoft.com/office/drawing/2014/main" id="{61F1B6BD-1571-462F-919D-94EF9BA70182}"/>
            </a:ext>
          </a:extLst>
        </xdr:cNvPr>
        <xdr:cNvCxnSpPr>
          <a:stCxn id="32" idx="3"/>
          <a:endCxn id="35" idx="2"/>
        </xdr:cNvCxnSpPr>
      </xdr:nvCxnSpPr>
      <xdr:spPr>
        <a:xfrm flipV="1">
          <a:off x="6164036" y="5202052"/>
          <a:ext cx="259897" cy="1007"/>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89428</xdr:colOff>
      <xdr:row>0</xdr:row>
      <xdr:rowOff>104179</xdr:rowOff>
    </xdr:from>
    <xdr:to>
      <xdr:col>2</xdr:col>
      <xdr:colOff>560027</xdr:colOff>
      <xdr:row>3</xdr:row>
      <xdr:rowOff>152995</xdr:rowOff>
    </xdr:to>
    <xdr:pic>
      <xdr:nvPicPr>
        <xdr:cNvPr id="37" name="Imagen 36">
          <a:extLst>
            <a:ext uri="{FF2B5EF4-FFF2-40B4-BE49-F238E27FC236}">
              <a16:creationId xmlns:a16="http://schemas.microsoft.com/office/drawing/2014/main" id="{FC71D7C6-BB9A-4687-86A2-FC845B76E8AA}"/>
            </a:ext>
          </a:extLst>
        </xdr:cNvPr>
        <xdr:cNvPicPr>
          <a:picLocks noChangeAspect="1"/>
        </xdr:cNvPicPr>
      </xdr:nvPicPr>
      <xdr:blipFill>
        <a:blip xmlns:r="http://schemas.openxmlformats.org/officeDocument/2006/relationships" r:embed="rId1"/>
        <a:stretch>
          <a:fillRect/>
        </a:stretch>
      </xdr:blipFill>
      <xdr:spPr>
        <a:xfrm>
          <a:off x="775228" y="104179"/>
          <a:ext cx="1232599" cy="620316"/>
        </a:xfrm>
        <a:prstGeom prst="rect">
          <a:avLst/>
        </a:prstGeom>
      </xdr:spPr>
    </xdr:pic>
    <xdr:clientData/>
  </xdr:twoCellAnchor>
  <xdr:twoCellAnchor>
    <xdr:from>
      <xdr:col>5</xdr:col>
      <xdr:colOff>46474</xdr:colOff>
      <xdr:row>36</xdr:row>
      <xdr:rowOff>42558</xdr:rowOff>
    </xdr:from>
    <xdr:to>
      <xdr:col>6</xdr:col>
      <xdr:colOff>154180</xdr:colOff>
      <xdr:row>38</xdr:row>
      <xdr:rowOff>101172</xdr:rowOff>
    </xdr:to>
    <xdr:sp macro="" textlink="">
      <xdr:nvSpPr>
        <xdr:cNvPr id="38" name="Diagrama de flujo: decisión 37">
          <a:extLst>
            <a:ext uri="{FF2B5EF4-FFF2-40B4-BE49-F238E27FC236}">
              <a16:creationId xmlns:a16="http://schemas.microsoft.com/office/drawing/2014/main" id="{C8070D45-B40E-465D-AB57-179424106552}"/>
            </a:ext>
          </a:extLst>
        </xdr:cNvPr>
        <xdr:cNvSpPr/>
      </xdr:nvSpPr>
      <xdr:spPr>
        <a:xfrm>
          <a:off x="3475474" y="6833883"/>
          <a:ext cx="793506" cy="439614"/>
        </a:xfrm>
        <a:prstGeom prst="flowChartDecision">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900" b="0" u="sng" baseline="0">
              <a:solidFill>
                <a:sysClr val="windowText" lastClr="000000"/>
              </a:solidFill>
              <a:effectLst/>
              <a:latin typeface="+mn-lt"/>
              <a:ea typeface="+mn-ea"/>
              <a:cs typeface="+mn-cs"/>
            </a:rPr>
            <a:t>7.1. OK</a:t>
          </a:r>
        </a:p>
      </xdr:txBody>
    </xdr:sp>
    <xdr:clientData/>
  </xdr:twoCellAnchor>
  <xdr:twoCellAnchor>
    <xdr:from>
      <xdr:col>4</xdr:col>
      <xdr:colOff>444849</xdr:colOff>
      <xdr:row>37</xdr:row>
      <xdr:rowOff>58199</xdr:rowOff>
    </xdr:from>
    <xdr:to>
      <xdr:col>5</xdr:col>
      <xdr:colOff>46474</xdr:colOff>
      <xdr:row>37</xdr:row>
      <xdr:rowOff>71865</xdr:rowOff>
    </xdr:to>
    <xdr:cxnSp macro="">
      <xdr:nvCxnSpPr>
        <xdr:cNvPr id="39" name="Conector recto de flecha 38">
          <a:extLst>
            <a:ext uri="{FF2B5EF4-FFF2-40B4-BE49-F238E27FC236}">
              <a16:creationId xmlns:a16="http://schemas.microsoft.com/office/drawing/2014/main" id="{A378CB30-4B61-44B6-9EA8-32AFE7F061AE}"/>
            </a:ext>
          </a:extLst>
        </xdr:cNvPr>
        <xdr:cNvCxnSpPr>
          <a:stCxn id="18" idx="3"/>
          <a:endCxn id="38" idx="1"/>
        </xdr:cNvCxnSpPr>
      </xdr:nvCxnSpPr>
      <xdr:spPr>
        <a:xfrm>
          <a:off x="3188049" y="7040024"/>
          <a:ext cx="287425" cy="13666"/>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352587</xdr:colOff>
      <xdr:row>35</xdr:row>
      <xdr:rowOff>168361</xdr:rowOff>
    </xdr:from>
    <xdr:to>
      <xdr:col>6</xdr:col>
      <xdr:colOff>645664</xdr:colOff>
      <xdr:row>37</xdr:row>
      <xdr:rowOff>7168</xdr:rowOff>
    </xdr:to>
    <xdr:sp macro="" textlink="">
      <xdr:nvSpPr>
        <xdr:cNvPr id="40" name="Rectángulo 39">
          <a:extLst>
            <a:ext uri="{FF2B5EF4-FFF2-40B4-BE49-F238E27FC236}">
              <a16:creationId xmlns:a16="http://schemas.microsoft.com/office/drawing/2014/main" id="{36B7704B-A3DA-43A1-889A-9F561E90F653}"/>
            </a:ext>
          </a:extLst>
        </xdr:cNvPr>
        <xdr:cNvSpPr/>
      </xdr:nvSpPr>
      <xdr:spPr>
        <a:xfrm>
          <a:off x="4467387" y="6769186"/>
          <a:ext cx="293077" cy="219807"/>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600" b="0" u="sng">
              <a:solidFill>
                <a:sysClr val="windowText" lastClr="000000"/>
              </a:solidFill>
              <a:effectLst/>
              <a:latin typeface="+mn-lt"/>
              <a:ea typeface="+mn-ea"/>
              <a:cs typeface="+mn-cs"/>
            </a:rPr>
            <a:t>NO</a:t>
          </a:r>
        </a:p>
      </xdr:txBody>
    </xdr:sp>
    <xdr:clientData/>
  </xdr:twoCellAnchor>
  <xdr:twoCellAnchor>
    <xdr:from>
      <xdr:col>6</xdr:col>
      <xdr:colOff>348191</xdr:colOff>
      <xdr:row>37</xdr:row>
      <xdr:rowOff>165014</xdr:rowOff>
    </xdr:from>
    <xdr:to>
      <xdr:col>6</xdr:col>
      <xdr:colOff>641268</xdr:colOff>
      <xdr:row>39</xdr:row>
      <xdr:rowOff>8281</xdr:rowOff>
    </xdr:to>
    <xdr:sp macro="" textlink="">
      <xdr:nvSpPr>
        <xdr:cNvPr id="41" name="Rectángulo 40">
          <a:extLst>
            <a:ext uri="{FF2B5EF4-FFF2-40B4-BE49-F238E27FC236}">
              <a16:creationId xmlns:a16="http://schemas.microsoft.com/office/drawing/2014/main" id="{81A684E0-6F12-4989-B6D5-951DD2986F7B}"/>
            </a:ext>
          </a:extLst>
        </xdr:cNvPr>
        <xdr:cNvSpPr/>
      </xdr:nvSpPr>
      <xdr:spPr>
        <a:xfrm>
          <a:off x="4462991" y="7146839"/>
          <a:ext cx="293077" cy="224267"/>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indent="0" algn="ctr"/>
          <a:r>
            <a:rPr lang="es-419" sz="800" b="0" u="sng">
              <a:solidFill>
                <a:sysClr val="windowText" lastClr="000000"/>
              </a:solidFill>
              <a:effectLst/>
              <a:latin typeface="+mn-lt"/>
              <a:ea typeface="+mn-ea"/>
              <a:cs typeface="+mn-cs"/>
            </a:rPr>
            <a:t>SI</a:t>
          </a:r>
        </a:p>
      </xdr:txBody>
    </xdr:sp>
    <xdr:clientData/>
  </xdr:twoCellAnchor>
  <xdr:twoCellAnchor>
    <xdr:from>
      <xdr:col>6</xdr:col>
      <xdr:colOff>154180</xdr:colOff>
      <xdr:row>37</xdr:row>
      <xdr:rowOff>71865</xdr:rowOff>
    </xdr:from>
    <xdr:to>
      <xdr:col>6</xdr:col>
      <xdr:colOff>348191</xdr:colOff>
      <xdr:row>38</xdr:row>
      <xdr:rowOff>86648</xdr:rowOff>
    </xdr:to>
    <xdr:cxnSp macro="">
      <xdr:nvCxnSpPr>
        <xdr:cNvPr id="42" name="Conector: angular 41">
          <a:extLst>
            <a:ext uri="{FF2B5EF4-FFF2-40B4-BE49-F238E27FC236}">
              <a16:creationId xmlns:a16="http://schemas.microsoft.com/office/drawing/2014/main" id="{F62CE055-59A9-4846-B6EA-644CA346581A}"/>
            </a:ext>
          </a:extLst>
        </xdr:cNvPr>
        <xdr:cNvCxnSpPr>
          <a:stCxn id="38" idx="3"/>
          <a:endCxn id="41" idx="1"/>
        </xdr:cNvCxnSpPr>
      </xdr:nvCxnSpPr>
      <xdr:spPr>
        <a:xfrm>
          <a:off x="4268980" y="7053690"/>
          <a:ext cx="194011" cy="205283"/>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154180</xdr:colOff>
      <xdr:row>36</xdr:row>
      <xdr:rowOff>87765</xdr:rowOff>
    </xdr:from>
    <xdr:to>
      <xdr:col>6</xdr:col>
      <xdr:colOff>352587</xdr:colOff>
      <xdr:row>37</xdr:row>
      <xdr:rowOff>71865</xdr:rowOff>
    </xdr:to>
    <xdr:cxnSp macro="">
      <xdr:nvCxnSpPr>
        <xdr:cNvPr id="43" name="Conector: angular 42">
          <a:extLst>
            <a:ext uri="{FF2B5EF4-FFF2-40B4-BE49-F238E27FC236}">
              <a16:creationId xmlns:a16="http://schemas.microsoft.com/office/drawing/2014/main" id="{787AEFE3-3A2D-4FF8-B9C1-6E1752F139E1}"/>
            </a:ext>
          </a:extLst>
        </xdr:cNvPr>
        <xdr:cNvCxnSpPr>
          <a:stCxn id="38" idx="3"/>
          <a:endCxn id="40" idx="1"/>
        </xdr:cNvCxnSpPr>
      </xdr:nvCxnSpPr>
      <xdr:spPr>
        <a:xfrm flipV="1">
          <a:off x="4268980" y="6879090"/>
          <a:ext cx="198407" cy="174600"/>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190397</xdr:colOff>
      <xdr:row>35</xdr:row>
      <xdr:rowOff>97660</xdr:rowOff>
    </xdr:from>
    <xdr:to>
      <xdr:col>8</xdr:col>
      <xdr:colOff>677636</xdr:colOff>
      <xdr:row>37</xdr:row>
      <xdr:rowOff>97658</xdr:rowOff>
    </xdr:to>
    <xdr:sp macro="" textlink="">
      <xdr:nvSpPr>
        <xdr:cNvPr id="44" name="Rectángulo 43">
          <a:extLst>
            <a:ext uri="{FF2B5EF4-FFF2-40B4-BE49-F238E27FC236}">
              <a16:creationId xmlns:a16="http://schemas.microsoft.com/office/drawing/2014/main" id="{C14CBACC-5210-4C34-BE1D-2DCEA1757FD9}"/>
            </a:ext>
          </a:extLst>
        </xdr:cNvPr>
        <xdr:cNvSpPr/>
      </xdr:nvSpPr>
      <xdr:spPr>
        <a:xfrm>
          <a:off x="4990997" y="6698485"/>
          <a:ext cx="1173039" cy="380998"/>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800" b="0" u="sng" baseline="0">
              <a:solidFill>
                <a:sysClr val="windowText" lastClr="000000"/>
              </a:solidFill>
              <a:effectLst/>
              <a:latin typeface="+mn-lt"/>
              <a:ea typeface="+mn-ea"/>
              <a:cs typeface="+mn-cs"/>
            </a:rPr>
            <a:t>REPORTE A COORDINADOR DEL PROCESO PARA PERIFONEO DE ALGUN CARRO QUE OCUPA BAHIA VACIO</a:t>
          </a:r>
          <a:endParaRPr lang="es-419" sz="800" b="0" u="sng" baseline="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es-419" sz="800" b="0" u="sng" baseline="0">
            <a:solidFill>
              <a:sysClr val="windowText" lastClr="000000"/>
            </a:solidFill>
            <a:effectLst/>
            <a:latin typeface="+mn-lt"/>
            <a:ea typeface="+mn-ea"/>
            <a:cs typeface="+mn-cs"/>
          </a:endParaRPr>
        </a:p>
      </xdr:txBody>
    </xdr:sp>
    <xdr:clientData/>
  </xdr:twoCellAnchor>
  <xdr:twoCellAnchor>
    <xdr:from>
      <xdr:col>6</xdr:col>
      <xdr:colOff>645664</xdr:colOff>
      <xdr:row>36</xdr:row>
      <xdr:rowOff>87765</xdr:rowOff>
    </xdr:from>
    <xdr:to>
      <xdr:col>7</xdr:col>
      <xdr:colOff>190397</xdr:colOff>
      <xdr:row>36</xdr:row>
      <xdr:rowOff>97659</xdr:rowOff>
    </xdr:to>
    <xdr:cxnSp macro="">
      <xdr:nvCxnSpPr>
        <xdr:cNvPr id="45" name="Conector recto de flecha 44">
          <a:extLst>
            <a:ext uri="{FF2B5EF4-FFF2-40B4-BE49-F238E27FC236}">
              <a16:creationId xmlns:a16="http://schemas.microsoft.com/office/drawing/2014/main" id="{EBB4DD4A-D2C3-45C8-A735-3358ACCC4A1B}"/>
            </a:ext>
          </a:extLst>
        </xdr:cNvPr>
        <xdr:cNvCxnSpPr>
          <a:stCxn id="40" idx="3"/>
          <a:endCxn id="44" idx="1"/>
        </xdr:cNvCxnSpPr>
      </xdr:nvCxnSpPr>
      <xdr:spPr>
        <a:xfrm>
          <a:off x="4760464" y="6879090"/>
          <a:ext cx="230533" cy="9894"/>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251733</xdr:colOff>
      <xdr:row>35</xdr:row>
      <xdr:rowOff>67344</xdr:rowOff>
    </xdr:from>
    <xdr:to>
      <xdr:col>10</xdr:col>
      <xdr:colOff>15428</xdr:colOff>
      <xdr:row>37</xdr:row>
      <xdr:rowOff>125959</xdr:rowOff>
    </xdr:to>
    <xdr:sp macro="" textlink="">
      <xdr:nvSpPr>
        <xdr:cNvPr id="46" name="Elipse 45">
          <a:extLst>
            <a:ext uri="{FF2B5EF4-FFF2-40B4-BE49-F238E27FC236}">
              <a16:creationId xmlns:a16="http://schemas.microsoft.com/office/drawing/2014/main" id="{A0636C0A-0E98-4274-B6E6-F16A53EB35F4}"/>
            </a:ext>
          </a:extLst>
        </xdr:cNvPr>
        <xdr:cNvSpPr/>
      </xdr:nvSpPr>
      <xdr:spPr>
        <a:xfrm>
          <a:off x="6423933" y="6668169"/>
          <a:ext cx="449495" cy="439615"/>
        </a:xfrm>
        <a:prstGeom prst="ellipse">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lang="es-419" sz="600">
              <a:solidFill>
                <a:sysClr val="windowText" lastClr="000000"/>
              </a:solidFill>
              <a:latin typeface="Arial" panose="020B0604020202020204" pitchFamily="34" charset="0"/>
              <a:ea typeface="+mn-ea"/>
              <a:cs typeface="Arial" panose="020B0604020202020204" pitchFamily="34" charset="0"/>
            </a:rPr>
            <a:t>FIN</a:t>
          </a:r>
        </a:p>
      </xdr:txBody>
    </xdr:sp>
    <xdr:clientData/>
  </xdr:twoCellAnchor>
  <xdr:twoCellAnchor>
    <xdr:from>
      <xdr:col>8</xdr:col>
      <xdr:colOff>677636</xdr:colOff>
      <xdr:row>36</xdr:row>
      <xdr:rowOff>96652</xdr:rowOff>
    </xdr:from>
    <xdr:to>
      <xdr:col>9</xdr:col>
      <xdr:colOff>251733</xdr:colOff>
      <xdr:row>36</xdr:row>
      <xdr:rowOff>97659</xdr:rowOff>
    </xdr:to>
    <xdr:cxnSp macro="">
      <xdr:nvCxnSpPr>
        <xdr:cNvPr id="47" name="Conector recto de flecha 46">
          <a:extLst>
            <a:ext uri="{FF2B5EF4-FFF2-40B4-BE49-F238E27FC236}">
              <a16:creationId xmlns:a16="http://schemas.microsoft.com/office/drawing/2014/main" id="{E92BDBB9-C5EB-42DD-99B3-FBF474D4C5E4}"/>
            </a:ext>
          </a:extLst>
        </xdr:cNvPr>
        <xdr:cNvCxnSpPr>
          <a:stCxn id="44" idx="3"/>
          <a:endCxn id="46" idx="2"/>
        </xdr:cNvCxnSpPr>
      </xdr:nvCxnSpPr>
      <xdr:spPr>
        <a:xfrm flipV="1">
          <a:off x="6164036" y="6887977"/>
          <a:ext cx="259897" cy="1007"/>
        </a:xfrm>
        <a:prstGeom prst="straightConnector1">
          <a:avLst/>
        </a:prstGeom>
        <a:ln>
          <a:solidFill>
            <a:srgbClr val="FF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107393</xdr:colOff>
      <xdr:row>39</xdr:row>
      <xdr:rowOff>8282</xdr:rowOff>
    </xdr:from>
    <xdr:to>
      <xdr:col>6</xdr:col>
      <xdr:colOff>494730</xdr:colOff>
      <xdr:row>44</xdr:row>
      <xdr:rowOff>58202</xdr:rowOff>
    </xdr:to>
    <xdr:cxnSp macro="">
      <xdr:nvCxnSpPr>
        <xdr:cNvPr id="48" name="Conector: angular 47">
          <a:extLst>
            <a:ext uri="{FF2B5EF4-FFF2-40B4-BE49-F238E27FC236}">
              <a16:creationId xmlns:a16="http://schemas.microsoft.com/office/drawing/2014/main" id="{3C653F74-A515-4DC8-B1C8-B0FE50DC45BA}"/>
            </a:ext>
          </a:extLst>
        </xdr:cNvPr>
        <xdr:cNvCxnSpPr>
          <a:stCxn id="41" idx="2"/>
          <a:endCxn id="20" idx="0"/>
        </xdr:cNvCxnSpPr>
      </xdr:nvCxnSpPr>
      <xdr:spPr>
        <a:xfrm rot="5400000">
          <a:off x="2885952" y="6649948"/>
          <a:ext cx="1002420" cy="2444737"/>
        </a:xfrm>
        <a:prstGeom prst="bentConnector3">
          <a:avLst>
            <a:gd name="adj1" fmla="val 50000"/>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89428</xdr:colOff>
      <xdr:row>0</xdr:row>
      <xdr:rowOff>104179</xdr:rowOff>
    </xdr:from>
    <xdr:to>
      <xdr:col>2</xdr:col>
      <xdr:colOff>1228725</xdr:colOff>
      <xdr:row>3</xdr:row>
      <xdr:rowOff>152995</xdr:rowOff>
    </xdr:to>
    <xdr:pic>
      <xdr:nvPicPr>
        <xdr:cNvPr id="2" name="Imagen 1">
          <a:extLst>
            <a:ext uri="{FF2B5EF4-FFF2-40B4-BE49-F238E27FC236}">
              <a16:creationId xmlns:a16="http://schemas.microsoft.com/office/drawing/2014/main" id="{396EFF43-B647-4A3B-9664-77375BD0B273}"/>
            </a:ext>
          </a:extLst>
        </xdr:cNvPr>
        <xdr:cNvPicPr>
          <a:picLocks noChangeAspect="1"/>
        </xdr:cNvPicPr>
      </xdr:nvPicPr>
      <xdr:blipFill>
        <a:blip xmlns:r="http://schemas.openxmlformats.org/officeDocument/2006/relationships" r:embed="rId1"/>
        <a:stretch>
          <a:fillRect/>
        </a:stretch>
      </xdr:blipFill>
      <xdr:spPr>
        <a:xfrm>
          <a:off x="308503" y="104179"/>
          <a:ext cx="1453622" cy="6203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9526</xdr:colOff>
      <xdr:row>0</xdr:row>
      <xdr:rowOff>0</xdr:rowOff>
    </xdr:from>
    <xdr:to>
      <xdr:col>3</xdr:col>
      <xdr:colOff>47625</xdr:colOff>
      <xdr:row>3</xdr:row>
      <xdr:rowOff>28574</xdr:rowOff>
    </xdr:to>
    <xdr:pic>
      <xdr:nvPicPr>
        <xdr:cNvPr id="2" name="Imagen 1">
          <a:extLst>
            <a:ext uri="{FF2B5EF4-FFF2-40B4-BE49-F238E27FC236}">
              <a16:creationId xmlns:a16="http://schemas.microsoft.com/office/drawing/2014/main" id="{C7CCC795-1CDB-47D4-A992-A1C983EB9D1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6" y="0"/>
          <a:ext cx="1562099" cy="60007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SX35"/>
  <sheetViews>
    <sheetView topLeftCell="HA1" zoomScale="73" zoomScaleNormal="73" workbookViewId="0">
      <selection activeCell="K15" sqref="K15"/>
    </sheetView>
  </sheetViews>
  <sheetFormatPr baseColWidth="10" defaultRowHeight="14.25"/>
  <cols>
    <col min="1" max="1" width="11.125" customWidth="1"/>
    <col min="2" max="2" width="15.875" customWidth="1"/>
    <col min="3" max="3" width="6.25" customWidth="1"/>
    <col min="4" max="4" width="6.375" customWidth="1"/>
    <col min="5" max="5" width="6.625" customWidth="1"/>
    <col min="6" max="6" width="6.375" customWidth="1"/>
    <col min="7" max="7" width="11.625" customWidth="1"/>
    <col min="8" max="8" width="10.75" customWidth="1"/>
    <col min="9" max="9" width="21.875" customWidth="1"/>
    <col min="10" max="10" width="14.375" customWidth="1"/>
    <col min="11" max="11" width="17.375" customWidth="1"/>
    <col min="12" max="12" width="13.25" bestFit="1" customWidth="1"/>
  </cols>
  <sheetData>
    <row r="1" spans="1:518">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33"/>
      <c r="PG1" s="33"/>
      <c r="PH1" s="33"/>
      <c r="PI1" s="33"/>
      <c r="PJ1" s="33"/>
      <c r="PK1" s="33"/>
      <c r="PL1" s="33"/>
      <c r="PM1" s="33"/>
      <c r="PN1" s="33"/>
      <c r="PO1" s="33"/>
      <c r="PP1" s="26"/>
      <c r="PQ1" s="26"/>
      <c r="PR1" s="26"/>
      <c r="PS1" s="26"/>
      <c r="PT1" s="26"/>
      <c r="PU1" s="26"/>
      <c r="PV1" s="26"/>
      <c r="PW1" s="26"/>
      <c r="PX1" s="26"/>
      <c r="PY1" s="26"/>
      <c r="PZ1" s="26"/>
      <c r="QA1" s="26"/>
      <c r="QB1" s="26"/>
      <c r="QC1" s="26"/>
      <c r="QD1" s="26"/>
      <c r="QE1" s="26"/>
      <c r="QF1" s="26"/>
      <c r="QG1" s="26"/>
      <c r="QH1" s="26"/>
      <c r="QI1" s="26"/>
      <c r="QJ1" s="26"/>
      <c r="QK1" s="26"/>
    </row>
    <row r="2" spans="1:518">
      <c r="A2" s="275"/>
      <c r="B2" s="276"/>
      <c r="C2" s="277" t="s">
        <v>0</v>
      </c>
      <c r="D2" s="278"/>
      <c r="E2" s="278"/>
      <c r="F2" s="278"/>
      <c r="G2" s="278"/>
      <c r="H2" s="278"/>
      <c r="I2" s="269"/>
      <c r="J2" s="270"/>
      <c r="L2" s="275"/>
      <c r="M2" s="276"/>
      <c r="N2" s="277" t="s">
        <v>0</v>
      </c>
      <c r="O2" s="278"/>
      <c r="P2" s="278"/>
      <c r="Q2" s="278"/>
      <c r="R2" s="278"/>
      <c r="S2" s="278"/>
      <c r="T2" s="269" t="s">
        <v>1</v>
      </c>
      <c r="U2" s="270"/>
      <c r="X2" s="275"/>
      <c r="Y2" s="276"/>
      <c r="Z2" s="277" t="s">
        <v>0</v>
      </c>
      <c r="AA2" s="278"/>
      <c r="AB2" s="278"/>
      <c r="AC2" s="278"/>
      <c r="AD2" s="278"/>
      <c r="AE2" s="278"/>
      <c r="AF2" s="269" t="s">
        <v>1</v>
      </c>
      <c r="AG2" s="270"/>
      <c r="AJ2" s="275"/>
      <c r="AK2" s="276"/>
      <c r="AL2" s="277" t="s">
        <v>0</v>
      </c>
      <c r="AM2" s="278"/>
      <c r="AN2" s="278"/>
      <c r="AO2" s="278"/>
      <c r="AP2" s="278"/>
      <c r="AQ2" s="278"/>
      <c r="AR2" s="269" t="s">
        <v>1</v>
      </c>
      <c r="AS2" s="270"/>
      <c r="AU2" s="275"/>
      <c r="AV2" s="276"/>
      <c r="AW2" s="277" t="s">
        <v>0</v>
      </c>
      <c r="AX2" s="278"/>
      <c r="AY2" s="278"/>
      <c r="AZ2" s="278"/>
      <c r="BA2" s="278"/>
      <c r="BB2" s="278"/>
      <c r="BC2" s="269" t="s">
        <v>1</v>
      </c>
      <c r="BD2" s="270"/>
      <c r="BG2" s="275"/>
      <c r="BH2" s="276"/>
      <c r="BI2" s="277" t="s">
        <v>0</v>
      </c>
      <c r="BJ2" s="278"/>
      <c r="BK2" s="278"/>
      <c r="BL2" s="278"/>
      <c r="BM2" s="278"/>
      <c r="BN2" s="278"/>
      <c r="BO2" s="269" t="s">
        <v>1</v>
      </c>
      <c r="BP2" s="270"/>
      <c r="BR2" s="275"/>
      <c r="BS2" s="276"/>
      <c r="BT2" s="277" t="s">
        <v>0</v>
      </c>
      <c r="BU2" s="278"/>
      <c r="BV2" s="278"/>
      <c r="BW2" s="278"/>
      <c r="BX2" s="278"/>
      <c r="BY2" s="278"/>
      <c r="BZ2" s="269" t="s">
        <v>1</v>
      </c>
      <c r="CA2" s="270"/>
      <c r="CC2" s="275"/>
      <c r="CD2" s="276"/>
      <c r="CE2" s="277" t="s">
        <v>0</v>
      </c>
      <c r="CF2" s="278"/>
      <c r="CG2" s="278"/>
      <c r="CH2" s="278"/>
      <c r="CI2" s="278"/>
      <c r="CJ2" s="278"/>
      <c r="CK2" s="269" t="s">
        <v>1</v>
      </c>
      <c r="CL2" s="270"/>
      <c r="CN2" s="275"/>
      <c r="CO2" s="276"/>
      <c r="CP2" s="277" t="s">
        <v>0</v>
      </c>
      <c r="CQ2" s="278"/>
      <c r="CR2" s="278"/>
      <c r="CS2" s="278"/>
      <c r="CT2" s="278"/>
      <c r="CU2" s="278"/>
      <c r="CV2" s="269" t="s">
        <v>1</v>
      </c>
      <c r="CW2" s="270"/>
      <c r="CY2" s="275"/>
      <c r="CZ2" s="276"/>
      <c r="DA2" s="277" t="s">
        <v>0</v>
      </c>
      <c r="DB2" s="278"/>
      <c r="DC2" s="278"/>
      <c r="DD2" s="278"/>
      <c r="DE2" s="278"/>
      <c r="DF2" s="278"/>
      <c r="DG2" s="269" t="s">
        <v>1</v>
      </c>
      <c r="DH2" s="270"/>
      <c r="DJ2" s="275"/>
      <c r="DK2" s="276"/>
      <c r="DL2" s="277" t="s">
        <v>0</v>
      </c>
      <c r="DM2" s="278"/>
      <c r="DN2" s="278"/>
      <c r="DO2" s="278"/>
      <c r="DP2" s="278"/>
      <c r="DQ2" s="278"/>
      <c r="DR2" s="269" t="s">
        <v>1</v>
      </c>
      <c r="DS2" s="270"/>
      <c r="DU2" s="275"/>
      <c r="DV2" s="276"/>
      <c r="DW2" s="277" t="s">
        <v>0</v>
      </c>
      <c r="DX2" s="278"/>
      <c r="DY2" s="278"/>
      <c r="DZ2" s="278"/>
      <c r="EA2" s="278"/>
      <c r="EB2" s="278"/>
      <c r="EC2" s="269" t="s">
        <v>1</v>
      </c>
      <c r="ED2" s="270"/>
      <c r="EF2" s="275"/>
      <c r="EG2" s="276"/>
      <c r="EH2" s="277" t="s">
        <v>0</v>
      </c>
      <c r="EI2" s="278"/>
      <c r="EJ2" s="278"/>
      <c r="EK2" s="278"/>
      <c r="EL2" s="278"/>
      <c r="EM2" s="278"/>
      <c r="EN2" s="269" t="s">
        <v>1</v>
      </c>
      <c r="EO2" s="270"/>
      <c r="EQ2" s="275"/>
      <c r="ER2" s="276"/>
      <c r="ES2" s="277" t="s">
        <v>0</v>
      </c>
      <c r="ET2" s="278"/>
      <c r="EU2" s="278"/>
      <c r="EV2" s="278"/>
      <c r="EW2" s="278"/>
      <c r="EX2" s="278"/>
      <c r="EY2" s="269" t="s">
        <v>1</v>
      </c>
      <c r="EZ2" s="270"/>
      <c r="FB2" s="275"/>
      <c r="FC2" s="276"/>
      <c r="FD2" s="277" t="s">
        <v>0</v>
      </c>
      <c r="FE2" s="278"/>
      <c r="FF2" s="278"/>
      <c r="FG2" s="278"/>
      <c r="FH2" s="278"/>
      <c r="FI2" s="278"/>
      <c r="FJ2" s="269" t="s">
        <v>1</v>
      </c>
      <c r="FK2" s="270"/>
      <c r="FM2" s="275"/>
      <c r="FN2" s="276"/>
      <c r="FO2" s="277" t="s">
        <v>0</v>
      </c>
      <c r="FP2" s="278"/>
      <c r="FQ2" s="278"/>
      <c r="FR2" s="278"/>
      <c r="FS2" s="278"/>
      <c r="FT2" s="278"/>
      <c r="FU2" s="269" t="s">
        <v>1</v>
      </c>
      <c r="FV2" s="270"/>
      <c r="FX2" s="275"/>
      <c r="FY2" s="276"/>
      <c r="FZ2" s="277" t="s">
        <v>0</v>
      </c>
      <c r="GA2" s="278"/>
      <c r="GB2" s="278"/>
      <c r="GC2" s="278"/>
      <c r="GD2" s="278"/>
      <c r="GE2" s="278"/>
      <c r="GF2" s="269" t="s">
        <v>1</v>
      </c>
      <c r="GG2" s="270"/>
      <c r="GI2" s="275"/>
      <c r="GJ2" s="276"/>
      <c r="GK2" s="277" t="s">
        <v>0</v>
      </c>
      <c r="GL2" s="278"/>
      <c r="GM2" s="278"/>
      <c r="GN2" s="278"/>
      <c r="GO2" s="278"/>
      <c r="GP2" s="278"/>
      <c r="GQ2" s="269" t="s">
        <v>1</v>
      </c>
      <c r="GR2" s="270"/>
      <c r="GT2" s="275"/>
      <c r="GU2" s="276"/>
      <c r="GV2" s="277" t="s">
        <v>0</v>
      </c>
      <c r="GW2" s="278"/>
      <c r="GX2" s="278"/>
      <c r="GY2" s="278"/>
      <c r="GZ2" s="278"/>
      <c r="HA2" s="278"/>
      <c r="HB2" s="269" t="s">
        <v>1</v>
      </c>
      <c r="HC2" s="270"/>
      <c r="HE2" s="275"/>
      <c r="HF2" s="276"/>
      <c r="HG2" s="277" t="s">
        <v>0</v>
      </c>
      <c r="HH2" s="278"/>
      <c r="HI2" s="278"/>
      <c r="HJ2" s="278"/>
      <c r="HK2" s="278"/>
      <c r="HL2" s="278"/>
      <c r="HM2" s="269" t="s">
        <v>1</v>
      </c>
      <c r="HN2" s="270"/>
      <c r="HP2" s="275"/>
      <c r="HQ2" s="276"/>
      <c r="HR2" s="277" t="s">
        <v>0</v>
      </c>
      <c r="HS2" s="278"/>
      <c r="HT2" s="278"/>
      <c r="HU2" s="278"/>
      <c r="HV2" s="278"/>
      <c r="HW2" s="278"/>
      <c r="HX2" s="269" t="s">
        <v>1</v>
      </c>
      <c r="HY2" s="270"/>
      <c r="IA2" s="275"/>
      <c r="IB2" s="276"/>
      <c r="IC2" s="277" t="s">
        <v>0</v>
      </c>
      <c r="ID2" s="278"/>
      <c r="IE2" s="278"/>
      <c r="IF2" s="278"/>
      <c r="IG2" s="278"/>
      <c r="IH2" s="278"/>
      <c r="II2" s="269" t="s">
        <v>1</v>
      </c>
      <c r="IJ2" s="270"/>
      <c r="IL2" s="275"/>
      <c r="IM2" s="276"/>
      <c r="IN2" s="277" t="s">
        <v>0</v>
      </c>
      <c r="IO2" s="278"/>
      <c r="IP2" s="278"/>
      <c r="IQ2" s="278"/>
      <c r="IR2" s="278"/>
      <c r="IS2" s="278"/>
      <c r="IT2" s="269" t="s">
        <v>1</v>
      </c>
      <c r="IU2" s="270"/>
      <c r="IW2" s="275"/>
      <c r="IX2" s="276"/>
      <c r="IY2" s="277" t="s">
        <v>0</v>
      </c>
      <c r="IZ2" s="278"/>
      <c r="JA2" s="278"/>
      <c r="JB2" s="278"/>
      <c r="JC2" s="278"/>
      <c r="JD2" s="278"/>
      <c r="JE2" s="269" t="s">
        <v>1</v>
      </c>
      <c r="JF2" s="270"/>
      <c r="JH2" s="275"/>
      <c r="JI2" s="276"/>
      <c r="JJ2" s="277" t="s">
        <v>0</v>
      </c>
      <c r="JK2" s="278"/>
      <c r="JL2" s="278"/>
      <c r="JM2" s="278"/>
      <c r="JN2" s="278"/>
      <c r="JO2" s="278"/>
      <c r="JP2" s="269" t="s">
        <v>1</v>
      </c>
      <c r="JQ2" s="270"/>
      <c r="JS2" s="275"/>
      <c r="JT2" s="276"/>
      <c r="JU2" s="277" t="s">
        <v>0</v>
      </c>
      <c r="JV2" s="278"/>
      <c r="JW2" s="278"/>
      <c r="JX2" s="278"/>
      <c r="JY2" s="278"/>
      <c r="JZ2" s="278"/>
      <c r="KA2" s="269" t="s">
        <v>1</v>
      </c>
      <c r="KB2" s="270"/>
      <c r="KD2" s="275"/>
      <c r="KE2" s="276"/>
      <c r="KF2" s="277" t="s">
        <v>0</v>
      </c>
      <c r="KG2" s="278"/>
      <c r="KH2" s="278"/>
      <c r="KI2" s="278"/>
      <c r="KJ2" s="278"/>
      <c r="KK2" s="278"/>
      <c r="KL2" s="269" t="s">
        <v>1</v>
      </c>
      <c r="KM2" s="270"/>
      <c r="KO2" s="275"/>
      <c r="KP2" s="276"/>
      <c r="KQ2" s="277" t="s">
        <v>0</v>
      </c>
      <c r="KR2" s="278"/>
      <c r="KS2" s="278"/>
      <c r="KT2" s="278"/>
      <c r="KU2" s="278"/>
      <c r="KV2" s="278"/>
      <c r="KW2" s="269" t="s">
        <v>1</v>
      </c>
      <c r="KX2" s="270"/>
      <c r="KZ2" s="275"/>
      <c r="LA2" s="276"/>
      <c r="LB2" s="277" t="s">
        <v>0</v>
      </c>
      <c r="LC2" s="278"/>
      <c r="LD2" s="278"/>
      <c r="LE2" s="278"/>
      <c r="LF2" s="278"/>
      <c r="LG2" s="278"/>
      <c r="LH2" s="269" t="s">
        <v>1</v>
      </c>
      <c r="LI2" s="270"/>
      <c r="LK2" s="275"/>
      <c r="LL2" s="276"/>
      <c r="LM2" s="277" t="s">
        <v>0</v>
      </c>
      <c r="LN2" s="278"/>
      <c r="LO2" s="278"/>
      <c r="LP2" s="278"/>
      <c r="LQ2" s="278"/>
      <c r="LR2" s="278"/>
      <c r="LS2" s="269" t="s">
        <v>1</v>
      </c>
      <c r="LT2" s="270"/>
      <c r="LV2" s="275"/>
      <c r="LW2" s="276"/>
      <c r="LX2" s="277" t="s">
        <v>0</v>
      </c>
      <c r="LY2" s="278"/>
      <c r="LZ2" s="278"/>
      <c r="MA2" s="278"/>
      <c r="MB2" s="278"/>
      <c r="MC2" s="278"/>
      <c r="MD2" s="269" t="s">
        <v>1</v>
      </c>
      <c r="ME2" s="270"/>
      <c r="MG2" s="275"/>
      <c r="MH2" s="276"/>
      <c r="MI2" s="277" t="s">
        <v>0</v>
      </c>
      <c r="MJ2" s="278"/>
      <c r="MK2" s="278"/>
      <c r="ML2" s="278"/>
      <c r="MM2" s="278"/>
      <c r="MN2" s="278"/>
      <c r="MO2" s="269" t="s">
        <v>1</v>
      </c>
      <c r="MP2" s="270"/>
      <c r="MR2" s="275"/>
      <c r="MS2" s="276"/>
      <c r="MT2" s="277" t="s">
        <v>0</v>
      </c>
      <c r="MU2" s="278"/>
      <c r="MV2" s="278"/>
      <c r="MW2" s="278"/>
      <c r="MX2" s="278"/>
      <c r="MY2" s="278"/>
      <c r="MZ2" s="269" t="s">
        <v>1</v>
      </c>
      <c r="NA2" s="270"/>
      <c r="NC2" s="275"/>
      <c r="ND2" s="276"/>
      <c r="NE2" s="277" t="s">
        <v>0</v>
      </c>
      <c r="NF2" s="278"/>
      <c r="NG2" s="278"/>
      <c r="NH2" s="278"/>
      <c r="NI2" s="278"/>
      <c r="NJ2" s="278"/>
      <c r="NK2" s="269" t="s">
        <v>1</v>
      </c>
      <c r="NL2" s="270"/>
      <c r="NN2" s="323"/>
      <c r="NO2" s="324"/>
      <c r="NP2" s="325" t="s">
        <v>0</v>
      </c>
      <c r="NQ2" s="326"/>
      <c r="NR2" s="326"/>
      <c r="NS2" s="326"/>
      <c r="NT2" s="326"/>
      <c r="NU2" s="326"/>
      <c r="NV2" s="317" t="s">
        <v>1</v>
      </c>
      <c r="NW2" s="318"/>
      <c r="NX2" s="26"/>
      <c r="NY2" s="323"/>
      <c r="NZ2" s="324"/>
      <c r="OA2" s="325" t="s">
        <v>0</v>
      </c>
      <c r="OB2" s="326"/>
      <c r="OC2" s="326"/>
      <c r="OD2" s="326"/>
      <c r="OE2" s="326"/>
      <c r="OF2" s="326"/>
      <c r="OG2" s="317" t="s">
        <v>1</v>
      </c>
      <c r="OH2" s="318"/>
      <c r="OI2" s="26"/>
      <c r="OJ2" s="323"/>
      <c r="OK2" s="324"/>
      <c r="OL2" s="325" t="s">
        <v>0</v>
      </c>
      <c r="OM2" s="326"/>
      <c r="ON2" s="326"/>
      <c r="OO2" s="326"/>
      <c r="OP2" s="326"/>
      <c r="OQ2" s="326"/>
      <c r="OR2" s="317" t="s">
        <v>1</v>
      </c>
      <c r="OS2" s="318"/>
      <c r="OT2" s="26"/>
      <c r="OU2" s="323"/>
      <c r="OV2" s="324"/>
      <c r="OW2" s="325" t="s">
        <v>0</v>
      </c>
      <c r="OX2" s="326"/>
      <c r="OY2" s="326"/>
      <c r="OZ2" s="326"/>
      <c r="PA2" s="326"/>
      <c r="PB2" s="326"/>
      <c r="PC2" s="317" t="s">
        <v>1</v>
      </c>
      <c r="PD2" s="318"/>
      <c r="PE2" s="26"/>
      <c r="PF2" s="364"/>
      <c r="PG2" s="365"/>
      <c r="PH2" s="366" t="s">
        <v>0</v>
      </c>
      <c r="PI2" s="367"/>
      <c r="PJ2" s="367"/>
      <c r="PK2" s="367"/>
      <c r="PL2" s="367"/>
      <c r="PM2" s="367"/>
      <c r="PN2" s="370" t="s">
        <v>1</v>
      </c>
      <c r="PO2" s="371"/>
      <c r="PP2" s="26"/>
      <c r="PQ2" s="323"/>
      <c r="PR2" s="324"/>
      <c r="PS2" s="325" t="s">
        <v>0</v>
      </c>
      <c r="PT2" s="326"/>
      <c r="PU2" s="326"/>
      <c r="PV2" s="326"/>
      <c r="PW2" s="326"/>
      <c r="PX2" s="326"/>
      <c r="PY2" s="317" t="s">
        <v>1</v>
      </c>
      <c r="PZ2" s="318"/>
      <c r="QA2" s="26"/>
      <c r="QB2" s="323"/>
      <c r="QC2" s="324"/>
      <c r="QD2" s="325" t="s">
        <v>0</v>
      </c>
      <c r="QE2" s="326"/>
      <c r="QF2" s="326"/>
      <c r="QG2" s="326"/>
      <c r="QH2" s="326"/>
      <c r="QI2" s="326"/>
      <c r="QJ2" s="317" t="s">
        <v>1</v>
      </c>
      <c r="QK2" s="318"/>
      <c r="QM2" s="275"/>
      <c r="QN2" s="276"/>
      <c r="QO2" s="277" t="s">
        <v>0</v>
      </c>
      <c r="QP2" s="278"/>
      <c r="QQ2" s="278"/>
      <c r="QR2" s="278"/>
      <c r="QS2" s="278"/>
      <c r="QT2" s="278"/>
      <c r="QU2" s="269" t="s">
        <v>1</v>
      </c>
      <c r="QV2" s="270"/>
      <c r="QX2" s="275"/>
      <c r="QY2" s="276"/>
      <c r="QZ2" s="277" t="s">
        <v>0</v>
      </c>
      <c r="RA2" s="278"/>
      <c r="RB2" s="278"/>
      <c r="RC2" s="278"/>
      <c r="RD2" s="278"/>
      <c r="RE2" s="278"/>
      <c r="RF2" s="269" t="s">
        <v>1</v>
      </c>
      <c r="RG2" s="270"/>
      <c r="RI2" s="275"/>
      <c r="RJ2" s="276"/>
      <c r="RK2" s="277" t="s">
        <v>0</v>
      </c>
      <c r="RL2" s="278"/>
      <c r="RM2" s="278"/>
      <c r="RN2" s="278"/>
      <c r="RO2" s="278"/>
      <c r="RP2" s="278"/>
      <c r="RQ2" s="269" t="s">
        <v>1</v>
      </c>
      <c r="RR2" s="270"/>
      <c r="RT2" s="275"/>
      <c r="RU2" s="276"/>
      <c r="RV2" s="277" t="s">
        <v>0</v>
      </c>
      <c r="RW2" s="278"/>
      <c r="RX2" s="278"/>
      <c r="RY2" s="278"/>
      <c r="RZ2" s="278"/>
      <c r="SA2" s="278"/>
      <c r="SB2" s="269" t="s">
        <v>1</v>
      </c>
      <c r="SC2" s="270"/>
    </row>
    <row r="3" spans="1:518">
      <c r="A3" s="275"/>
      <c r="B3" s="276"/>
      <c r="C3" s="279"/>
      <c r="D3" s="280"/>
      <c r="E3" s="280"/>
      <c r="F3" s="280"/>
      <c r="G3" s="280"/>
      <c r="H3" s="280"/>
      <c r="I3" s="269"/>
      <c r="J3" s="270"/>
      <c r="L3" s="275"/>
      <c r="M3" s="276"/>
      <c r="N3" s="279"/>
      <c r="O3" s="280"/>
      <c r="P3" s="280"/>
      <c r="Q3" s="280"/>
      <c r="R3" s="280"/>
      <c r="S3" s="280"/>
      <c r="T3" s="269" t="s">
        <v>2</v>
      </c>
      <c r="U3" s="270"/>
      <c r="X3" s="275"/>
      <c r="Y3" s="276"/>
      <c r="Z3" s="279"/>
      <c r="AA3" s="280"/>
      <c r="AB3" s="280"/>
      <c r="AC3" s="280"/>
      <c r="AD3" s="280"/>
      <c r="AE3" s="280"/>
      <c r="AF3" s="269" t="s">
        <v>2</v>
      </c>
      <c r="AG3" s="270"/>
      <c r="AJ3" s="275"/>
      <c r="AK3" s="276"/>
      <c r="AL3" s="279"/>
      <c r="AM3" s="280"/>
      <c r="AN3" s="280"/>
      <c r="AO3" s="280"/>
      <c r="AP3" s="280"/>
      <c r="AQ3" s="280"/>
      <c r="AR3" s="269" t="s">
        <v>2</v>
      </c>
      <c r="AS3" s="270"/>
      <c r="AU3" s="275"/>
      <c r="AV3" s="276"/>
      <c r="AW3" s="279"/>
      <c r="AX3" s="280"/>
      <c r="AY3" s="280"/>
      <c r="AZ3" s="280"/>
      <c r="BA3" s="280"/>
      <c r="BB3" s="280"/>
      <c r="BC3" s="269" t="s">
        <v>2</v>
      </c>
      <c r="BD3" s="270"/>
      <c r="BG3" s="275"/>
      <c r="BH3" s="276"/>
      <c r="BI3" s="279"/>
      <c r="BJ3" s="280"/>
      <c r="BK3" s="280"/>
      <c r="BL3" s="280"/>
      <c r="BM3" s="280"/>
      <c r="BN3" s="280"/>
      <c r="BO3" s="269" t="s">
        <v>2</v>
      </c>
      <c r="BP3" s="270"/>
      <c r="BR3" s="275"/>
      <c r="BS3" s="276"/>
      <c r="BT3" s="279"/>
      <c r="BU3" s="280"/>
      <c r="BV3" s="280"/>
      <c r="BW3" s="280"/>
      <c r="BX3" s="280"/>
      <c r="BY3" s="280"/>
      <c r="BZ3" s="269" t="s">
        <v>2</v>
      </c>
      <c r="CA3" s="270"/>
      <c r="CC3" s="275"/>
      <c r="CD3" s="276"/>
      <c r="CE3" s="279"/>
      <c r="CF3" s="280"/>
      <c r="CG3" s="280"/>
      <c r="CH3" s="280"/>
      <c r="CI3" s="280"/>
      <c r="CJ3" s="280"/>
      <c r="CK3" s="269" t="s">
        <v>2</v>
      </c>
      <c r="CL3" s="270"/>
      <c r="CN3" s="275"/>
      <c r="CO3" s="276"/>
      <c r="CP3" s="279"/>
      <c r="CQ3" s="280"/>
      <c r="CR3" s="280"/>
      <c r="CS3" s="280"/>
      <c r="CT3" s="280"/>
      <c r="CU3" s="280"/>
      <c r="CV3" s="269" t="s">
        <v>2</v>
      </c>
      <c r="CW3" s="270"/>
      <c r="CY3" s="275"/>
      <c r="CZ3" s="276"/>
      <c r="DA3" s="279"/>
      <c r="DB3" s="280"/>
      <c r="DC3" s="280"/>
      <c r="DD3" s="280"/>
      <c r="DE3" s="280"/>
      <c r="DF3" s="280"/>
      <c r="DG3" s="269" t="s">
        <v>2</v>
      </c>
      <c r="DH3" s="270"/>
      <c r="DJ3" s="275"/>
      <c r="DK3" s="276"/>
      <c r="DL3" s="279"/>
      <c r="DM3" s="280"/>
      <c r="DN3" s="280"/>
      <c r="DO3" s="280"/>
      <c r="DP3" s="280"/>
      <c r="DQ3" s="280"/>
      <c r="DR3" s="269" t="s">
        <v>2</v>
      </c>
      <c r="DS3" s="270"/>
      <c r="DU3" s="275"/>
      <c r="DV3" s="276"/>
      <c r="DW3" s="279"/>
      <c r="DX3" s="280"/>
      <c r="DY3" s="280"/>
      <c r="DZ3" s="280"/>
      <c r="EA3" s="280"/>
      <c r="EB3" s="280"/>
      <c r="EC3" s="269" t="s">
        <v>2</v>
      </c>
      <c r="ED3" s="270"/>
      <c r="EF3" s="275"/>
      <c r="EG3" s="276"/>
      <c r="EH3" s="279"/>
      <c r="EI3" s="280"/>
      <c r="EJ3" s="280"/>
      <c r="EK3" s="280"/>
      <c r="EL3" s="280"/>
      <c r="EM3" s="280"/>
      <c r="EN3" s="269" t="s">
        <v>2</v>
      </c>
      <c r="EO3" s="270"/>
      <c r="EQ3" s="275"/>
      <c r="ER3" s="276"/>
      <c r="ES3" s="279"/>
      <c r="ET3" s="280"/>
      <c r="EU3" s="280"/>
      <c r="EV3" s="280"/>
      <c r="EW3" s="280"/>
      <c r="EX3" s="280"/>
      <c r="EY3" s="269" t="s">
        <v>2</v>
      </c>
      <c r="EZ3" s="270"/>
      <c r="FB3" s="275"/>
      <c r="FC3" s="276"/>
      <c r="FD3" s="279"/>
      <c r="FE3" s="280"/>
      <c r="FF3" s="280"/>
      <c r="FG3" s="280"/>
      <c r="FH3" s="280"/>
      <c r="FI3" s="280"/>
      <c r="FJ3" s="269" t="s">
        <v>2</v>
      </c>
      <c r="FK3" s="270"/>
      <c r="FM3" s="275"/>
      <c r="FN3" s="276"/>
      <c r="FO3" s="279"/>
      <c r="FP3" s="280"/>
      <c r="FQ3" s="280"/>
      <c r="FR3" s="280"/>
      <c r="FS3" s="280"/>
      <c r="FT3" s="280"/>
      <c r="FU3" s="269" t="s">
        <v>2</v>
      </c>
      <c r="FV3" s="270"/>
      <c r="FX3" s="275"/>
      <c r="FY3" s="276"/>
      <c r="FZ3" s="279"/>
      <c r="GA3" s="280"/>
      <c r="GB3" s="280"/>
      <c r="GC3" s="280"/>
      <c r="GD3" s="280"/>
      <c r="GE3" s="280"/>
      <c r="GF3" s="269" t="s">
        <v>2</v>
      </c>
      <c r="GG3" s="270"/>
      <c r="GI3" s="275"/>
      <c r="GJ3" s="276"/>
      <c r="GK3" s="279"/>
      <c r="GL3" s="280"/>
      <c r="GM3" s="280"/>
      <c r="GN3" s="280"/>
      <c r="GO3" s="280"/>
      <c r="GP3" s="280"/>
      <c r="GQ3" s="269" t="s">
        <v>2</v>
      </c>
      <c r="GR3" s="270"/>
      <c r="GT3" s="275"/>
      <c r="GU3" s="276"/>
      <c r="GV3" s="279"/>
      <c r="GW3" s="280"/>
      <c r="GX3" s="280"/>
      <c r="GY3" s="280"/>
      <c r="GZ3" s="280"/>
      <c r="HA3" s="280"/>
      <c r="HB3" s="269" t="s">
        <v>2</v>
      </c>
      <c r="HC3" s="270"/>
      <c r="HE3" s="275"/>
      <c r="HF3" s="276"/>
      <c r="HG3" s="279"/>
      <c r="HH3" s="280"/>
      <c r="HI3" s="280"/>
      <c r="HJ3" s="280"/>
      <c r="HK3" s="280"/>
      <c r="HL3" s="280"/>
      <c r="HM3" s="269" t="s">
        <v>2</v>
      </c>
      <c r="HN3" s="270"/>
      <c r="HP3" s="275"/>
      <c r="HQ3" s="276"/>
      <c r="HR3" s="279"/>
      <c r="HS3" s="280"/>
      <c r="HT3" s="280"/>
      <c r="HU3" s="280"/>
      <c r="HV3" s="280"/>
      <c r="HW3" s="280"/>
      <c r="HX3" s="269" t="s">
        <v>2</v>
      </c>
      <c r="HY3" s="270"/>
      <c r="IA3" s="275"/>
      <c r="IB3" s="276"/>
      <c r="IC3" s="279"/>
      <c r="ID3" s="280"/>
      <c r="IE3" s="280"/>
      <c r="IF3" s="280"/>
      <c r="IG3" s="280"/>
      <c r="IH3" s="280"/>
      <c r="II3" s="269" t="s">
        <v>2</v>
      </c>
      <c r="IJ3" s="270"/>
      <c r="IL3" s="275"/>
      <c r="IM3" s="276"/>
      <c r="IN3" s="279"/>
      <c r="IO3" s="280"/>
      <c r="IP3" s="280"/>
      <c r="IQ3" s="280"/>
      <c r="IR3" s="280"/>
      <c r="IS3" s="280"/>
      <c r="IT3" s="269" t="s">
        <v>2</v>
      </c>
      <c r="IU3" s="270"/>
      <c r="IW3" s="275"/>
      <c r="IX3" s="276"/>
      <c r="IY3" s="279"/>
      <c r="IZ3" s="280"/>
      <c r="JA3" s="280"/>
      <c r="JB3" s="280"/>
      <c r="JC3" s="280"/>
      <c r="JD3" s="280"/>
      <c r="JE3" s="269" t="s">
        <v>2</v>
      </c>
      <c r="JF3" s="270"/>
      <c r="JH3" s="275"/>
      <c r="JI3" s="276"/>
      <c r="JJ3" s="279"/>
      <c r="JK3" s="280"/>
      <c r="JL3" s="280"/>
      <c r="JM3" s="280"/>
      <c r="JN3" s="280"/>
      <c r="JO3" s="280"/>
      <c r="JP3" s="269" t="s">
        <v>2</v>
      </c>
      <c r="JQ3" s="270"/>
      <c r="JS3" s="275"/>
      <c r="JT3" s="276"/>
      <c r="JU3" s="279"/>
      <c r="JV3" s="280"/>
      <c r="JW3" s="280"/>
      <c r="JX3" s="280"/>
      <c r="JY3" s="280"/>
      <c r="JZ3" s="280"/>
      <c r="KA3" s="269" t="s">
        <v>2</v>
      </c>
      <c r="KB3" s="270"/>
      <c r="KD3" s="275"/>
      <c r="KE3" s="276"/>
      <c r="KF3" s="279"/>
      <c r="KG3" s="280"/>
      <c r="KH3" s="280"/>
      <c r="KI3" s="280"/>
      <c r="KJ3" s="280"/>
      <c r="KK3" s="280"/>
      <c r="KL3" s="269" t="s">
        <v>2</v>
      </c>
      <c r="KM3" s="270"/>
      <c r="KO3" s="275"/>
      <c r="KP3" s="276"/>
      <c r="KQ3" s="279"/>
      <c r="KR3" s="280"/>
      <c r="KS3" s="280"/>
      <c r="KT3" s="280"/>
      <c r="KU3" s="280"/>
      <c r="KV3" s="280"/>
      <c r="KW3" s="269" t="s">
        <v>2</v>
      </c>
      <c r="KX3" s="270"/>
      <c r="KZ3" s="275"/>
      <c r="LA3" s="276"/>
      <c r="LB3" s="279"/>
      <c r="LC3" s="280"/>
      <c r="LD3" s="280"/>
      <c r="LE3" s="280"/>
      <c r="LF3" s="280"/>
      <c r="LG3" s="280"/>
      <c r="LH3" s="269" t="s">
        <v>2</v>
      </c>
      <c r="LI3" s="270"/>
      <c r="LK3" s="275"/>
      <c r="LL3" s="276"/>
      <c r="LM3" s="279"/>
      <c r="LN3" s="280"/>
      <c r="LO3" s="280"/>
      <c r="LP3" s="280"/>
      <c r="LQ3" s="280"/>
      <c r="LR3" s="280"/>
      <c r="LS3" s="269" t="s">
        <v>2</v>
      </c>
      <c r="LT3" s="270"/>
      <c r="LV3" s="275"/>
      <c r="LW3" s="276"/>
      <c r="LX3" s="279"/>
      <c r="LY3" s="280"/>
      <c r="LZ3" s="280"/>
      <c r="MA3" s="280"/>
      <c r="MB3" s="280"/>
      <c r="MC3" s="280"/>
      <c r="MD3" s="269" t="s">
        <v>2</v>
      </c>
      <c r="ME3" s="270"/>
      <c r="MG3" s="275"/>
      <c r="MH3" s="276"/>
      <c r="MI3" s="279"/>
      <c r="MJ3" s="280"/>
      <c r="MK3" s="280"/>
      <c r="ML3" s="280"/>
      <c r="MM3" s="280"/>
      <c r="MN3" s="280"/>
      <c r="MO3" s="269" t="s">
        <v>2</v>
      </c>
      <c r="MP3" s="270"/>
      <c r="MR3" s="275"/>
      <c r="MS3" s="276"/>
      <c r="MT3" s="279"/>
      <c r="MU3" s="280"/>
      <c r="MV3" s="280"/>
      <c r="MW3" s="280"/>
      <c r="MX3" s="280"/>
      <c r="MY3" s="280"/>
      <c r="MZ3" s="269" t="s">
        <v>2</v>
      </c>
      <c r="NA3" s="270"/>
      <c r="NC3" s="275"/>
      <c r="ND3" s="276"/>
      <c r="NE3" s="279"/>
      <c r="NF3" s="280"/>
      <c r="NG3" s="280"/>
      <c r="NH3" s="280"/>
      <c r="NI3" s="280"/>
      <c r="NJ3" s="280"/>
      <c r="NK3" s="269" t="s">
        <v>2</v>
      </c>
      <c r="NL3" s="270"/>
      <c r="NN3" s="323"/>
      <c r="NO3" s="324"/>
      <c r="NP3" s="327"/>
      <c r="NQ3" s="328"/>
      <c r="NR3" s="328"/>
      <c r="NS3" s="328"/>
      <c r="NT3" s="328"/>
      <c r="NU3" s="328"/>
      <c r="NV3" s="317" t="s">
        <v>2</v>
      </c>
      <c r="NW3" s="318"/>
      <c r="NX3" s="26"/>
      <c r="NY3" s="323"/>
      <c r="NZ3" s="324"/>
      <c r="OA3" s="327"/>
      <c r="OB3" s="328"/>
      <c r="OC3" s="328"/>
      <c r="OD3" s="328"/>
      <c r="OE3" s="328"/>
      <c r="OF3" s="328"/>
      <c r="OG3" s="317" t="s">
        <v>2</v>
      </c>
      <c r="OH3" s="318"/>
      <c r="OI3" s="26"/>
      <c r="OJ3" s="323"/>
      <c r="OK3" s="324"/>
      <c r="OL3" s="327"/>
      <c r="OM3" s="328"/>
      <c r="ON3" s="328"/>
      <c r="OO3" s="328"/>
      <c r="OP3" s="328"/>
      <c r="OQ3" s="328"/>
      <c r="OR3" s="317" t="s">
        <v>2</v>
      </c>
      <c r="OS3" s="318"/>
      <c r="OT3" s="26"/>
      <c r="OU3" s="323"/>
      <c r="OV3" s="324"/>
      <c r="OW3" s="327"/>
      <c r="OX3" s="328"/>
      <c r="OY3" s="328"/>
      <c r="OZ3" s="328"/>
      <c r="PA3" s="328"/>
      <c r="PB3" s="328"/>
      <c r="PC3" s="317" t="s">
        <v>2</v>
      </c>
      <c r="PD3" s="318"/>
      <c r="PE3" s="26"/>
      <c r="PF3" s="364"/>
      <c r="PG3" s="365"/>
      <c r="PH3" s="368"/>
      <c r="PI3" s="369"/>
      <c r="PJ3" s="369"/>
      <c r="PK3" s="369"/>
      <c r="PL3" s="369"/>
      <c r="PM3" s="369"/>
      <c r="PN3" s="370" t="s">
        <v>2</v>
      </c>
      <c r="PO3" s="371"/>
      <c r="PP3" s="26"/>
      <c r="PQ3" s="323"/>
      <c r="PR3" s="324"/>
      <c r="PS3" s="327"/>
      <c r="PT3" s="328"/>
      <c r="PU3" s="328"/>
      <c r="PV3" s="328"/>
      <c r="PW3" s="328"/>
      <c r="PX3" s="328"/>
      <c r="PY3" s="317" t="s">
        <v>2</v>
      </c>
      <c r="PZ3" s="318"/>
      <c r="QA3" s="26"/>
      <c r="QB3" s="323"/>
      <c r="QC3" s="324"/>
      <c r="QD3" s="327"/>
      <c r="QE3" s="328"/>
      <c r="QF3" s="328"/>
      <c r="QG3" s="328"/>
      <c r="QH3" s="328"/>
      <c r="QI3" s="328"/>
      <c r="QJ3" s="317" t="s">
        <v>2</v>
      </c>
      <c r="QK3" s="318"/>
      <c r="QM3" s="275"/>
      <c r="QN3" s="276"/>
      <c r="QO3" s="279"/>
      <c r="QP3" s="280"/>
      <c r="QQ3" s="280"/>
      <c r="QR3" s="280"/>
      <c r="QS3" s="280"/>
      <c r="QT3" s="280"/>
      <c r="QU3" s="269" t="s">
        <v>2</v>
      </c>
      <c r="QV3" s="270"/>
      <c r="QX3" s="275"/>
      <c r="QY3" s="276"/>
      <c r="QZ3" s="279"/>
      <c r="RA3" s="280"/>
      <c r="RB3" s="280"/>
      <c r="RC3" s="280"/>
      <c r="RD3" s="280"/>
      <c r="RE3" s="280"/>
      <c r="RF3" s="269" t="s">
        <v>2</v>
      </c>
      <c r="RG3" s="270"/>
      <c r="RI3" s="275"/>
      <c r="RJ3" s="276"/>
      <c r="RK3" s="279"/>
      <c r="RL3" s="280"/>
      <c r="RM3" s="280"/>
      <c r="RN3" s="280"/>
      <c r="RO3" s="280"/>
      <c r="RP3" s="280"/>
      <c r="RQ3" s="269" t="s">
        <v>2</v>
      </c>
      <c r="RR3" s="270"/>
      <c r="RT3" s="275"/>
      <c r="RU3" s="276"/>
      <c r="RV3" s="279"/>
      <c r="RW3" s="280"/>
      <c r="RX3" s="280"/>
      <c r="RY3" s="280"/>
      <c r="RZ3" s="280"/>
      <c r="SA3" s="280"/>
      <c r="SB3" s="269" t="s">
        <v>2</v>
      </c>
      <c r="SC3" s="270"/>
    </row>
    <row r="4" spans="1:518">
      <c r="A4" s="275"/>
      <c r="B4" s="276"/>
      <c r="C4" s="271" t="s">
        <v>8</v>
      </c>
      <c r="D4" s="272"/>
      <c r="E4" s="272"/>
      <c r="F4" s="272"/>
      <c r="G4" s="272"/>
      <c r="H4" s="272"/>
      <c r="I4" s="269" t="s">
        <v>9</v>
      </c>
      <c r="J4" s="270"/>
      <c r="L4" s="275"/>
      <c r="M4" s="276"/>
      <c r="N4" s="271" t="s">
        <v>8</v>
      </c>
      <c r="O4" s="272"/>
      <c r="P4" s="272"/>
      <c r="Q4" s="272"/>
      <c r="R4" s="272"/>
      <c r="S4" s="272"/>
      <c r="T4" s="269" t="s">
        <v>50</v>
      </c>
      <c r="U4" s="270"/>
      <c r="X4" s="275"/>
      <c r="Y4" s="276"/>
      <c r="Z4" s="271" t="s">
        <v>8</v>
      </c>
      <c r="AA4" s="272"/>
      <c r="AB4" s="272"/>
      <c r="AC4" s="272"/>
      <c r="AD4" s="272"/>
      <c r="AE4" s="272"/>
      <c r="AF4" s="269" t="s">
        <v>51</v>
      </c>
      <c r="AG4" s="270"/>
      <c r="AJ4" s="275"/>
      <c r="AK4" s="276"/>
      <c r="AL4" s="271" t="s">
        <v>8</v>
      </c>
      <c r="AM4" s="272"/>
      <c r="AN4" s="272"/>
      <c r="AO4" s="272"/>
      <c r="AP4" s="272"/>
      <c r="AQ4" s="272"/>
      <c r="AR4" s="269" t="s">
        <v>52</v>
      </c>
      <c r="AS4" s="270"/>
      <c r="AU4" s="275"/>
      <c r="AV4" s="276"/>
      <c r="AW4" s="271" t="s">
        <v>8</v>
      </c>
      <c r="AX4" s="272"/>
      <c r="AY4" s="272"/>
      <c r="AZ4" s="272"/>
      <c r="BA4" s="272"/>
      <c r="BB4" s="272"/>
      <c r="BC4" s="269" t="s">
        <v>53</v>
      </c>
      <c r="BD4" s="270"/>
      <c r="BG4" s="275"/>
      <c r="BH4" s="276"/>
      <c r="BI4" s="271" t="s">
        <v>8</v>
      </c>
      <c r="BJ4" s="272"/>
      <c r="BK4" s="272"/>
      <c r="BL4" s="272"/>
      <c r="BM4" s="272"/>
      <c r="BN4" s="272"/>
      <c r="BO4" s="269" t="s">
        <v>54</v>
      </c>
      <c r="BP4" s="270"/>
      <c r="BR4" s="275"/>
      <c r="BS4" s="276"/>
      <c r="BT4" s="271" t="s">
        <v>8</v>
      </c>
      <c r="BU4" s="272"/>
      <c r="BV4" s="272"/>
      <c r="BW4" s="272"/>
      <c r="BX4" s="272"/>
      <c r="BY4" s="272"/>
      <c r="BZ4" s="269" t="s">
        <v>55</v>
      </c>
      <c r="CA4" s="270"/>
      <c r="CC4" s="275"/>
      <c r="CD4" s="276"/>
      <c r="CE4" s="271" t="s">
        <v>8</v>
      </c>
      <c r="CF4" s="272"/>
      <c r="CG4" s="272"/>
      <c r="CH4" s="272"/>
      <c r="CI4" s="272"/>
      <c r="CJ4" s="272"/>
      <c r="CK4" s="269" t="s">
        <v>56</v>
      </c>
      <c r="CL4" s="270"/>
      <c r="CN4" s="275"/>
      <c r="CO4" s="276"/>
      <c r="CP4" s="271" t="s">
        <v>8</v>
      </c>
      <c r="CQ4" s="272"/>
      <c r="CR4" s="272"/>
      <c r="CS4" s="272"/>
      <c r="CT4" s="272"/>
      <c r="CU4" s="272"/>
      <c r="CV4" s="269" t="s">
        <v>57</v>
      </c>
      <c r="CW4" s="270"/>
      <c r="CY4" s="275"/>
      <c r="CZ4" s="276"/>
      <c r="DA4" s="271" t="s">
        <v>8</v>
      </c>
      <c r="DB4" s="272"/>
      <c r="DC4" s="272"/>
      <c r="DD4" s="272"/>
      <c r="DE4" s="272"/>
      <c r="DF4" s="272"/>
      <c r="DG4" s="269" t="s">
        <v>58</v>
      </c>
      <c r="DH4" s="270"/>
      <c r="DJ4" s="275"/>
      <c r="DK4" s="276"/>
      <c r="DL4" s="271" t="s">
        <v>8</v>
      </c>
      <c r="DM4" s="272"/>
      <c r="DN4" s="272"/>
      <c r="DO4" s="272"/>
      <c r="DP4" s="272"/>
      <c r="DQ4" s="272"/>
      <c r="DR4" s="269" t="s">
        <v>59</v>
      </c>
      <c r="DS4" s="270"/>
      <c r="DU4" s="275"/>
      <c r="DV4" s="276"/>
      <c r="DW4" s="271" t="s">
        <v>8</v>
      </c>
      <c r="DX4" s="272"/>
      <c r="DY4" s="272"/>
      <c r="DZ4" s="272"/>
      <c r="EA4" s="272"/>
      <c r="EB4" s="272"/>
      <c r="EC4" s="269" t="s">
        <v>60</v>
      </c>
      <c r="ED4" s="270"/>
      <c r="EF4" s="275"/>
      <c r="EG4" s="276"/>
      <c r="EH4" s="271" t="s">
        <v>8</v>
      </c>
      <c r="EI4" s="272"/>
      <c r="EJ4" s="272"/>
      <c r="EK4" s="272"/>
      <c r="EL4" s="272"/>
      <c r="EM4" s="272"/>
      <c r="EN4" s="269" t="s">
        <v>61</v>
      </c>
      <c r="EO4" s="270"/>
      <c r="EQ4" s="275"/>
      <c r="ER4" s="276"/>
      <c r="ES4" s="271" t="s">
        <v>8</v>
      </c>
      <c r="ET4" s="272"/>
      <c r="EU4" s="272"/>
      <c r="EV4" s="272"/>
      <c r="EW4" s="272"/>
      <c r="EX4" s="272"/>
      <c r="EY4" s="269" t="s">
        <v>62</v>
      </c>
      <c r="EZ4" s="270"/>
      <c r="FB4" s="275"/>
      <c r="FC4" s="276"/>
      <c r="FD4" s="271" t="s">
        <v>8</v>
      </c>
      <c r="FE4" s="272"/>
      <c r="FF4" s="272"/>
      <c r="FG4" s="272"/>
      <c r="FH4" s="272"/>
      <c r="FI4" s="272"/>
      <c r="FJ4" s="269" t="s">
        <v>63</v>
      </c>
      <c r="FK4" s="270"/>
      <c r="FM4" s="275"/>
      <c r="FN4" s="276"/>
      <c r="FO4" s="271" t="s">
        <v>8</v>
      </c>
      <c r="FP4" s="272"/>
      <c r="FQ4" s="272"/>
      <c r="FR4" s="272"/>
      <c r="FS4" s="272"/>
      <c r="FT4" s="272"/>
      <c r="FU4" s="269" t="s">
        <v>64</v>
      </c>
      <c r="FV4" s="270"/>
      <c r="FX4" s="275"/>
      <c r="FY4" s="276"/>
      <c r="FZ4" s="271" t="s">
        <v>8</v>
      </c>
      <c r="GA4" s="272"/>
      <c r="GB4" s="272"/>
      <c r="GC4" s="272"/>
      <c r="GD4" s="272"/>
      <c r="GE4" s="272"/>
      <c r="GF4" s="269" t="s">
        <v>79</v>
      </c>
      <c r="GG4" s="270"/>
      <c r="GI4" s="275"/>
      <c r="GJ4" s="276"/>
      <c r="GK4" s="271" t="s">
        <v>8</v>
      </c>
      <c r="GL4" s="272"/>
      <c r="GM4" s="272"/>
      <c r="GN4" s="272"/>
      <c r="GO4" s="272"/>
      <c r="GP4" s="272"/>
      <c r="GQ4" s="269" t="s">
        <v>80</v>
      </c>
      <c r="GR4" s="270"/>
      <c r="GT4" s="275"/>
      <c r="GU4" s="276"/>
      <c r="GV4" s="271" t="s">
        <v>8</v>
      </c>
      <c r="GW4" s="272"/>
      <c r="GX4" s="272"/>
      <c r="GY4" s="272"/>
      <c r="GZ4" s="272"/>
      <c r="HA4" s="272"/>
      <c r="HB4" s="269" t="s">
        <v>81</v>
      </c>
      <c r="HC4" s="270"/>
      <c r="HE4" s="275"/>
      <c r="HF4" s="276"/>
      <c r="HG4" s="271" t="s">
        <v>8</v>
      </c>
      <c r="HH4" s="272"/>
      <c r="HI4" s="272"/>
      <c r="HJ4" s="272"/>
      <c r="HK4" s="272"/>
      <c r="HL4" s="272"/>
      <c r="HM4" s="269" t="s">
        <v>82</v>
      </c>
      <c r="HN4" s="270"/>
      <c r="HP4" s="275"/>
      <c r="HQ4" s="276"/>
      <c r="HR4" s="271" t="s">
        <v>8</v>
      </c>
      <c r="HS4" s="272"/>
      <c r="HT4" s="272"/>
      <c r="HU4" s="272"/>
      <c r="HV4" s="272"/>
      <c r="HW4" s="272"/>
      <c r="HX4" s="269" t="s">
        <v>83</v>
      </c>
      <c r="HY4" s="270"/>
      <c r="IA4" s="275"/>
      <c r="IB4" s="276"/>
      <c r="IC4" s="271" t="s">
        <v>8</v>
      </c>
      <c r="ID4" s="272"/>
      <c r="IE4" s="272"/>
      <c r="IF4" s="272"/>
      <c r="IG4" s="272"/>
      <c r="IH4" s="272"/>
      <c r="II4" s="269" t="s">
        <v>84</v>
      </c>
      <c r="IJ4" s="270"/>
      <c r="IL4" s="275"/>
      <c r="IM4" s="276"/>
      <c r="IN4" s="271" t="s">
        <v>8</v>
      </c>
      <c r="IO4" s="272"/>
      <c r="IP4" s="272"/>
      <c r="IQ4" s="272"/>
      <c r="IR4" s="272"/>
      <c r="IS4" s="272"/>
      <c r="IT4" s="269" t="s">
        <v>85</v>
      </c>
      <c r="IU4" s="270"/>
      <c r="IW4" s="275"/>
      <c r="IX4" s="276"/>
      <c r="IY4" s="271" t="s">
        <v>8</v>
      </c>
      <c r="IZ4" s="272"/>
      <c r="JA4" s="272"/>
      <c r="JB4" s="272"/>
      <c r="JC4" s="272"/>
      <c r="JD4" s="272"/>
      <c r="JE4" s="269" t="s">
        <v>86</v>
      </c>
      <c r="JF4" s="270"/>
      <c r="JH4" s="275"/>
      <c r="JI4" s="276"/>
      <c r="JJ4" s="271" t="s">
        <v>8</v>
      </c>
      <c r="JK4" s="272"/>
      <c r="JL4" s="272"/>
      <c r="JM4" s="272"/>
      <c r="JN4" s="272"/>
      <c r="JO4" s="272"/>
      <c r="JP4" s="269" t="s">
        <v>87</v>
      </c>
      <c r="JQ4" s="270"/>
      <c r="JS4" s="275"/>
      <c r="JT4" s="276"/>
      <c r="JU4" s="271" t="s">
        <v>8</v>
      </c>
      <c r="JV4" s="272"/>
      <c r="JW4" s="272"/>
      <c r="JX4" s="272"/>
      <c r="JY4" s="272"/>
      <c r="JZ4" s="272"/>
      <c r="KA4" s="269" t="s">
        <v>88</v>
      </c>
      <c r="KB4" s="270"/>
      <c r="KD4" s="275"/>
      <c r="KE4" s="276"/>
      <c r="KF4" s="271" t="s">
        <v>8</v>
      </c>
      <c r="KG4" s="272"/>
      <c r="KH4" s="272"/>
      <c r="KI4" s="272"/>
      <c r="KJ4" s="272"/>
      <c r="KK4" s="272"/>
      <c r="KL4" s="269" t="s">
        <v>89</v>
      </c>
      <c r="KM4" s="270"/>
      <c r="KO4" s="275"/>
      <c r="KP4" s="276"/>
      <c r="KQ4" s="271" t="s">
        <v>8</v>
      </c>
      <c r="KR4" s="272"/>
      <c r="KS4" s="272"/>
      <c r="KT4" s="272"/>
      <c r="KU4" s="272"/>
      <c r="KV4" s="272"/>
      <c r="KW4" s="269" t="s">
        <v>90</v>
      </c>
      <c r="KX4" s="270"/>
      <c r="KZ4" s="275"/>
      <c r="LA4" s="276"/>
      <c r="LB4" s="271" t="s">
        <v>8</v>
      </c>
      <c r="LC4" s="272"/>
      <c r="LD4" s="272"/>
      <c r="LE4" s="272"/>
      <c r="LF4" s="272"/>
      <c r="LG4" s="272"/>
      <c r="LH4" s="269" t="s">
        <v>91</v>
      </c>
      <c r="LI4" s="270"/>
      <c r="LK4" s="275"/>
      <c r="LL4" s="276"/>
      <c r="LM4" s="271" t="s">
        <v>8</v>
      </c>
      <c r="LN4" s="272"/>
      <c r="LO4" s="272"/>
      <c r="LP4" s="272"/>
      <c r="LQ4" s="272"/>
      <c r="LR4" s="272"/>
      <c r="LS4" s="269" t="s">
        <v>93</v>
      </c>
      <c r="LT4" s="270"/>
      <c r="LV4" s="275"/>
      <c r="LW4" s="276"/>
      <c r="LX4" s="271" t="s">
        <v>8</v>
      </c>
      <c r="LY4" s="272"/>
      <c r="LZ4" s="272"/>
      <c r="MA4" s="272"/>
      <c r="MB4" s="272"/>
      <c r="MC4" s="272"/>
      <c r="MD4" s="269" t="s">
        <v>92</v>
      </c>
      <c r="ME4" s="270"/>
      <c r="MG4" s="275"/>
      <c r="MH4" s="276"/>
      <c r="MI4" s="271" t="s">
        <v>8</v>
      </c>
      <c r="MJ4" s="272"/>
      <c r="MK4" s="272"/>
      <c r="ML4" s="272"/>
      <c r="MM4" s="272"/>
      <c r="MN4" s="272"/>
      <c r="MO4" s="269" t="s">
        <v>94</v>
      </c>
      <c r="MP4" s="270"/>
      <c r="MR4" s="275"/>
      <c r="MS4" s="276"/>
      <c r="MT4" s="271" t="s">
        <v>8</v>
      </c>
      <c r="MU4" s="272"/>
      <c r="MV4" s="272"/>
      <c r="MW4" s="272"/>
      <c r="MX4" s="272"/>
      <c r="MY4" s="272"/>
      <c r="MZ4" s="269" t="s">
        <v>95</v>
      </c>
      <c r="NA4" s="270"/>
      <c r="NC4" s="275"/>
      <c r="ND4" s="276"/>
      <c r="NE4" s="271" t="s">
        <v>8</v>
      </c>
      <c r="NF4" s="272"/>
      <c r="NG4" s="272"/>
      <c r="NH4" s="272"/>
      <c r="NI4" s="272"/>
      <c r="NJ4" s="272"/>
      <c r="NK4" s="269" t="s">
        <v>96</v>
      </c>
      <c r="NL4" s="270"/>
      <c r="NN4" s="323"/>
      <c r="NO4" s="324"/>
      <c r="NP4" s="372" t="s">
        <v>8</v>
      </c>
      <c r="NQ4" s="373"/>
      <c r="NR4" s="373"/>
      <c r="NS4" s="373"/>
      <c r="NT4" s="373"/>
      <c r="NU4" s="373"/>
      <c r="NV4" s="317" t="s">
        <v>97</v>
      </c>
      <c r="NW4" s="318"/>
      <c r="NX4" s="26"/>
      <c r="NY4" s="323"/>
      <c r="NZ4" s="324"/>
      <c r="OA4" s="319" t="s">
        <v>8</v>
      </c>
      <c r="OB4" s="320"/>
      <c r="OC4" s="320"/>
      <c r="OD4" s="320"/>
      <c r="OE4" s="320"/>
      <c r="OF4" s="320"/>
      <c r="OG4" s="317" t="s">
        <v>98</v>
      </c>
      <c r="OH4" s="318"/>
      <c r="OI4" s="26"/>
      <c r="OJ4" s="323"/>
      <c r="OK4" s="324"/>
      <c r="OL4" s="319" t="s">
        <v>8</v>
      </c>
      <c r="OM4" s="320"/>
      <c r="ON4" s="320"/>
      <c r="OO4" s="320"/>
      <c r="OP4" s="320"/>
      <c r="OQ4" s="320"/>
      <c r="OR4" s="317" t="s">
        <v>99</v>
      </c>
      <c r="OS4" s="318"/>
      <c r="OT4" s="26"/>
      <c r="OU4" s="323"/>
      <c r="OV4" s="324"/>
      <c r="OW4" s="319" t="s">
        <v>8</v>
      </c>
      <c r="OX4" s="320"/>
      <c r="OY4" s="320"/>
      <c r="OZ4" s="320"/>
      <c r="PA4" s="320"/>
      <c r="PB4" s="320"/>
      <c r="PC4" s="317" t="s">
        <v>100</v>
      </c>
      <c r="PD4" s="318"/>
      <c r="PE4" s="26"/>
      <c r="PF4" s="364"/>
      <c r="PG4" s="365"/>
      <c r="PH4" s="366" t="s">
        <v>8</v>
      </c>
      <c r="PI4" s="367"/>
      <c r="PJ4" s="367"/>
      <c r="PK4" s="367"/>
      <c r="PL4" s="367"/>
      <c r="PM4" s="367"/>
      <c r="PN4" s="370" t="s">
        <v>101</v>
      </c>
      <c r="PO4" s="371"/>
      <c r="PP4" s="26"/>
      <c r="PQ4" s="323"/>
      <c r="PR4" s="324"/>
      <c r="PS4" s="319" t="s">
        <v>8</v>
      </c>
      <c r="PT4" s="320"/>
      <c r="PU4" s="320"/>
      <c r="PV4" s="320"/>
      <c r="PW4" s="320"/>
      <c r="PX4" s="320"/>
      <c r="PY4" s="317" t="s">
        <v>102</v>
      </c>
      <c r="PZ4" s="318"/>
      <c r="QA4" s="26"/>
      <c r="QB4" s="323"/>
      <c r="QC4" s="324"/>
      <c r="QD4" s="319" t="s">
        <v>8</v>
      </c>
      <c r="QE4" s="320"/>
      <c r="QF4" s="320"/>
      <c r="QG4" s="320"/>
      <c r="QH4" s="320"/>
      <c r="QI4" s="320"/>
      <c r="QJ4" s="317" t="s">
        <v>103</v>
      </c>
      <c r="QK4" s="318"/>
      <c r="QM4" s="275"/>
      <c r="QN4" s="276"/>
      <c r="QO4" s="271" t="s">
        <v>8</v>
      </c>
      <c r="QP4" s="272"/>
      <c r="QQ4" s="272"/>
      <c r="QR4" s="272"/>
      <c r="QS4" s="272"/>
      <c r="QT4" s="272"/>
      <c r="QU4" s="269" t="s">
        <v>104</v>
      </c>
      <c r="QV4" s="270"/>
      <c r="QX4" s="275"/>
      <c r="QY4" s="276"/>
      <c r="QZ4" s="271" t="s">
        <v>8</v>
      </c>
      <c r="RA4" s="272"/>
      <c r="RB4" s="272"/>
      <c r="RC4" s="272"/>
      <c r="RD4" s="272"/>
      <c r="RE4" s="272"/>
      <c r="RF4" s="269" t="s">
        <v>105</v>
      </c>
      <c r="RG4" s="270"/>
      <c r="RI4" s="275"/>
      <c r="RJ4" s="276"/>
      <c r="RK4" s="271" t="s">
        <v>8</v>
      </c>
      <c r="RL4" s="272"/>
      <c r="RM4" s="272"/>
      <c r="RN4" s="272"/>
      <c r="RO4" s="272"/>
      <c r="RP4" s="272"/>
      <c r="RQ4" s="269" t="s">
        <v>106</v>
      </c>
      <c r="RR4" s="270"/>
      <c r="RT4" s="275"/>
      <c r="RU4" s="276"/>
      <c r="RV4" s="271" t="s">
        <v>8</v>
      </c>
      <c r="RW4" s="272"/>
      <c r="RX4" s="272"/>
      <c r="RY4" s="272"/>
      <c r="RZ4" s="272"/>
      <c r="SA4" s="272"/>
      <c r="SB4" s="269" t="s">
        <v>107</v>
      </c>
      <c r="SC4" s="270"/>
    </row>
    <row r="5" spans="1:518">
      <c r="A5" s="275"/>
      <c r="B5" s="276"/>
      <c r="C5" s="273"/>
      <c r="D5" s="274"/>
      <c r="E5" s="274"/>
      <c r="F5" s="274"/>
      <c r="G5" s="274"/>
      <c r="H5" s="274"/>
      <c r="I5" s="233"/>
      <c r="J5" s="234"/>
      <c r="L5" s="275"/>
      <c r="M5" s="276"/>
      <c r="N5" s="273"/>
      <c r="O5" s="274"/>
      <c r="P5" s="274"/>
      <c r="Q5" s="274"/>
      <c r="R5" s="274"/>
      <c r="S5" s="274"/>
      <c r="T5" s="233" t="s">
        <v>3</v>
      </c>
      <c r="U5" s="234"/>
      <c r="W5" s="1"/>
      <c r="X5" s="275"/>
      <c r="Y5" s="276"/>
      <c r="Z5" s="273"/>
      <c r="AA5" s="274"/>
      <c r="AB5" s="274"/>
      <c r="AC5" s="274"/>
      <c r="AD5" s="274"/>
      <c r="AE5" s="274"/>
      <c r="AF5" s="233" t="s">
        <v>3</v>
      </c>
      <c r="AG5" s="234"/>
      <c r="AI5" s="1"/>
      <c r="AJ5" s="275"/>
      <c r="AK5" s="276"/>
      <c r="AL5" s="273"/>
      <c r="AM5" s="274"/>
      <c r="AN5" s="274"/>
      <c r="AO5" s="274"/>
      <c r="AP5" s="274"/>
      <c r="AQ5" s="274"/>
      <c r="AR5" s="233" t="s">
        <v>3</v>
      </c>
      <c r="AS5" s="234"/>
      <c r="AU5" s="275"/>
      <c r="AV5" s="276"/>
      <c r="AW5" s="273"/>
      <c r="AX5" s="274"/>
      <c r="AY5" s="274"/>
      <c r="AZ5" s="274"/>
      <c r="BA5" s="274"/>
      <c r="BB5" s="274"/>
      <c r="BC5" s="233" t="s">
        <v>3</v>
      </c>
      <c r="BD5" s="234"/>
      <c r="BF5" s="1"/>
      <c r="BG5" s="275"/>
      <c r="BH5" s="276"/>
      <c r="BI5" s="273"/>
      <c r="BJ5" s="274"/>
      <c r="BK5" s="274"/>
      <c r="BL5" s="274"/>
      <c r="BM5" s="274"/>
      <c r="BN5" s="274"/>
      <c r="BO5" s="233" t="s">
        <v>3</v>
      </c>
      <c r="BP5" s="234"/>
      <c r="BR5" s="275"/>
      <c r="BS5" s="276"/>
      <c r="BT5" s="273"/>
      <c r="BU5" s="274"/>
      <c r="BV5" s="274"/>
      <c r="BW5" s="274"/>
      <c r="BX5" s="274"/>
      <c r="BY5" s="274"/>
      <c r="BZ5" s="233" t="s">
        <v>3</v>
      </c>
      <c r="CA5" s="234"/>
      <c r="CC5" s="275"/>
      <c r="CD5" s="276"/>
      <c r="CE5" s="273"/>
      <c r="CF5" s="274"/>
      <c r="CG5" s="274"/>
      <c r="CH5" s="274"/>
      <c r="CI5" s="274"/>
      <c r="CJ5" s="274"/>
      <c r="CK5" s="233" t="s">
        <v>3</v>
      </c>
      <c r="CL5" s="234"/>
      <c r="CN5" s="275"/>
      <c r="CO5" s="276"/>
      <c r="CP5" s="273"/>
      <c r="CQ5" s="274"/>
      <c r="CR5" s="274"/>
      <c r="CS5" s="274"/>
      <c r="CT5" s="274"/>
      <c r="CU5" s="274"/>
      <c r="CV5" s="233" t="s">
        <v>3</v>
      </c>
      <c r="CW5" s="234"/>
      <c r="CY5" s="275"/>
      <c r="CZ5" s="276"/>
      <c r="DA5" s="273"/>
      <c r="DB5" s="274"/>
      <c r="DC5" s="274"/>
      <c r="DD5" s="274"/>
      <c r="DE5" s="274"/>
      <c r="DF5" s="274"/>
      <c r="DG5" s="233" t="s">
        <v>3</v>
      </c>
      <c r="DH5" s="234"/>
      <c r="DJ5" s="275"/>
      <c r="DK5" s="276"/>
      <c r="DL5" s="273"/>
      <c r="DM5" s="274"/>
      <c r="DN5" s="274"/>
      <c r="DO5" s="274"/>
      <c r="DP5" s="274"/>
      <c r="DQ5" s="274"/>
      <c r="DR5" s="233" t="s">
        <v>3</v>
      </c>
      <c r="DS5" s="234"/>
      <c r="DU5" s="275"/>
      <c r="DV5" s="276"/>
      <c r="DW5" s="273"/>
      <c r="DX5" s="274"/>
      <c r="DY5" s="274"/>
      <c r="DZ5" s="274"/>
      <c r="EA5" s="274"/>
      <c r="EB5" s="274"/>
      <c r="EC5" s="233" t="s">
        <v>3</v>
      </c>
      <c r="ED5" s="234"/>
      <c r="EF5" s="275"/>
      <c r="EG5" s="276"/>
      <c r="EH5" s="273"/>
      <c r="EI5" s="274"/>
      <c r="EJ5" s="274"/>
      <c r="EK5" s="274"/>
      <c r="EL5" s="274"/>
      <c r="EM5" s="274"/>
      <c r="EN5" s="233" t="s">
        <v>3</v>
      </c>
      <c r="EO5" s="234"/>
      <c r="EQ5" s="275"/>
      <c r="ER5" s="276"/>
      <c r="ES5" s="273"/>
      <c r="ET5" s="274"/>
      <c r="EU5" s="274"/>
      <c r="EV5" s="274"/>
      <c r="EW5" s="274"/>
      <c r="EX5" s="274"/>
      <c r="EY5" s="233" t="s">
        <v>3</v>
      </c>
      <c r="EZ5" s="234"/>
      <c r="FB5" s="275"/>
      <c r="FC5" s="276"/>
      <c r="FD5" s="273"/>
      <c r="FE5" s="274"/>
      <c r="FF5" s="274"/>
      <c r="FG5" s="274"/>
      <c r="FH5" s="274"/>
      <c r="FI5" s="274"/>
      <c r="FJ5" s="233" t="s">
        <v>3</v>
      </c>
      <c r="FK5" s="234"/>
      <c r="FM5" s="275"/>
      <c r="FN5" s="276"/>
      <c r="FO5" s="273"/>
      <c r="FP5" s="274"/>
      <c r="FQ5" s="274"/>
      <c r="FR5" s="274"/>
      <c r="FS5" s="274"/>
      <c r="FT5" s="274"/>
      <c r="FU5" s="233" t="s">
        <v>3</v>
      </c>
      <c r="FV5" s="234"/>
      <c r="FX5" s="275"/>
      <c r="FY5" s="276"/>
      <c r="FZ5" s="273"/>
      <c r="GA5" s="274"/>
      <c r="GB5" s="274"/>
      <c r="GC5" s="274"/>
      <c r="GD5" s="274"/>
      <c r="GE5" s="274"/>
      <c r="GF5" s="233" t="s">
        <v>3</v>
      </c>
      <c r="GG5" s="234"/>
      <c r="GI5" s="275"/>
      <c r="GJ5" s="276"/>
      <c r="GK5" s="273"/>
      <c r="GL5" s="274"/>
      <c r="GM5" s="274"/>
      <c r="GN5" s="274"/>
      <c r="GO5" s="274"/>
      <c r="GP5" s="274"/>
      <c r="GQ5" s="233" t="s">
        <v>3</v>
      </c>
      <c r="GR5" s="234"/>
      <c r="GT5" s="275"/>
      <c r="GU5" s="276"/>
      <c r="GV5" s="273"/>
      <c r="GW5" s="274"/>
      <c r="GX5" s="274"/>
      <c r="GY5" s="274"/>
      <c r="GZ5" s="274"/>
      <c r="HA5" s="274"/>
      <c r="HB5" s="233" t="s">
        <v>3</v>
      </c>
      <c r="HC5" s="234"/>
      <c r="HE5" s="275"/>
      <c r="HF5" s="276"/>
      <c r="HG5" s="273"/>
      <c r="HH5" s="274"/>
      <c r="HI5" s="274"/>
      <c r="HJ5" s="274"/>
      <c r="HK5" s="274"/>
      <c r="HL5" s="274"/>
      <c r="HM5" s="233" t="s">
        <v>3</v>
      </c>
      <c r="HN5" s="234"/>
      <c r="HP5" s="275"/>
      <c r="HQ5" s="276"/>
      <c r="HR5" s="273"/>
      <c r="HS5" s="274"/>
      <c r="HT5" s="274"/>
      <c r="HU5" s="274"/>
      <c r="HV5" s="274"/>
      <c r="HW5" s="274"/>
      <c r="HX5" s="233" t="s">
        <v>3</v>
      </c>
      <c r="HY5" s="234"/>
      <c r="IA5" s="275"/>
      <c r="IB5" s="276"/>
      <c r="IC5" s="273"/>
      <c r="ID5" s="274"/>
      <c r="IE5" s="274"/>
      <c r="IF5" s="274"/>
      <c r="IG5" s="274"/>
      <c r="IH5" s="274"/>
      <c r="II5" s="233" t="s">
        <v>3</v>
      </c>
      <c r="IJ5" s="234"/>
      <c r="IL5" s="275"/>
      <c r="IM5" s="276"/>
      <c r="IN5" s="273"/>
      <c r="IO5" s="274"/>
      <c r="IP5" s="274"/>
      <c r="IQ5" s="274"/>
      <c r="IR5" s="274"/>
      <c r="IS5" s="274"/>
      <c r="IT5" s="233" t="s">
        <v>3</v>
      </c>
      <c r="IU5" s="234"/>
      <c r="IW5" s="275"/>
      <c r="IX5" s="276"/>
      <c r="IY5" s="273"/>
      <c r="IZ5" s="274"/>
      <c r="JA5" s="274"/>
      <c r="JB5" s="274"/>
      <c r="JC5" s="274"/>
      <c r="JD5" s="274"/>
      <c r="JE5" s="233" t="s">
        <v>3</v>
      </c>
      <c r="JF5" s="234"/>
      <c r="JH5" s="275"/>
      <c r="JI5" s="276"/>
      <c r="JJ5" s="273"/>
      <c r="JK5" s="274"/>
      <c r="JL5" s="274"/>
      <c r="JM5" s="274"/>
      <c r="JN5" s="274"/>
      <c r="JO5" s="274"/>
      <c r="JP5" s="233" t="s">
        <v>3</v>
      </c>
      <c r="JQ5" s="234"/>
      <c r="JS5" s="275"/>
      <c r="JT5" s="276"/>
      <c r="JU5" s="273"/>
      <c r="JV5" s="274"/>
      <c r="JW5" s="274"/>
      <c r="JX5" s="274"/>
      <c r="JY5" s="274"/>
      <c r="JZ5" s="274"/>
      <c r="KA5" s="233" t="s">
        <v>3</v>
      </c>
      <c r="KB5" s="234"/>
      <c r="KD5" s="275"/>
      <c r="KE5" s="276"/>
      <c r="KF5" s="273"/>
      <c r="KG5" s="274"/>
      <c r="KH5" s="274"/>
      <c r="KI5" s="274"/>
      <c r="KJ5" s="274"/>
      <c r="KK5" s="274"/>
      <c r="KL5" s="233" t="s">
        <v>3</v>
      </c>
      <c r="KM5" s="234"/>
      <c r="KO5" s="275"/>
      <c r="KP5" s="276"/>
      <c r="KQ5" s="273"/>
      <c r="KR5" s="274"/>
      <c r="KS5" s="274"/>
      <c r="KT5" s="274"/>
      <c r="KU5" s="274"/>
      <c r="KV5" s="274"/>
      <c r="KW5" s="233" t="s">
        <v>3</v>
      </c>
      <c r="KX5" s="234"/>
      <c r="KZ5" s="275"/>
      <c r="LA5" s="276"/>
      <c r="LB5" s="273"/>
      <c r="LC5" s="274"/>
      <c r="LD5" s="274"/>
      <c r="LE5" s="274"/>
      <c r="LF5" s="274"/>
      <c r="LG5" s="274"/>
      <c r="LH5" s="233" t="s">
        <v>3</v>
      </c>
      <c r="LI5" s="234"/>
      <c r="LK5" s="275"/>
      <c r="LL5" s="276"/>
      <c r="LM5" s="273"/>
      <c r="LN5" s="274"/>
      <c r="LO5" s="274"/>
      <c r="LP5" s="274"/>
      <c r="LQ5" s="274"/>
      <c r="LR5" s="274"/>
      <c r="LS5" s="233" t="s">
        <v>3</v>
      </c>
      <c r="LT5" s="234"/>
      <c r="LV5" s="275"/>
      <c r="LW5" s="276"/>
      <c r="LX5" s="273"/>
      <c r="LY5" s="274"/>
      <c r="LZ5" s="274"/>
      <c r="MA5" s="274"/>
      <c r="MB5" s="274"/>
      <c r="MC5" s="274"/>
      <c r="MD5" s="233" t="s">
        <v>3</v>
      </c>
      <c r="ME5" s="234"/>
      <c r="MG5" s="275"/>
      <c r="MH5" s="276"/>
      <c r="MI5" s="273"/>
      <c r="MJ5" s="274"/>
      <c r="MK5" s="274"/>
      <c r="ML5" s="274"/>
      <c r="MM5" s="274"/>
      <c r="MN5" s="274"/>
      <c r="MO5" s="233" t="s">
        <v>3</v>
      </c>
      <c r="MP5" s="234"/>
      <c r="MR5" s="275"/>
      <c r="MS5" s="276"/>
      <c r="MT5" s="273"/>
      <c r="MU5" s="274"/>
      <c r="MV5" s="274"/>
      <c r="MW5" s="274"/>
      <c r="MX5" s="274"/>
      <c r="MY5" s="274"/>
      <c r="MZ5" s="233" t="s">
        <v>3</v>
      </c>
      <c r="NA5" s="234"/>
      <c r="NC5" s="275"/>
      <c r="ND5" s="276"/>
      <c r="NE5" s="273"/>
      <c r="NF5" s="274"/>
      <c r="NG5" s="274"/>
      <c r="NH5" s="274"/>
      <c r="NI5" s="274"/>
      <c r="NJ5" s="274"/>
      <c r="NK5" s="233" t="s">
        <v>3</v>
      </c>
      <c r="NL5" s="234"/>
      <c r="NN5" s="323"/>
      <c r="NO5" s="324"/>
      <c r="NP5" s="374"/>
      <c r="NQ5" s="375"/>
      <c r="NR5" s="375"/>
      <c r="NS5" s="375"/>
      <c r="NT5" s="375"/>
      <c r="NU5" s="375"/>
      <c r="NV5" s="284" t="s">
        <v>3</v>
      </c>
      <c r="NW5" s="285"/>
      <c r="NX5" s="26"/>
      <c r="NY5" s="323"/>
      <c r="NZ5" s="324"/>
      <c r="OA5" s="321"/>
      <c r="OB5" s="322"/>
      <c r="OC5" s="322"/>
      <c r="OD5" s="322"/>
      <c r="OE5" s="322"/>
      <c r="OF5" s="322"/>
      <c r="OG5" s="284" t="s">
        <v>3</v>
      </c>
      <c r="OH5" s="285"/>
      <c r="OI5" s="26"/>
      <c r="OJ5" s="323"/>
      <c r="OK5" s="324"/>
      <c r="OL5" s="321"/>
      <c r="OM5" s="322"/>
      <c r="ON5" s="322"/>
      <c r="OO5" s="322"/>
      <c r="OP5" s="322"/>
      <c r="OQ5" s="322"/>
      <c r="OR5" s="284" t="s">
        <v>3</v>
      </c>
      <c r="OS5" s="285"/>
      <c r="OT5" s="26"/>
      <c r="OU5" s="323"/>
      <c r="OV5" s="324"/>
      <c r="OW5" s="321"/>
      <c r="OX5" s="322"/>
      <c r="OY5" s="322"/>
      <c r="OZ5" s="322"/>
      <c r="PA5" s="322"/>
      <c r="PB5" s="322"/>
      <c r="PC5" s="284" t="s">
        <v>3</v>
      </c>
      <c r="PD5" s="285"/>
      <c r="PE5" s="26"/>
      <c r="PF5" s="364"/>
      <c r="PG5" s="365"/>
      <c r="PH5" s="368"/>
      <c r="PI5" s="369"/>
      <c r="PJ5" s="369"/>
      <c r="PK5" s="369"/>
      <c r="PL5" s="369"/>
      <c r="PM5" s="369"/>
      <c r="PN5" s="329" t="s">
        <v>3</v>
      </c>
      <c r="PO5" s="330"/>
      <c r="PP5" s="26"/>
      <c r="PQ5" s="323"/>
      <c r="PR5" s="324"/>
      <c r="PS5" s="321"/>
      <c r="PT5" s="322"/>
      <c r="PU5" s="322"/>
      <c r="PV5" s="322"/>
      <c r="PW5" s="322"/>
      <c r="PX5" s="322"/>
      <c r="PY5" s="284" t="s">
        <v>3</v>
      </c>
      <c r="PZ5" s="285"/>
      <c r="QA5" s="26"/>
      <c r="QB5" s="323"/>
      <c r="QC5" s="324"/>
      <c r="QD5" s="321"/>
      <c r="QE5" s="322"/>
      <c r="QF5" s="322"/>
      <c r="QG5" s="322"/>
      <c r="QH5" s="322"/>
      <c r="QI5" s="322"/>
      <c r="QJ5" s="284" t="s">
        <v>3</v>
      </c>
      <c r="QK5" s="285"/>
      <c r="QM5" s="275"/>
      <c r="QN5" s="276"/>
      <c r="QO5" s="273"/>
      <c r="QP5" s="274"/>
      <c r="QQ5" s="274"/>
      <c r="QR5" s="274"/>
      <c r="QS5" s="274"/>
      <c r="QT5" s="274"/>
      <c r="QU5" s="233" t="s">
        <v>3</v>
      </c>
      <c r="QV5" s="234"/>
      <c r="QX5" s="275"/>
      <c r="QY5" s="276"/>
      <c r="QZ5" s="273"/>
      <c r="RA5" s="274"/>
      <c r="RB5" s="274"/>
      <c r="RC5" s="274"/>
      <c r="RD5" s="274"/>
      <c r="RE5" s="274"/>
      <c r="RF5" s="233" t="s">
        <v>3</v>
      </c>
      <c r="RG5" s="234"/>
      <c r="RI5" s="275"/>
      <c r="RJ5" s="276"/>
      <c r="RK5" s="273"/>
      <c r="RL5" s="274"/>
      <c r="RM5" s="274"/>
      <c r="RN5" s="274"/>
      <c r="RO5" s="274"/>
      <c r="RP5" s="274"/>
      <c r="RQ5" s="233" t="s">
        <v>3</v>
      </c>
      <c r="RR5" s="234"/>
      <c r="RT5" s="275"/>
      <c r="RU5" s="276"/>
      <c r="RV5" s="273"/>
      <c r="RW5" s="274"/>
      <c r="RX5" s="274"/>
      <c r="RY5" s="274"/>
      <c r="RZ5" s="274"/>
      <c r="SA5" s="274"/>
      <c r="SB5" s="233" t="s">
        <v>3</v>
      </c>
      <c r="SC5" s="234"/>
    </row>
    <row r="6" spans="1:518" s="5" customFormat="1" ht="21" customHeight="1">
      <c r="A6" s="263" t="s">
        <v>49</v>
      </c>
      <c r="B6" s="263"/>
      <c r="C6" s="233" t="s">
        <v>41</v>
      </c>
      <c r="D6" s="264"/>
      <c r="E6" s="264"/>
      <c r="F6" s="234"/>
      <c r="G6" s="265" t="s">
        <v>46</v>
      </c>
      <c r="H6" s="265"/>
      <c r="I6" s="266" t="s">
        <v>47</v>
      </c>
      <c r="J6" s="266" t="s">
        <v>44</v>
      </c>
      <c r="K6"/>
      <c r="L6" s="263" t="s">
        <v>67</v>
      </c>
      <c r="M6" s="263"/>
      <c r="N6" s="233" t="s">
        <v>41</v>
      </c>
      <c r="O6" s="264"/>
      <c r="P6" s="264"/>
      <c r="Q6" s="234"/>
      <c r="R6" s="265" t="s">
        <v>46</v>
      </c>
      <c r="S6" s="265"/>
      <c r="T6" s="266" t="s">
        <v>47</v>
      </c>
      <c r="U6" s="266" t="s">
        <v>44</v>
      </c>
      <c r="V6"/>
      <c r="W6" s="1"/>
      <c r="X6" s="263" t="s">
        <v>68</v>
      </c>
      <c r="Y6" s="263"/>
      <c r="Z6" s="233" t="s">
        <v>41</v>
      </c>
      <c r="AA6" s="264"/>
      <c r="AB6" s="264"/>
      <c r="AC6" s="234"/>
      <c r="AD6" s="265" t="s">
        <v>46</v>
      </c>
      <c r="AE6" s="265"/>
      <c r="AF6" s="266" t="s">
        <v>47</v>
      </c>
      <c r="AG6" s="266" t="s">
        <v>44</v>
      </c>
      <c r="AH6"/>
      <c r="AI6" s="1"/>
      <c r="AJ6" s="263" t="s">
        <v>69</v>
      </c>
      <c r="AK6" s="263"/>
      <c r="AL6" s="233" t="s">
        <v>41</v>
      </c>
      <c r="AM6" s="264"/>
      <c r="AN6" s="264"/>
      <c r="AO6" s="234"/>
      <c r="AP6" s="265" t="s">
        <v>46</v>
      </c>
      <c r="AQ6" s="265"/>
      <c r="AR6" s="266" t="s">
        <v>47</v>
      </c>
      <c r="AS6" s="266" t="s">
        <v>44</v>
      </c>
      <c r="AT6"/>
      <c r="AU6" s="263" t="s">
        <v>70</v>
      </c>
      <c r="AV6" s="263"/>
      <c r="AW6" s="233" t="s">
        <v>41</v>
      </c>
      <c r="AX6" s="264"/>
      <c r="AY6" s="264"/>
      <c r="AZ6" s="234"/>
      <c r="BA6" s="265" t="s">
        <v>46</v>
      </c>
      <c r="BB6" s="265"/>
      <c r="BC6" s="266" t="s">
        <v>47</v>
      </c>
      <c r="BD6" s="266" t="s">
        <v>44</v>
      </c>
      <c r="BE6"/>
      <c r="BF6" s="1"/>
      <c r="BG6" s="263" t="s">
        <v>71</v>
      </c>
      <c r="BH6" s="263"/>
      <c r="BI6" s="233" t="s">
        <v>41</v>
      </c>
      <c r="BJ6" s="264"/>
      <c r="BK6" s="264"/>
      <c r="BL6" s="234"/>
      <c r="BM6" s="265" t="s">
        <v>46</v>
      </c>
      <c r="BN6" s="265"/>
      <c r="BO6" s="266" t="s">
        <v>47</v>
      </c>
      <c r="BP6" s="266" t="s">
        <v>44</v>
      </c>
      <c r="BQ6"/>
      <c r="BR6" s="263" t="s">
        <v>69</v>
      </c>
      <c r="BS6" s="263"/>
      <c r="BT6" s="233" t="s">
        <v>41</v>
      </c>
      <c r="BU6" s="264"/>
      <c r="BV6" s="264"/>
      <c r="BW6" s="234"/>
      <c r="BX6" s="265" t="s">
        <v>46</v>
      </c>
      <c r="BY6" s="265"/>
      <c r="BZ6" s="266" t="s">
        <v>47</v>
      </c>
      <c r="CA6" s="266" t="s">
        <v>44</v>
      </c>
      <c r="CB6"/>
      <c r="CC6" s="263" t="s">
        <v>72</v>
      </c>
      <c r="CD6" s="263"/>
      <c r="CE6" s="233" t="s">
        <v>41</v>
      </c>
      <c r="CF6" s="264"/>
      <c r="CG6" s="264"/>
      <c r="CH6" s="234"/>
      <c r="CI6" s="265" t="s">
        <v>46</v>
      </c>
      <c r="CJ6" s="265"/>
      <c r="CK6" s="266" t="s">
        <v>47</v>
      </c>
      <c r="CL6" s="266" t="s">
        <v>44</v>
      </c>
      <c r="CM6"/>
      <c r="CN6" s="263" t="s">
        <v>73</v>
      </c>
      <c r="CO6" s="263"/>
      <c r="CP6" s="233" t="s">
        <v>41</v>
      </c>
      <c r="CQ6" s="264"/>
      <c r="CR6" s="264"/>
      <c r="CS6" s="234"/>
      <c r="CT6" s="265" t="s">
        <v>46</v>
      </c>
      <c r="CU6" s="265"/>
      <c r="CV6" s="266" t="s">
        <v>47</v>
      </c>
      <c r="CW6" s="266" t="s">
        <v>44</v>
      </c>
      <c r="CX6"/>
      <c r="CY6" s="263" t="s">
        <v>71</v>
      </c>
      <c r="CZ6" s="263"/>
      <c r="DA6" s="233" t="s">
        <v>41</v>
      </c>
      <c r="DB6" s="264"/>
      <c r="DC6" s="264"/>
      <c r="DD6" s="234"/>
      <c r="DE6" s="265" t="s">
        <v>46</v>
      </c>
      <c r="DF6" s="265"/>
      <c r="DG6" s="266" t="s">
        <v>47</v>
      </c>
      <c r="DH6" s="266" t="s">
        <v>44</v>
      </c>
      <c r="DI6"/>
      <c r="DJ6" s="263" t="s">
        <v>74</v>
      </c>
      <c r="DK6" s="263"/>
      <c r="DL6" s="233" t="s">
        <v>41</v>
      </c>
      <c r="DM6" s="264"/>
      <c r="DN6" s="264"/>
      <c r="DO6" s="234"/>
      <c r="DP6" s="265" t="s">
        <v>46</v>
      </c>
      <c r="DQ6" s="265"/>
      <c r="DR6" s="266" t="s">
        <v>47</v>
      </c>
      <c r="DS6" s="266" t="s">
        <v>44</v>
      </c>
      <c r="DT6"/>
      <c r="DU6" s="263" t="s">
        <v>75</v>
      </c>
      <c r="DV6" s="263"/>
      <c r="DW6" s="233" t="s">
        <v>41</v>
      </c>
      <c r="DX6" s="264"/>
      <c r="DY6" s="264"/>
      <c r="DZ6" s="234"/>
      <c r="EA6" s="265" t="s">
        <v>46</v>
      </c>
      <c r="EB6" s="265"/>
      <c r="EC6" s="266" t="s">
        <v>47</v>
      </c>
      <c r="ED6" s="266" t="s">
        <v>44</v>
      </c>
      <c r="EE6"/>
      <c r="EF6" s="263" t="s">
        <v>76</v>
      </c>
      <c r="EG6" s="263"/>
      <c r="EH6" s="233" t="s">
        <v>41</v>
      </c>
      <c r="EI6" s="264"/>
      <c r="EJ6" s="264"/>
      <c r="EK6" s="234"/>
      <c r="EL6" s="265" t="s">
        <v>46</v>
      </c>
      <c r="EM6" s="265"/>
      <c r="EN6" s="266" t="s">
        <v>47</v>
      </c>
      <c r="EO6" s="266" t="s">
        <v>44</v>
      </c>
      <c r="EP6"/>
      <c r="EQ6" s="263" t="s">
        <v>69</v>
      </c>
      <c r="ER6" s="263"/>
      <c r="ES6" s="233" t="s">
        <v>41</v>
      </c>
      <c r="ET6" s="264"/>
      <c r="EU6" s="264"/>
      <c r="EV6" s="234"/>
      <c r="EW6" s="265" t="s">
        <v>46</v>
      </c>
      <c r="EX6" s="265"/>
      <c r="EY6" s="266" t="s">
        <v>47</v>
      </c>
      <c r="EZ6" s="266" t="s">
        <v>44</v>
      </c>
      <c r="FA6"/>
      <c r="FB6" s="263" t="s">
        <v>77</v>
      </c>
      <c r="FC6" s="263"/>
      <c r="FD6" s="233" t="s">
        <v>41</v>
      </c>
      <c r="FE6" s="264"/>
      <c r="FF6" s="264"/>
      <c r="FG6" s="234"/>
      <c r="FH6" s="265" t="s">
        <v>46</v>
      </c>
      <c r="FI6" s="265"/>
      <c r="FJ6" s="266" t="s">
        <v>47</v>
      </c>
      <c r="FK6" s="266" t="s">
        <v>44</v>
      </c>
      <c r="FL6"/>
      <c r="FM6" s="263" t="s">
        <v>78</v>
      </c>
      <c r="FN6" s="263"/>
      <c r="FO6" s="233" t="s">
        <v>41</v>
      </c>
      <c r="FP6" s="264"/>
      <c r="FQ6" s="264"/>
      <c r="FR6" s="234"/>
      <c r="FS6" s="265" t="s">
        <v>46</v>
      </c>
      <c r="FT6" s="265"/>
      <c r="FU6" s="266" t="s">
        <v>47</v>
      </c>
      <c r="FV6" s="266" t="s">
        <v>44</v>
      </c>
      <c r="FW6"/>
      <c r="FX6" s="263" t="s">
        <v>75</v>
      </c>
      <c r="FY6" s="263"/>
      <c r="FZ6" s="233" t="s">
        <v>41</v>
      </c>
      <c r="GA6" s="264"/>
      <c r="GB6" s="264"/>
      <c r="GC6" s="234"/>
      <c r="GD6" s="265" t="s">
        <v>46</v>
      </c>
      <c r="GE6" s="265"/>
      <c r="GF6" s="266" t="s">
        <v>47</v>
      </c>
      <c r="GG6" s="266" t="s">
        <v>44</v>
      </c>
      <c r="GH6"/>
      <c r="GI6" s="263" t="s">
        <v>76</v>
      </c>
      <c r="GJ6" s="263"/>
      <c r="GK6" s="233" t="s">
        <v>41</v>
      </c>
      <c r="GL6" s="264"/>
      <c r="GM6" s="264"/>
      <c r="GN6" s="234"/>
      <c r="GO6" s="265" t="s">
        <v>46</v>
      </c>
      <c r="GP6" s="265"/>
      <c r="GQ6" s="266" t="s">
        <v>47</v>
      </c>
      <c r="GR6" s="266" t="s">
        <v>44</v>
      </c>
      <c r="GS6"/>
      <c r="GT6" s="263" t="s">
        <v>69</v>
      </c>
      <c r="GU6" s="263"/>
      <c r="GV6" s="233" t="s">
        <v>41</v>
      </c>
      <c r="GW6" s="264"/>
      <c r="GX6" s="264"/>
      <c r="GY6" s="234"/>
      <c r="GZ6" s="265" t="s">
        <v>46</v>
      </c>
      <c r="HA6" s="265"/>
      <c r="HB6" s="266" t="s">
        <v>47</v>
      </c>
      <c r="HC6" s="266" t="s">
        <v>44</v>
      </c>
      <c r="HD6"/>
      <c r="HE6" s="263" t="s">
        <v>77</v>
      </c>
      <c r="HF6" s="263"/>
      <c r="HG6" s="233" t="s">
        <v>41</v>
      </c>
      <c r="HH6" s="264"/>
      <c r="HI6" s="264"/>
      <c r="HJ6" s="234"/>
      <c r="HK6" s="265" t="s">
        <v>46</v>
      </c>
      <c r="HL6" s="265"/>
      <c r="HM6" s="266" t="s">
        <v>47</v>
      </c>
      <c r="HN6" s="266" t="s">
        <v>44</v>
      </c>
      <c r="HO6"/>
      <c r="HP6" s="263" t="s">
        <v>78</v>
      </c>
      <c r="HQ6" s="263"/>
      <c r="HR6" s="233" t="s">
        <v>41</v>
      </c>
      <c r="HS6" s="264"/>
      <c r="HT6" s="264"/>
      <c r="HU6" s="234"/>
      <c r="HV6" s="265" t="s">
        <v>46</v>
      </c>
      <c r="HW6" s="265"/>
      <c r="HX6" s="266" t="s">
        <v>47</v>
      </c>
      <c r="HY6" s="266" t="s">
        <v>44</v>
      </c>
      <c r="HZ6"/>
      <c r="IA6" s="263" t="s">
        <v>75</v>
      </c>
      <c r="IB6" s="263"/>
      <c r="IC6" s="233" t="s">
        <v>41</v>
      </c>
      <c r="ID6" s="264"/>
      <c r="IE6" s="264"/>
      <c r="IF6" s="234"/>
      <c r="IG6" s="265" t="s">
        <v>46</v>
      </c>
      <c r="IH6" s="265"/>
      <c r="II6" s="266" t="s">
        <v>47</v>
      </c>
      <c r="IJ6" s="266" t="s">
        <v>44</v>
      </c>
      <c r="IK6"/>
      <c r="IL6" s="263" t="s">
        <v>76</v>
      </c>
      <c r="IM6" s="263"/>
      <c r="IN6" s="233" t="s">
        <v>41</v>
      </c>
      <c r="IO6" s="264"/>
      <c r="IP6" s="264"/>
      <c r="IQ6" s="234"/>
      <c r="IR6" s="265" t="s">
        <v>46</v>
      </c>
      <c r="IS6" s="265"/>
      <c r="IT6" s="266" t="s">
        <v>47</v>
      </c>
      <c r="IU6" s="266" t="s">
        <v>44</v>
      </c>
      <c r="IV6"/>
      <c r="IW6" s="263" t="s">
        <v>69</v>
      </c>
      <c r="IX6" s="263"/>
      <c r="IY6" s="233" t="s">
        <v>41</v>
      </c>
      <c r="IZ6" s="264"/>
      <c r="JA6" s="264"/>
      <c r="JB6" s="234"/>
      <c r="JC6" s="265" t="s">
        <v>46</v>
      </c>
      <c r="JD6" s="265"/>
      <c r="JE6" s="266" t="s">
        <v>47</v>
      </c>
      <c r="JF6" s="266" t="s">
        <v>44</v>
      </c>
      <c r="JG6"/>
      <c r="JH6" s="263" t="s">
        <v>77</v>
      </c>
      <c r="JI6" s="263"/>
      <c r="JJ6" s="233" t="s">
        <v>41</v>
      </c>
      <c r="JK6" s="264"/>
      <c r="JL6" s="264"/>
      <c r="JM6" s="234"/>
      <c r="JN6" s="265" t="s">
        <v>46</v>
      </c>
      <c r="JO6" s="265"/>
      <c r="JP6" s="266" t="s">
        <v>47</v>
      </c>
      <c r="JQ6" s="266" t="s">
        <v>44</v>
      </c>
      <c r="JR6"/>
      <c r="JS6" s="263" t="s">
        <v>78</v>
      </c>
      <c r="JT6" s="263"/>
      <c r="JU6" s="233" t="s">
        <v>41</v>
      </c>
      <c r="JV6" s="264"/>
      <c r="JW6" s="264"/>
      <c r="JX6" s="234"/>
      <c r="JY6" s="265" t="s">
        <v>46</v>
      </c>
      <c r="JZ6" s="265"/>
      <c r="KA6" s="266" t="s">
        <v>47</v>
      </c>
      <c r="KB6" s="266" t="s">
        <v>44</v>
      </c>
      <c r="KC6"/>
      <c r="KD6" s="263" t="s">
        <v>75</v>
      </c>
      <c r="KE6" s="263"/>
      <c r="KF6" s="233" t="s">
        <v>41</v>
      </c>
      <c r="KG6" s="264"/>
      <c r="KH6" s="264"/>
      <c r="KI6" s="234"/>
      <c r="KJ6" s="265" t="s">
        <v>46</v>
      </c>
      <c r="KK6" s="265"/>
      <c r="KL6" s="266" t="s">
        <v>47</v>
      </c>
      <c r="KM6" s="266" t="s">
        <v>44</v>
      </c>
      <c r="KN6"/>
      <c r="KO6" s="263" t="s">
        <v>76</v>
      </c>
      <c r="KP6" s="263"/>
      <c r="KQ6" s="233" t="s">
        <v>41</v>
      </c>
      <c r="KR6" s="264"/>
      <c r="KS6" s="264"/>
      <c r="KT6" s="234"/>
      <c r="KU6" s="265" t="s">
        <v>46</v>
      </c>
      <c r="KV6" s="265"/>
      <c r="KW6" s="266" t="s">
        <v>47</v>
      </c>
      <c r="KX6" s="266" t="s">
        <v>44</v>
      </c>
      <c r="KY6"/>
      <c r="KZ6" s="263" t="s">
        <v>117</v>
      </c>
      <c r="LA6" s="263"/>
      <c r="LB6" s="233" t="s">
        <v>41</v>
      </c>
      <c r="LC6" s="264"/>
      <c r="LD6" s="264"/>
      <c r="LE6" s="234"/>
      <c r="LF6" s="265" t="s">
        <v>46</v>
      </c>
      <c r="LG6" s="265"/>
      <c r="LH6" s="266" t="s">
        <v>47</v>
      </c>
      <c r="LI6" s="266" t="s">
        <v>44</v>
      </c>
      <c r="LJ6"/>
      <c r="LK6" s="263" t="s">
        <v>116</v>
      </c>
      <c r="LL6" s="263"/>
      <c r="LM6" s="233" t="s">
        <v>41</v>
      </c>
      <c r="LN6" s="264"/>
      <c r="LO6" s="264"/>
      <c r="LP6" s="234"/>
      <c r="LQ6" s="265" t="s">
        <v>46</v>
      </c>
      <c r="LR6" s="265"/>
      <c r="LS6" s="266" t="s">
        <v>47</v>
      </c>
      <c r="LT6" s="266" t="s">
        <v>44</v>
      </c>
      <c r="LU6"/>
      <c r="LV6" s="263" t="s">
        <v>115</v>
      </c>
      <c r="LW6" s="263"/>
      <c r="LX6" s="233" t="s">
        <v>41</v>
      </c>
      <c r="LY6" s="264"/>
      <c r="LZ6" s="264"/>
      <c r="MA6" s="234"/>
      <c r="MB6" s="265" t="s">
        <v>46</v>
      </c>
      <c r="MC6" s="265"/>
      <c r="MD6" s="266" t="s">
        <v>47</v>
      </c>
      <c r="ME6" s="266" t="s">
        <v>44</v>
      </c>
      <c r="MF6"/>
      <c r="MG6" s="263" t="s">
        <v>75</v>
      </c>
      <c r="MH6" s="263"/>
      <c r="MI6" s="233" t="s">
        <v>41</v>
      </c>
      <c r="MJ6" s="264"/>
      <c r="MK6" s="264"/>
      <c r="ML6" s="234"/>
      <c r="MM6" s="265" t="s">
        <v>46</v>
      </c>
      <c r="MN6" s="265"/>
      <c r="MO6" s="266" t="s">
        <v>47</v>
      </c>
      <c r="MP6" s="266" t="s">
        <v>44</v>
      </c>
      <c r="MQ6"/>
      <c r="MR6" s="263" t="s">
        <v>114</v>
      </c>
      <c r="MS6" s="263"/>
      <c r="MT6" s="233" t="s">
        <v>41</v>
      </c>
      <c r="MU6" s="264"/>
      <c r="MV6" s="264"/>
      <c r="MW6" s="234"/>
      <c r="MX6" s="265" t="s">
        <v>46</v>
      </c>
      <c r="MY6" s="265"/>
      <c r="MZ6" s="266" t="s">
        <v>47</v>
      </c>
      <c r="NA6" s="266" t="s">
        <v>44</v>
      </c>
      <c r="NB6"/>
      <c r="NC6" s="263" t="s">
        <v>113</v>
      </c>
      <c r="ND6" s="263"/>
      <c r="NE6" s="233" t="s">
        <v>41</v>
      </c>
      <c r="NF6" s="264"/>
      <c r="NG6" s="264"/>
      <c r="NH6" s="234"/>
      <c r="NI6" s="265" t="s">
        <v>46</v>
      </c>
      <c r="NJ6" s="265"/>
      <c r="NK6" s="266" t="s">
        <v>47</v>
      </c>
      <c r="NL6" s="266" t="s">
        <v>44</v>
      </c>
      <c r="NM6"/>
      <c r="NN6" s="311" t="s">
        <v>112</v>
      </c>
      <c r="NO6" s="311"/>
      <c r="NP6" s="284" t="s">
        <v>41</v>
      </c>
      <c r="NQ6" s="312"/>
      <c r="NR6" s="312"/>
      <c r="NS6" s="285"/>
      <c r="NT6" s="313" t="s">
        <v>46</v>
      </c>
      <c r="NU6" s="313"/>
      <c r="NV6" s="314" t="s">
        <v>47</v>
      </c>
      <c r="NW6" s="314" t="s">
        <v>44</v>
      </c>
      <c r="NX6" s="26"/>
      <c r="NY6" s="311" t="s">
        <v>78</v>
      </c>
      <c r="NZ6" s="311"/>
      <c r="OA6" s="284" t="s">
        <v>41</v>
      </c>
      <c r="OB6" s="312"/>
      <c r="OC6" s="312"/>
      <c r="OD6" s="285"/>
      <c r="OE6" s="313" t="s">
        <v>46</v>
      </c>
      <c r="OF6" s="313"/>
      <c r="OG6" s="314" t="s">
        <v>47</v>
      </c>
      <c r="OH6" s="314" t="s">
        <v>44</v>
      </c>
      <c r="OI6" s="26"/>
      <c r="OJ6" s="311" t="s">
        <v>69</v>
      </c>
      <c r="OK6" s="311"/>
      <c r="OL6" s="284" t="s">
        <v>41</v>
      </c>
      <c r="OM6" s="312"/>
      <c r="ON6" s="312"/>
      <c r="OO6" s="285"/>
      <c r="OP6" s="313" t="s">
        <v>46</v>
      </c>
      <c r="OQ6" s="313"/>
      <c r="OR6" s="314" t="s">
        <v>47</v>
      </c>
      <c r="OS6" s="314" t="s">
        <v>44</v>
      </c>
      <c r="OT6" s="26"/>
      <c r="OU6" s="311" t="s">
        <v>111</v>
      </c>
      <c r="OV6" s="311"/>
      <c r="OW6" s="284" t="s">
        <v>41</v>
      </c>
      <c r="OX6" s="312"/>
      <c r="OY6" s="312"/>
      <c r="OZ6" s="285"/>
      <c r="PA6" s="313" t="s">
        <v>46</v>
      </c>
      <c r="PB6" s="313"/>
      <c r="PC6" s="314" t="s">
        <v>47</v>
      </c>
      <c r="PD6" s="314" t="s">
        <v>44</v>
      </c>
      <c r="PE6" s="26"/>
      <c r="PF6" s="358" t="s">
        <v>78</v>
      </c>
      <c r="PG6" s="358"/>
      <c r="PH6" s="329" t="s">
        <v>41</v>
      </c>
      <c r="PI6" s="359"/>
      <c r="PJ6" s="359"/>
      <c r="PK6" s="330"/>
      <c r="PL6" s="360" t="s">
        <v>46</v>
      </c>
      <c r="PM6" s="360"/>
      <c r="PN6" s="361" t="s">
        <v>47</v>
      </c>
      <c r="PO6" s="361" t="s">
        <v>44</v>
      </c>
      <c r="PP6" s="26"/>
      <c r="PQ6" s="311" t="s">
        <v>74</v>
      </c>
      <c r="PR6" s="311"/>
      <c r="PS6" s="284" t="s">
        <v>41</v>
      </c>
      <c r="PT6" s="312"/>
      <c r="PU6" s="312"/>
      <c r="PV6" s="285"/>
      <c r="PW6" s="313" t="s">
        <v>46</v>
      </c>
      <c r="PX6" s="313"/>
      <c r="PY6" s="314" t="s">
        <v>47</v>
      </c>
      <c r="PZ6" s="314" t="s">
        <v>44</v>
      </c>
      <c r="QA6" s="26"/>
      <c r="QB6" s="311" t="s">
        <v>110</v>
      </c>
      <c r="QC6" s="311"/>
      <c r="QD6" s="284" t="s">
        <v>41</v>
      </c>
      <c r="QE6" s="312"/>
      <c r="QF6" s="312"/>
      <c r="QG6" s="285"/>
      <c r="QH6" s="313" t="s">
        <v>46</v>
      </c>
      <c r="QI6" s="313"/>
      <c r="QJ6" s="314" t="s">
        <v>47</v>
      </c>
      <c r="QK6" s="314" t="s">
        <v>44</v>
      </c>
      <c r="QL6"/>
      <c r="QM6" s="263" t="s">
        <v>109</v>
      </c>
      <c r="QN6" s="263"/>
      <c r="QO6" s="233" t="s">
        <v>41</v>
      </c>
      <c r="QP6" s="264"/>
      <c r="QQ6" s="264"/>
      <c r="QR6" s="234"/>
      <c r="QS6" s="265" t="s">
        <v>46</v>
      </c>
      <c r="QT6" s="265"/>
      <c r="QU6" s="266" t="s">
        <v>47</v>
      </c>
      <c r="QV6" s="266" t="s">
        <v>44</v>
      </c>
      <c r="QW6"/>
      <c r="QX6" s="263" t="s">
        <v>69</v>
      </c>
      <c r="QY6" s="263"/>
      <c r="QZ6" s="233" t="s">
        <v>41</v>
      </c>
      <c r="RA6" s="264"/>
      <c r="RB6" s="264"/>
      <c r="RC6" s="234"/>
      <c r="RD6" s="265" t="s">
        <v>46</v>
      </c>
      <c r="RE6" s="265"/>
      <c r="RF6" s="266" t="s">
        <v>47</v>
      </c>
      <c r="RG6" s="266" t="s">
        <v>44</v>
      </c>
      <c r="RH6"/>
      <c r="RI6" s="263" t="s">
        <v>77</v>
      </c>
      <c r="RJ6" s="263"/>
      <c r="RK6" s="233" t="s">
        <v>41</v>
      </c>
      <c r="RL6" s="264"/>
      <c r="RM6" s="264"/>
      <c r="RN6" s="234"/>
      <c r="RO6" s="265" t="s">
        <v>46</v>
      </c>
      <c r="RP6" s="265"/>
      <c r="RQ6" s="266" t="s">
        <v>47</v>
      </c>
      <c r="RR6" s="266" t="s">
        <v>44</v>
      </c>
      <c r="RS6"/>
      <c r="RT6" s="263" t="s">
        <v>108</v>
      </c>
      <c r="RU6" s="263"/>
      <c r="RV6" s="233" t="s">
        <v>41</v>
      </c>
      <c r="RW6" s="264"/>
      <c r="RX6" s="264"/>
      <c r="RY6" s="234"/>
      <c r="RZ6" s="265" t="s">
        <v>46</v>
      </c>
      <c r="SA6" s="265"/>
      <c r="SB6" s="266" t="s">
        <v>47</v>
      </c>
      <c r="SC6" s="266" t="s">
        <v>44</v>
      </c>
      <c r="SD6"/>
      <c r="SE6"/>
      <c r="SF6"/>
      <c r="SG6"/>
      <c r="SH6"/>
      <c r="SI6"/>
      <c r="SJ6"/>
      <c r="SK6"/>
      <c r="SL6"/>
      <c r="SM6"/>
      <c r="SN6"/>
      <c r="SO6"/>
      <c r="SP6"/>
      <c r="SQ6"/>
      <c r="SR6"/>
      <c r="SS6"/>
      <c r="ST6"/>
      <c r="SU6"/>
      <c r="SV6"/>
      <c r="SW6"/>
      <c r="SX6"/>
    </row>
    <row r="7" spans="1:518" s="5" customFormat="1" ht="31.5" customHeight="1">
      <c r="A7" s="268" t="s">
        <v>18</v>
      </c>
      <c r="B7" s="268"/>
      <c r="C7" s="268" t="s">
        <v>42</v>
      </c>
      <c r="D7" s="268"/>
      <c r="E7" s="268" t="s">
        <v>43</v>
      </c>
      <c r="F7" s="268"/>
      <c r="G7" s="2" t="s">
        <v>42</v>
      </c>
      <c r="H7" s="2" t="s">
        <v>43</v>
      </c>
      <c r="I7" s="267"/>
      <c r="J7" s="267"/>
      <c r="K7"/>
      <c r="L7" s="268" t="s">
        <v>18</v>
      </c>
      <c r="M7" s="268"/>
      <c r="N7" s="268" t="s">
        <v>42</v>
      </c>
      <c r="O7" s="268"/>
      <c r="P7" s="268" t="s">
        <v>43</v>
      </c>
      <c r="Q7" s="268"/>
      <c r="R7" s="2" t="s">
        <v>42</v>
      </c>
      <c r="S7" s="2" t="s">
        <v>43</v>
      </c>
      <c r="T7" s="267"/>
      <c r="U7" s="267"/>
      <c r="V7"/>
      <c r="W7" s="1"/>
      <c r="X7" s="268" t="s">
        <v>18</v>
      </c>
      <c r="Y7" s="268"/>
      <c r="Z7" s="268" t="s">
        <v>42</v>
      </c>
      <c r="AA7" s="268"/>
      <c r="AB7" s="268" t="s">
        <v>43</v>
      </c>
      <c r="AC7" s="268"/>
      <c r="AD7" s="2" t="s">
        <v>42</v>
      </c>
      <c r="AE7" s="2" t="s">
        <v>43</v>
      </c>
      <c r="AF7" s="267"/>
      <c r="AG7" s="267"/>
      <c r="AH7"/>
      <c r="AI7" s="1"/>
      <c r="AJ7" s="268" t="s">
        <v>18</v>
      </c>
      <c r="AK7" s="268"/>
      <c r="AL7" s="268" t="s">
        <v>42</v>
      </c>
      <c r="AM7" s="268"/>
      <c r="AN7" s="268" t="s">
        <v>43</v>
      </c>
      <c r="AO7" s="268"/>
      <c r="AP7" s="2" t="s">
        <v>42</v>
      </c>
      <c r="AQ7" s="2" t="s">
        <v>43</v>
      </c>
      <c r="AR7" s="267"/>
      <c r="AS7" s="267"/>
      <c r="AT7"/>
      <c r="AU7" s="268" t="s">
        <v>18</v>
      </c>
      <c r="AV7" s="268"/>
      <c r="AW7" s="268" t="s">
        <v>42</v>
      </c>
      <c r="AX7" s="268"/>
      <c r="AY7" s="268" t="s">
        <v>43</v>
      </c>
      <c r="AZ7" s="268"/>
      <c r="BA7" s="2" t="s">
        <v>42</v>
      </c>
      <c r="BB7" s="2" t="s">
        <v>43</v>
      </c>
      <c r="BC7" s="267"/>
      <c r="BD7" s="267"/>
      <c r="BE7"/>
      <c r="BF7" s="1"/>
      <c r="BG7" s="268" t="s">
        <v>18</v>
      </c>
      <c r="BH7" s="268"/>
      <c r="BI7" s="268" t="s">
        <v>42</v>
      </c>
      <c r="BJ7" s="268"/>
      <c r="BK7" s="268" t="s">
        <v>43</v>
      </c>
      <c r="BL7" s="268"/>
      <c r="BM7" s="2" t="s">
        <v>42</v>
      </c>
      <c r="BN7" s="2" t="s">
        <v>43</v>
      </c>
      <c r="BO7" s="267"/>
      <c r="BP7" s="267"/>
      <c r="BQ7"/>
      <c r="BR7" s="268" t="s">
        <v>18</v>
      </c>
      <c r="BS7" s="268"/>
      <c r="BT7" s="268" t="s">
        <v>42</v>
      </c>
      <c r="BU7" s="268"/>
      <c r="BV7" s="268" t="s">
        <v>43</v>
      </c>
      <c r="BW7" s="268"/>
      <c r="BX7" s="2" t="s">
        <v>42</v>
      </c>
      <c r="BY7" s="2" t="s">
        <v>43</v>
      </c>
      <c r="BZ7" s="267"/>
      <c r="CA7" s="267"/>
      <c r="CB7"/>
      <c r="CC7" s="268" t="s">
        <v>18</v>
      </c>
      <c r="CD7" s="268"/>
      <c r="CE7" s="268" t="s">
        <v>42</v>
      </c>
      <c r="CF7" s="268"/>
      <c r="CG7" s="268" t="s">
        <v>43</v>
      </c>
      <c r="CH7" s="268"/>
      <c r="CI7" s="2" t="s">
        <v>42</v>
      </c>
      <c r="CJ7" s="2" t="s">
        <v>43</v>
      </c>
      <c r="CK7" s="267"/>
      <c r="CL7" s="267"/>
      <c r="CM7"/>
      <c r="CN7" s="268" t="s">
        <v>18</v>
      </c>
      <c r="CO7" s="268"/>
      <c r="CP7" s="268" t="s">
        <v>42</v>
      </c>
      <c r="CQ7" s="268"/>
      <c r="CR7" s="268" t="s">
        <v>43</v>
      </c>
      <c r="CS7" s="268"/>
      <c r="CT7" s="2" t="s">
        <v>42</v>
      </c>
      <c r="CU7" s="2" t="s">
        <v>43</v>
      </c>
      <c r="CV7" s="267"/>
      <c r="CW7" s="267"/>
      <c r="CX7"/>
      <c r="CY7" s="268" t="s">
        <v>18</v>
      </c>
      <c r="CZ7" s="268"/>
      <c r="DA7" s="268" t="s">
        <v>42</v>
      </c>
      <c r="DB7" s="268"/>
      <c r="DC7" s="268" t="s">
        <v>43</v>
      </c>
      <c r="DD7" s="268"/>
      <c r="DE7" s="2" t="s">
        <v>42</v>
      </c>
      <c r="DF7" s="2" t="s">
        <v>43</v>
      </c>
      <c r="DG7" s="267"/>
      <c r="DH7" s="267"/>
      <c r="DI7"/>
      <c r="DJ7" s="268" t="s">
        <v>18</v>
      </c>
      <c r="DK7" s="268"/>
      <c r="DL7" s="268" t="s">
        <v>42</v>
      </c>
      <c r="DM7" s="268"/>
      <c r="DN7" s="268" t="s">
        <v>43</v>
      </c>
      <c r="DO7" s="268"/>
      <c r="DP7" s="2" t="s">
        <v>42</v>
      </c>
      <c r="DQ7" s="2" t="s">
        <v>43</v>
      </c>
      <c r="DR7" s="267"/>
      <c r="DS7" s="267"/>
      <c r="DT7"/>
      <c r="DU7" s="268" t="s">
        <v>18</v>
      </c>
      <c r="DV7" s="268"/>
      <c r="DW7" s="268" t="s">
        <v>42</v>
      </c>
      <c r="DX7" s="268"/>
      <c r="DY7" s="268" t="s">
        <v>43</v>
      </c>
      <c r="DZ7" s="268"/>
      <c r="EA7" s="2" t="s">
        <v>42</v>
      </c>
      <c r="EB7" s="2" t="s">
        <v>43</v>
      </c>
      <c r="EC7" s="267"/>
      <c r="ED7" s="267"/>
      <c r="EE7"/>
      <c r="EF7" s="268" t="s">
        <v>18</v>
      </c>
      <c r="EG7" s="268"/>
      <c r="EH7" s="268" t="s">
        <v>42</v>
      </c>
      <c r="EI7" s="268"/>
      <c r="EJ7" s="268" t="s">
        <v>43</v>
      </c>
      <c r="EK7" s="268"/>
      <c r="EL7" s="2" t="s">
        <v>42</v>
      </c>
      <c r="EM7" s="2" t="s">
        <v>43</v>
      </c>
      <c r="EN7" s="267"/>
      <c r="EO7" s="267"/>
      <c r="EP7"/>
      <c r="EQ7" s="268" t="s">
        <v>18</v>
      </c>
      <c r="ER7" s="268"/>
      <c r="ES7" s="268" t="s">
        <v>42</v>
      </c>
      <c r="ET7" s="268"/>
      <c r="EU7" s="268" t="s">
        <v>43</v>
      </c>
      <c r="EV7" s="268"/>
      <c r="EW7" s="2" t="s">
        <v>42</v>
      </c>
      <c r="EX7" s="2" t="s">
        <v>43</v>
      </c>
      <c r="EY7" s="267"/>
      <c r="EZ7" s="267"/>
      <c r="FA7"/>
      <c r="FB7" s="268" t="s">
        <v>18</v>
      </c>
      <c r="FC7" s="268"/>
      <c r="FD7" s="268" t="s">
        <v>42</v>
      </c>
      <c r="FE7" s="268"/>
      <c r="FF7" s="268" t="s">
        <v>43</v>
      </c>
      <c r="FG7" s="268"/>
      <c r="FH7" s="2" t="s">
        <v>42</v>
      </c>
      <c r="FI7" s="2" t="s">
        <v>43</v>
      </c>
      <c r="FJ7" s="267"/>
      <c r="FK7" s="267"/>
      <c r="FL7"/>
      <c r="FM7" s="268" t="s">
        <v>18</v>
      </c>
      <c r="FN7" s="268"/>
      <c r="FO7" s="268" t="s">
        <v>42</v>
      </c>
      <c r="FP7" s="268"/>
      <c r="FQ7" s="268" t="s">
        <v>43</v>
      </c>
      <c r="FR7" s="268"/>
      <c r="FS7" s="2" t="s">
        <v>42</v>
      </c>
      <c r="FT7" s="2" t="s">
        <v>43</v>
      </c>
      <c r="FU7" s="267"/>
      <c r="FV7" s="267"/>
      <c r="FW7"/>
      <c r="FX7" s="268" t="s">
        <v>18</v>
      </c>
      <c r="FY7" s="268"/>
      <c r="FZ7" s="268" t="s">
        <v>42</v>
      </c>
      <c r="GA7" s="268"/>
      <c r="GB7" s="268" t="s">
        <v>43</v>
      </c>
      <c r="GC7" s="268"/>
      <c r="GD7" s="2" t="s">
        <v>42</v>
      </c>
      <c r="GE7" s="2" t="s">
        <v>43</v>
      </c>
      <c r="GF7" s="267"/>
      <c r="GG7" s="267"/>
      <c r="GH7"/>
      <c r="GI7" s="268" t="s">
        <v>18</v>
      </c>
      <c r="GJ7" s="268"/>
      <c r="GK7" s="268" t="s">
        <v>42</v>
      </c>
      <c r="GL7" s="268"/>
      <c r="GM7" s="268" t="s">
        <v>43</v>
      </c>
      <c r="GN7" s="268"/>
      <c r="GO7" s="2" t="s">
        <v>42</v>
      </c>
      <c r="GP7" s="2" t="s">
        <v>43</v>
      </c>
      <c r="GQ7" s="267"/>
      <c r="GR7" s="267"/>
      <c r="GS7"/>
      <c r="GT7" s="268" t="s">
        <v>18</v>
      </c>
      <c r="GU7" s="268"/>
      <c r="GV7" s="268" t="s">
        <v>42</v>
      </c>
      <c r="GW7" s="268"/>
      <c r="GX7" s="268" t="s">
        <v>43</v>
      </c>
      <c r="GY7" s="268"/>
      <c r="GZ7" s="2" t="s">
        <v>42</v>
      </c>
      <c r="HA7" s="2" t="s">
        <v>43</v>
      </c>
      <c r="HB7" s="267"/>
      <c r="HC7" s="267"/>
      <c r="HD7"/>
      <c r="HE7" s="268" t="s">
        <v>18</v>
      </c>
      <c r="HF7" s="268"/>
      <c r="HG7" s="268" t="s">
        <v>42</v>
      </c>
      <c r="HH7" s="268"/>
      <c r="HI7" s="268" t="s">
        <v>43</v>
      </c>
      <c r="HJ7" s="268"/>
      <c r="HK7" s="2" t="s">
        <v>42</v>
      </c>
      <c r="HL7" s="2" t="s">
        <v>43</v>
      </c>
      <c r="HM7" s="267"/>
      <c r="HN7" s="267"/>
      <c r="HO7"/>
      <c r="HP7" s="268" t="s">
        <v>18</v>
      </c>
      <c r="HQ7" s="268"/>
      <c r="HR7" s="268" t="s">
        <v>42</v>
      </c>
      <c r="HS7" s="268"/>
      <c r="HT7" s="268" t="s">
        <v>43</v>
      </c>
      <c r="HU7" s="268"/>
      <c r="HV7" s="2" t="s">
        <v>42</v>
      </c>
      <c r="HW7" s="2" t="s">
        <v>43</v>
      </c>
      <c r="HX7" s="267"/>
      <c r="HY7" s="267"/>
      <c r="HZ7"/>
      <c r="IA7" s="268" t="s">
        <v>18</v>
      </c>
      <c r="IB7" s="268"/>
      <c r="IC7" s="268" t="s">
        <v>42</v>
      </c>
      <c r="ID7" s="268"/>
      <c r="IE7" s="268" t="s">
        <v>43</v>
      </c>
      <c r="IF7" s="268"/>
      <c r="IG7" s="2" t="s">
        <v>42</v>
      </c>
      <c r="IH7" s="2" t="s">
        <v>43</v>
      </c>
      <c r="II7" s="267"/>
      <c r="IJ7" s="267"/>
      <c r="IK7"/>
      <c r="IL7" s="268" t="s">
        <v>18</v>
      </c>
      <c r="IM7" s="268"/>
      <c r="IN7" s="268" t="s">
        <v>42</v>
      </c>
      <c r="IO7" s="268"/>
      <c r="IP7" s="268" t="s">
        <v>43</v>
      </c>
      <c r="IQ7" s="268"/>
      <c r="IR7" s="2" t="s">
        <v>42</v>
      </c>
      <c r="IS7" s="2" t="s">
        <v>43</v>
      </c>
      <c r="IT7" s="267"/>
      <c r="IU7" s="267"/>
      <c r="IV7"/>
      <c r="IW7" s="268" t="s">
        <v>18</v>
      </c>
      <c r="IX7" s="268"/>
      <c r="IY7" s="268" t="s">
        <v>42</v>
      </c>
      <c r="IZ7" s="268"/>
      <c r="JA7" s="268" t="s">
        <v>43</v>
      </c>
      <c r="JB7" s="268"/>
      <c r="JC7" s="2" t="s">
        <v>42</v>
      </c>
      <c r="JD7" s="2" t="s">
        <v>43</v>
      </c>
      <c r="JE7" s="267"/>
      <c r="JF7" s="267"/>
      <c r="JG7"/>
      <c r="JH7" s="268" t="s">
        <v>18</v>
      </c>
      <c r="JI7" s="268"/>
      <c r="JJ7" s="268" t="s">
        <v>42</v>
      </c>
      <c r="JK7" s="268"/>
      <c r="JL7" s="268" t="s">
        <v>43</v>
      </c>
      <c r="JM7" s="268"/>
      <c r="JN7" s="2" t="s">
        <v>42</v>
      </c>
      <c r="JO7" s="2" t="s">
        <v>43</v>
      </c>
      <c r="JP7" s="267"/>
      <c r="JQ7" s="267"/>
      <c r="JR7"/>
      <c r="JS7" s="268" t="s">
        <v>18</v>
      </c>
      <c r="JT7" s="268"/>
      <c r="JU7" s="268" t="s">
        <v>42</v>
      </c>
      <c r="JV7" s="268"/>
      <c r="JW7" s="268" t="s">
        <v>43</v>
      </c>
      <c r="JX7" s="268"/>
      <c r="JY7" s="2" t="s">
        <v>42</v>
      </c>
      <c r="JZ7" s="2" t="s">
        <v>43</v>
      </c>
      <c r="KA7" s="267"/>
      <c r="KB7" s="267"/>
      <c r="KC7"/>
      <c r="KD7" s="268" t="s">
        <v>18</v>
      </c>
      <c r="KE7" s="268"/>
      <c r="KF7" s="268" t="s">
        <v>42</v>
      </c>
      <c r="KG7" s="268"/>
      <c r="KH7" s="268" t="s">
        <v>43</v>
      </c>
      <c r="KI7" s="268"/>
      <c r="KJ7" s="2" t="s">
        <v>42</v>
      </c>
      <c r="KK7" s="2" t="s">
        <v>43</v>
      </c>
      <c r="KL7" s="267"/>
      <c r="KM7" s="267"/>
      <c r="KN7"/>
      <c r="KO7" s="268" t="s">
        <v>18</v>
      </c>
      <c r="KP7" s="268"/>
      <c r="KQ7" s="268" t="s">
        <v>42</v>
      </c>
      <c r="KR7" s="268"/>
      <c r="KS7" s="268" t="s">
        <v>43</v>
      </c>
      <c r="KT7" s="268"/>
      <c r="KU7" s="2" t="s">
        <v>42</v>
      </c>
      <c r="KV7" s="2" t="s">
        <v>43</v>
      </c>
      <c r="KW7" s="267"/>
      <c r="KX7" s="267"/>
      <c r="KY7"/>
      <c r="KZ7" s="268" t="s">
        <v>18</v>
      </c>
      <c r="LA7" s="268"/>
      <c r="LB7" s="268" t="s">
        <v>42</v>
      </c>
      <c r="LC7" s="268"/>
      <c r="LD7" s="268" t="s">
        <v>43</v>
      </c>
      <c r="LE7" s="268"/>
      <c r="LF7" s="2" t="s">
        <v>42</v>
      </c>
      <c r="LG7" s="2" t="s">
        <v>43</v>
      </c>
      <c r="LH7" s="267"/>
      <c r="LI7" s="267"/>
      <c r="LJ7"/>
      <c r="LK7" s="268" t="s">
        <v>18</v>
      </c>
      <c r="LL7" s="268"/>
      <c r="LM7" s="268" t="s">
        <v>42</v>
      </c>
      <c r="LN7" s="268"/>
      <c r="LO7" s="268" t="s">
        <v>43</v>
      </c>
      <c r="LP7" s="268"/>
      <c r="LQ7" s="2" t="s">
        <v>42</v>
      </c>
      <c r="LR7" s="2" t="s">
        <v>43</v>
      </c>
      <c r="LS7" s="267"/>
      <c r="LT7" s="267"/>
      <c r="LU7"/>
      <c r="LV7" s="268" t="s">
        <v>18</v>
      </c>
      <c r="LW7" s="268"/>
      <c r="LX7" s="268" t="s">
        <v>42</v>
      </c>
      <c r="LY7" s="268"/>
      <c r="LZ7" s="268" t="s">
        <v>43</v>
      </c>
      <c r="MA7" s="268"/>
      <c r="MB7" s="2" t="s">
        <v>42</v>
      </c>
      <c r="MC7" s="2" t="s">
        <v>43</v>
      </c>
      <c r="MD7" s="267"/>
      <c r="ME7" s="267"/>
      <c r="MF7"/>
      <c r="MG7" s="268" t="s">
        <v>18</v>
      </c>
      <c r="MH7" s="268"/>
      <c r="MI7" s="268" t="s">
        <v>42</v>
      </c>
      <c r="MJ7" s="268"/>
      <c r="MK7" s="268" t="s">
        <v>43</v>
      </c>
      <c r="ML7" s="268"/>
      <c r="MM7" s="2" t="s">
        <v>42</v>
      </c>
      <c r="MN7" s="2" t="s">
        <v>43</v>
      </c>
      <c r="MO7" s="267"/>
      <c r="MP7" s="267"/>
      <c r="MQ7"/>
      <c r="MR7" s="268" t="s">
        <v>18</v>
      </c>
      <c r="MS7" s="268"/>
      <c r="MT7" s="268" t="s">
        <v>42</v>
      </c>
      <c r="MU7" s="268"/>
      <c r="MV7" s="268" t="s">
        <v>43</v>
      </c>
      <c r="MW7" s="268"/>
      <c r="MX7" s="2" t="s">
        <v>42</v>
      </c>
      <c r="MY7" s="2" t="s">
        <v>43</v>
      </c>
      <c r="MZ7" s="267"/>
      <c r="NA7" s="267"/>
      <c r="NB7"/>
      <c r="NC7" s="268" t="s">
        <v>18</v>
      </c>
      <c r="ND7" s="268"/>
      <c r="NE7" s="268" t="s">
        <v>42</v>
      </c>
      <c r="NF7" s="268"/>
      <c r="NG7" s="268" t="s">
        <v>43</v>
      </c>
      <c r="NH7" s="268"/>
      <c r="NI7" s="2" t="s">
        <v>42</v>
      </c>
      <c r="NJ7" s="2" t="s">
        <v>43</v>
      </c>
      <c r="NK7" s="267"/>
      <c r="NL7" s="267"/>
      <c r="NM7"/>
      <c r="NN7" s="316" t="s">
        <v>18</v>
      </c>
      <c r="NO7" s="316"/>
      <c r="NP7" s="316" t="s">
        <v>42</v>
      </c>
      <c r="NQ7" s="316"/>
      <c r="NR7" s="316" t="s">
        <v>43</v>
      </c>
      <c r="NS7" s="316"/>
      <c r="NT7" s="27" t="s">
        <v>42</v>
      </c>
      <c r="NU7" s="27" t="s">
        <v>43</v>
      </c>
      <c r="NV7" s="315"/>
      <c r="NW7" s="315"/>
      <c r="NX7" s="26"/>
      <c r="NY7" s="316" t="s">
        <v>18</v>
      </c>
      <c r="NZ7" s="316"/>
      <c r="OA7" s="316" t="s">
        <v>42</v>
      </c>
      <c r="OB7" s="316"/>
      <c r="OC7" s="316" t="s">
        <v>43</v>
      </c>
      <c r="OD7" s="316"/>
      <c r="OE7" s="27" t="s">
        <v>42</v>
      </c>
      <c r="OF7" s="27" t="s">
        <v>43</v>
      </c>
      <c r="OG7" s="315"/>
      <c r="OH7" s="315"/>
      <c r="OI7" s="26"/>
      <c r="OJ7" s="316" t="s">
        <v>18</v>
      </c>
      <c r="OK7" s="316"/>
      <c r="OL7" s="316" t="s">
        <v>42</v>
      </c>
      <c r="OM7" s="316"/>
      <c r="ON7" s="316" t="s">
        <v>43</v>
      </c>
      <c r="OO7" s="316"/>
      <c r="OP7" s="27" t="s">
        <v>42</v>
      </c>
      <c r="OQ7" s="27" t="s">
        <v>43</v>
      </c>
      <c r="OR7" s="315"/>
      <c r="OS7" s="315"/>
      <c r="OT7" s="26"/>
      <c r="OU7" s="316" t="s">
        <v>18</v>
      </c>
      <c r="OV7" s="316"/>
      <c r="OW7" s="316" t="s">
        <v>42</v>
      </c>
      <c r="OX7" s="316"/>
      <c r="OY7" s="316" t="s">
        <v>43</v>
      </c>
      <c r="OZ7" s="316"/>
      <c r="PA7" s="27" t="s">
        <v>42</v>
      </c>
      <c r="PB7" s="27" t="s">
        <v>43</v>
      </c>
      <c r="PC7" s="315"/>
      <c r="PD7" s="315"/>
      <c r="PE7" s="26"/>
      <c r="PF7" s="363" t="s">
        <v>18</v>
      </c>
      <c r="PG7" s="363"/>
      <c r="PH7" s="363" t="s">
        <v>42</v>
      </c>
      <c r="PI7" s="363"/>
      <c r="PJ7" s="363" t="s">
        <v>43</v>
      </c>
      <c r="PK7" s="363"/>
      <c r="PL7" s="34" t="s">
        <v>42</v>
      </c>
      <c r="PM7" s="34" t="s">
        <v>43</v>
      </c>
      <c r="PN7" s="362"/>
      <c r="PO7" s="362"/>
      <c r="PP7" s="26"/>
      <c r="PQ7" s="316" t="s">
        <v>18</v>
      </c>
      <c r="PR7" s="316"/>
      <c r="PS7" s="316" t="s">
        <v>42</v>
      </c>
      <c r="PT7" s="316"/>
      <c r="PU7" s="316" t="s">
        <v>43</v>
      </c>
      <c r="PV7" s="316"/>
      <c r="PW7" s="27" t="s">
        <v>42</v>
      </c>
      <c r="PX7" s="27" t="s">
        <v>43</v>
      </c>
      <c r="PY7" s="315"/>
      <c r="PZ7" s="315"/>
      <c r="QA7" s="26"/>
      <c r="QB7" s="316" t="s">
        <v>18</v>
      </c>
      <c r="QC7" s="316"/>
      <c r="QD7" s="316" t="s">
        <v>42</v>
      </c>
      <c r="QE7" s="316"/>
      <c r="QF7" s="316" t="s">
        <v>43</v>
      </c>
      <c r="QG7" s="316"/>
      <c r="QH7" s="27" t="s">
        <v>42</v>
      </c>
      <c r="QI7" s="27" t="s">
        <v>43</v>
      </c>
      <c r="QJ7" s="315"/>
      <c r="QK7" s="315"/>
      <c r="QL7"/>
      <c r="QM7" s="268" t="s">
        <v>18</v>
      </c>
      <c r="QN7" s="268"/>
      <c r="QO7" s="268" t="s">
        <v>42</v>
      </c>
      <c r="QP7" s="268"/>
      <c r="QQ7" s="268" t="s">
        <v>43</v>
      </c>
      <c r="QR7" s="268"/>
      <c r="QS7" s="2" t="s">
        <v>42</v>
      </c>
      <c r="QT7" s="2" t="s">
        <v>43</v>
      </c>
      <c r="QU7" s="267"/>
      <c r="QV7" s="267"/>
      <c r="QW7"/>
      <c r="QX7" s="268" t="s">
        <v>18</v>
      </c>
      <c r="QY7" s="268"/>
      <c r="QZ7" s="268" t="s">
        <v>42</v>
      </c>
      <c r="RA7" s="268"/>
      <c r="RB7" s="268" t="s">
        <v>43</v>
      </c>
      <c r="RC7" s="268"/>
      <c r="RD7" s="2" t="s">
        <v>42</v>
      </c>
      <c r="RE7" s="2" t="s">
        <v>43</v>
      </c>
      <c r="RF7" s="267"/>
      <c r="RG7" s="267"/>
      <c r="RH7"/>
      <c r="RI7" s="268" t="s">
        <v>18</v>
      </c>
      <c r="RJ7" s="268"/>
      <c r="RK7" s="268" t="s">
        <v>42</v>
      </c>
      <c r="RL7" s="268"/>
      <c r="RM7" s="268" t="s">
        <v>43</v>
      </c>
      <c r="RN7" s="268"/>
      <c r="RO7" s="2" t="s">
        <v>42</v>
      </c>
      <c r="RP7" s="2" t="s">
        <v>43</v>
      </c>
      <c r="RQ7" s="267"/>
      <c r="RR7" s="267"/>
      <c r="RS7"/>
      <c r="RT7" s="268" t="s">
        <v>18</v>
      </c>
      <c r="RU7" s="268"/>
      <c r="RV7" s="268" t="s">
        <v>42</v>
      </c>
      <c r="RW7" s="268"/>
      <c r="RX7" s="268" t="s">
        <v>43</v>
      </c>
      <c r="RY7" s="268"/>
      <c r="RZ7" s="2" t="s">
        <v>42</v>
      </c>
      <c r="SA7" s="2" t="s">
        <v>43</v>
      </c>
      <c r="SB7" s="267"/>
      <c r="SC7" s="267"/>
      <c r="SD7"/>
      <c r="SE7"/>
      <c r="SF7"/>
      <c r="SG7"/>
      <c r="SH7"/>
      <c r="SI7"/>
      <c r="SJ7"/>
      <c r="SK7"/>
      <c r="SL7"/>
      <c r="SM7"/>
      <c r="SN7"/>
      <c r="SO7"/>
      <c r="SP7"/>
      <c r="SQ7"/>
      <c r="SR7"/>
      <c r="SS7"/>
      <c r="ST7"/>
      <c r="SU7"/>
      <c r="SV7"/>
      <c r="SW7"/>
      <c r="SX7"/>
    </row>
    <row r="8" spans="1:518">
      <c r="A8" s="261" t="s">
        <v>19</v>
      </c>
      <c r="B8" s="234"/>
      <c r="C8" s="262"/>
      <c r="D8" s="260"/>
      <c r="E8" s="262">
        <v>1</v>
      </c>
      <c r="F8" s="260"/>
      <c r="G8" s="7"/>
      <c r="H8" s="7"/>
      <c r="I8" s="3"/>
      <c r="J8" s="14">
        <f>+(C8+E8+G8+H8)/22</f>
        <v>4.5454545454545456E-2</v>
      </c>
      <c r="L8" s="261" t="s">
        <v>19</v>
      </c>
      <c r="M8" s="234"/>
      <c r="N8" s="262"/>
      <c r="O8" s="260"/>
      <c r="P8" s="262">
        <v>1</v>
      </c>
      <c r="Q8" s="260"/>
      <c r="R8" s="7"/>
      <c r="S8" s="7"/>
      <c r="T8" s="3"/>
      <c r="U8" s="14">
        <f>+(N8+P8+R8+S8)/22</f>
        <v>4.5454545454545456E-2</v>
      </c>
      <c r="W8" s="1"/>
      <c r="X8" s="261" t="s">
        <v>19</v>
      </c>
      <c r="Y8" s="234"/>
      <c r="Z8" s="262"/>
      <c r="AA8" s="260"/>
      <c r="AB8" s="262">
        <v>0</v>
      </c>
      <c r="AC8" s="260"/>
      <c r="AD8" s="7"/>
      <c r="AE8" s="7"/>
      <c r="AF8" s="3"/>
      <c r="AG8" s="14">
        <f>+(Z8+AB8+AD8+AE8)/22</f>
        <v>0</v>
      </c>
      <c r="AI8" s="1"/>
      <c r="AJ8" s="261" t="s">
        <v>19</v>
      </c>
      <c r="AK8" s="234"/>
      <c r="AL8" s="262"/>
      <c r="AM8" s="260"/>
      <c r="AN8" s="262">
        <v>0</v>
      </c>
      <c r="AO8" s="260"/>
      <c r="AP8" s="7"/>
      <c r="AQ8" s="7"/>
      <c r="AR8" s="3"/>
      <c r="AS8" s="14">
        <f>+(AL8+AN8+AP8+AQ8)/22</f>
        <v>0</v>
      </c>
      <c r="AU8" s="261" t="s">
        <v>19</v>
      </c>
      <c r="AV8" s="234"/>
      <c r="AW8" s="262"/>
      <c r="AX8" s="260"/>
      <c r="AY8" s="262">
        <v>1</v>
      </c>
      <c r="AZ8" s="260"/>
      <c r="BA8" s="7"/>
      <c r="BB8" s="7"/>
      <c r="BC8" s="3"/>
      <c r="BD8" s="14">
        <f>+(AW8+AY8+BA8+BB8)/22</f>
        <v>4.5454545454545456E-2</v>
      </c>
      <c r="BF8" s="1"/>
      <c r="BG8" s="261" t="s">
        <v>19</v>
      </c>
      <c r="BH8" s="234"/>
      <c r="BI8" s="262"/>
      <c r="BJ8" s="260"/>
      <c r="BK8" s="262">
        <v>1</v>
      </c>
      <c r="BL8" s="260"/>
      <c r="BM8" s="7"/>
      <c r="BN8" s="7"/>
      <c r="BO8" s="3"/>
      <c r="BP8" s="14">
        <f>+(BI8+BK8+BM8+BN8)/22</f>
        <v>4.5454545454545456E-2</v>
      </c>
      <c r="BR8" s="261" t="s">
        <v>19</v>
      </c>
      <c r="BS8" s="234"/>
      <c r="BT8" s="262">
        <v>1</v>
      </c>
      <c r="BU8" s="260"/>
      <c r="BV8" s="262"/>
      <c r="BW8" s="260"/>
      <c r="BX8" s="7"/>
      <c r="BY8" s="7"/>
      <c r="BZ8" s="3"/>
      <c r="CA8" s="14">
        <f>+(BT8+BV8+BX8+BY8)/22</f>
        <v>4.5454545454545456E-2</v>
      </c>
      <c r="CC8" s="261" t="s">
        <v>19</v>
      </c>
      <c r="CD8" s="234"/>
      <c r="CE8" s="262"/>
      <c r="CF8" s="260"/>
      <c r="CG8" s="262">
        <v>1</v>
      </c>
      <c r="CH8" s="260"/>
      <c r="CI8" s="7"/>
      <c r="CJ8" s="7"/>
      <c r="CK8" s="3"/>
      <c r="CL8" s="14">
        <f>+(CE8+CG8+CI8+CJ8)/22</f>
        <v>4.5454545454545456E-2</v>
      </c>
      <c r="CN8" s="261" t="s">
        <v>19</v>
      </c>
      <c r="CO8" s="234"/>
      <c r="CP8" s="262"/>
      <c r="CQ8" s="260"/>
      <c r="CR8" s="262">
        <v>1</v>
      </c>
      <c r="CS8" s="260"/>
      <c r="CT8" s="7"/>
      <c r="CU8" s="7"/>
      <c r="CV8" s="3"/>
      <c r="CW8" s="14">
        <f>+(CP8+CR8+CT8+CU8)/22</f>
        <v>4.5454545454545456E-2</v>
      </c>
      <c r="CY8" s="261" t="s">
        <v>19</v>
      </c>
      <c r="CZ8" s="234"/>
      <c r="DA8" s="262"/>
      <c r="DB8" s="260"/>
      <c r="DC8" s="262">
        <v>1</v>
      </c>
      <c r="DD8" s="260"/>
      <c r="DE8" s="7"/>
      <c r="DF8" s="7"/>
      <c r="DG8" s="3"/>
      <c r="DH8" s="14">
        <f>+(DA8+DC8+DE8+DF8)/22</f>
        <v>4.5454545454545456E-2</v>
      </c>
      <c r="DJ8" s="261" t="s">
        <v>19</v>
      </c>
      <c r="DK8" s="234"/>
      <c r="DL8" s="262"/>
      <c r="DM8" s="260"/>
      <c r="DN8" s="262">
        <v>1</v>
      </c>
      <c r="DO8" s="260"/>
      <c r="DP8" s="7"/>
      <c r="DQ8" s="7"/>
      <c r="DR8" s="3"/>
      <c r="DS8" s="14">
        <f>+(DL8+DN8+DP8+DQ8)/22</f>
        <v>4.5454545454545456E-2</v>
      </c>
      <c r="DU8" s="261" t="s">
        <v>19</v>
      </c>
      <c r="DV8" s="234"/>
      <c r="DW8" s="262"/>
      <c r="DX8" s="260"/>
      <c r="DY8" s="262">
        <v>0</v>
      </c>
      <c r="DZ8" s="260"/>
      <c r="EA8" s="7">
        <v>1</v>
      </c>
      <c r="EB8" s="7"/>
      <c r="EC8" s="3"/>
      <c r="ED8" s="14">
        <f>+(DW8+DY8+EA8+EB8)/22</f>
        <v>4.5454545454545456E-2</v>
      </c>
      <c r="EF8" s="261" t="s">
        <v>19</v>
      </c>
      <c r="EG8" s="234"/>
      <c r="EH8" s="262"/>
      <c r="EI8" s="260"/>
      <c r="EJ8" s="262">
        <v>0</v>
      </c>
      <c r="EK8" s="260"/>
      <c r="EL8" s="7"/>
      <c r="EM8" s="7"/>
      <c r="EN8" s="3"/>
      <c r="EO8" s="14">
        <f>+(EH8+EJ8+EL8+EM8)/22</f>
        <v>0</v>
      </c>
      <c r="EQ8" s="261" t="s">
        <v>19</v>
      </c>
      <c r="ER8" s="234"/>
      <c r="ES8" s="262"/>
      <c r="ET8" s="260"/>
      <c r="EU8" s="262">
        <v>1</v>
      </c>
      <c r="EV8" s="260"/>
      <c r="EW8" s="7"/>
      <c r="EX8" s="7"/>
      <c r="EY8" s="3"/>
      <c r="EZ8" s="14">
        <f>+(ES8+EU8+EW8+EX8)/22</f>
        <v>4.5454545454545456E-2</v>
      </c>
      <c r="FB8" s="261" t="s">
        <v>19</v>
      </c>
      <c r="FC8" s="234"/>
      <c r="FD8" s="262"/>
      <c r="FE8" s="260"/>
      <c r="FF8" s="262">
        <v>1</v>
      </c>
      <c r="FG8" s="260"/>
      <c r="FH8" s="7"/>
      <c r="FI8" s="7"/>
      <c r="FJ8" s="3"/>
      <c r="FK8" s="14">
        <f>+(FD8+FF8+FH8+FI8)/22</f>
        <v>4.5454545454545456E-2</v>
      </c>
      <c r="FM8" s="261" t="s">
        <v>19</v>
      </c>
      <c r="FN8" s="234"/>
      <c r="FO8" s="262"/>
      <c r="FP8" s="260"/>
      <c r="FQ8" s="262">
        <v>0</v>
      </c>
      <c r="FR8" s="260"/>
      <c r="FS8" s="7"/>
      <c r="FT8" s="7">
        <v>0</v>
      </c>
      <c r="FU8" s="3"/>
      <c r="FV8" s="14">
        <f>+(FO8+FQ8+FS8+FT8)/22</f>
        <v>0</v>
      </c>
      <c r="FX8" s="261" t="s">
        <v>19</v>
      </c>
      <c r="FY8" s="234"/>
      <c r="FZ8" s="262"/>
      <c r="GA8" s="260"/>
      <c r="GB8" s="262">
        <v>0</v>
      </c>
      <c r="GC8" s="260"/>
      <c r="GD8" s="7"/>
      <c r="GE8" s="7"/>
      <c r="GF8" s="3"/>
      <c r="GG8" s="14">
        <f>+(FZ8+GB8+GD8+GE8)/22</f>
        <v>0</v>
      </c>
      <c r="GI8" s="261" t="s">
        <v>19</v>
      </c>
      <c r="GJ8" s="234"/>
      <c r="GK8" s="262"/>
      <c r="GL8" s="260"/>
      <c r="GM8" s="262">
        <v>1</v>
      </c>
      <c r="GN8" s="260"/>
      <c r="GO8" s="7"/>
      <c r="GP8" s="7"/>
      <c r="GQ8" s="3"/>
      <c r="GR8" s="14">
        <f>+(GK8+GM8+GO8+GP8)/22</f>
        <v>4.5454545454545456E-2</v>
      </c>
      <c r="GT8" s="261" t="s">
        <v>19</v>
      </c>
      <c r="GU8" s="234"/>
      <c r="GV8" s="262"/>
      <c r="GW8" s="260"/>
      <c r="GX8" s="262">
        <v>0</v>
      </c>
      <c r="GY8" s="260"/>
      <c r="GZ8" s="7"/>
      <c r="HA8" s="7"/>
      <c r="HB8" s="3"/>
      <c r="HC8" s="14">
        <f>+(GV8+GX8+GZ8+HA8)/22</f>
        <v>0</v>
      </c>
      <c r="HE8" s="261" t="s">
        <v>19</v>
      </c>
      <c r="HF8" s="234"/>
      <c r="HG8" s="262"/>
      <c r="HH8" s="260"/>
      <c r="HI8" s="262">
        <v>0</v>
      </c>
      <c r="HJ8" s="260"/>
      <c r="HK8" s="7"/>
      <c r="HL8" s="7"/>
      <c r="HM8" s="3"/>
      <c r="HN8" s="14">
        <f>+(HG8+HI8+HK8+HL8)/22</f>
        <v>0</v>
      </c>
      <c r="HP8" s="261" t="s">
        <v>19</v>
      </c>
      <c r="HQ8" s="234"/>
      <c r="HR8" s="262"/>
      <c r="HS8" s="260"/>
      <c r="HT8" s="262">
        <v>0</v>
      </c>
      <c r="HU8" s="260"/>
      <c r="HV8" s="7"/>
      <c r="HW8" s="7"/>
      <c r="HX8" s="3"/>
      <c r="HY8" s="14">
        <f>+(HR8+HT8+HV8+HW8)/22</f>
        <v>0</v>
      </c>
      <c r="IA8" s="261" t="s">
        <v>19</v>
      </c>
      <c r="IB8" s="234"/>
      <c r="IC8" s="262"/>
      <c r="ID8" s="260"/>
      <c r="IE8" s="262">
        <v>1</v>
      </c>
      <c r="IF8" s="260"/>
      <c r="IG8" s="7"/>
      <c r="IH8" s="7"/>
      <c r="II8" s="3"/>
      <c r="IJ8" s="14">
        <f>+(IC8+IE8+IG8+IH8)/22</f>
        <v>4.5454545454545456E-2</v>
      </c>
      <c r="IL8" s="261" t="s">
        <v>19</v>
      </c>
      <c r="IM8" s="234"/>
      <c r="IN8" s="262"/>
      <c r="IO8" s="260"/>
      <c r="IP8" s="262">
        <v>1</v>
      </c>
      <c r="IQ8" s="260"/>
      <c r="IR8" s="7"/>
      <c r="IS8" s="7"/>
      <c r="IT8" s="3"/>
      <c r="IU8" s="14">
        <f>+(IN8+IP8+IR8+IS8)/22</f>
        <v>4.5454545454545456E-2</v>
      </c>
      <c r="IW8" s="261" t="s">
        <v>19</v>
      </c>
      <c r="IX8" s="234"/>
      <c r="IY8" s="262"/>
      <c r="IZ8" s="260"/>
      <c r="JA8" s="262">
        <v>1</v>
      </c>
      <c r="JB8" s="260"/>
      <c r="JC8" s="7"/>
      <c r="JD8" s="7"/>
      <c r="JE8" s="3"/>
      <c r="JF8" s="14">
        <f>+(IY8+JA8+JC8+JD8)/22</f>
        <v>4.5454545454545456E-2</v>
      </c>
      <c r="JH8" s="261" t="s">
        <v>19</v>
      </c>
      <c r="JI8" s="234"/>
      <c r="JJ8" s="262"/>
      <c r="JK8" s="260"/>
      <c r="JL8" s="262">
        <v>0</v>
      </c>
      <c r="JM8" s="260"/>
      <c r="JN8" s="7"/>
      <c r="JO8" s="7"/>
      <c r="JP8" s="3"/>
      <c r="JQ8" s="14">
        <f>+(JJ8+JL8+JN8+JO8)/22</f>
        <v>0</v>
      </c>
      <c r="JS8" s="261" t="s">
        <v>19</v>
      </c>
      <c r="JT8" s="234"/>
      <c r="JU8" s="262"/>
      <c r="JV8" s="260"/>
      <c r="JW8" s="262">
        <v>0</v>
      </c>
      <c r="JX8" s="260"/>
      <c r="JY8" s="7"/>
      <c r="JZ8" s="7"/>
      <c r="KA8" s="3"/>
      <c r="KB8" s="14">
        <f>+(JU8+JW8+JY8+JZ8)/22</f>
        <v>0</v>
      </c>
      <c r="KD8" s="261" t="s">
        <v>19</v>
      </c>
      <c r="KE8" s="234"/>
      <c r="KF8" s="262"/>
      <c r="KG8" s="260"/>
      <c r="KH8" s="262">
        <v>0</v>
      </c>
      <c r="KI8" s="260"/>
      <c r="KJ8" s="7"/>
      <c r="KK8" s="7"/>
      <c r="KL8" s="3"/>
      <c r="KM8" s="14">
        <f>+(KF8+KH8+KJ8+KK8)/22</f>
        <v>0</v>
      </c>
      <c r="KO8" s="261" t="s">
        <v>19</v>
      </c>
      <c r="KP8" s="234"/>
      <c r="KQ8" s="262"/>
      <c r="KR8" s="260"/>
      <c r="KS8" s="262">
        <v>0</v>
      </c>
      <c r="KT8" s="260"/>
      <c r="KU8" s="7">
        <v>1</v>
      </c>
      <c r="KV8" s="7"/>
      <c r="KW8" s="3"/>
      <c r="KX8" s="14">
        <f>+(KQ8+KS8+KU8+KV8)/22</f>
        <v>4.5454545454545456E-2</v>
      </c>
      <c r="KZ8" s="261" t="s">
        <v>19</v>
      </c>
      <c r="LA8" s="234"/>
      <c r="LB8" s="262"/>
      <c r="LC8" s="260"/>
      <c r="LD8" s="262">
        <v>0</v>
      </c>
      <c r="LE8" s="260"/>
      <c r="LF8" s="7"/>
      <c r="LG8" s="7"/>
      <c r="LH8" s="3"/>
      <c r="LI8" s="14">
        <f>+(LB8+LD8+LF8+LG8)/22</f>
        <v>0</v>
      </c>
      <c r="LK8" s="261" t="s">
        <v>19</v>
      </c>
      <c r="LL8" s="234"/>
      <c r="LM8" s="262"/>
      <c r="LN8" s="260"/>
      <c r="LO8" s="262">
        <v>0</v>
      </c>
      <c r="LP8" s="260"/>
      <c r="LQ8" s="7"/>
      <c r="LR8" s="7"/>
      <c r="LS8" s="3"/>
      <c r="LT8" s="14">
        <f>+(LM8+LO8+LQ8+LR8)/22</f>
        <v>0</v>
      </c>
      <c r="LV8" s="261" t="s">
        <v>19</v>
      </c>
      <c r="LW8" s="234"/>
      <c r="LX8" s="262"/>
      <c r="LY8" s="260"/>
      <c r="LZ8" s="262">
        <v>1</v>
      </c>
      <c r="MA8" s="260"/>
      <c r="MB8" s="7"/>
      <c r="MC8" s="7"/>
      <c r="MD8" s="3"/>
      <c r="ME8" s="14">
        <f>+(LX8+LZ8+MB8+MC8)/22</f>
        <v>4.5454545454545456E-2</v>
      </c>
      <c r="MG8" s="261" t="s">
        <v>19</v>
      </c>
      <c r="MH8" s="234"/>
      <c r="MI8" s="262"/>
      <c r="MJ8" s="260"/>
      <c r="MK8" s="262">
        <v>0</v>
      </c>
      <c r="ML8" s="260"/>
      <c r="MM8" s="7"/>
      <c r="MN8" s="7"/>
      <c r="MO8" s="3"/>
      <c r="MP8" s="14">
        <f>+(MI8+MK8+MM8+MN8)/22</f>
        <v>0</v>
      </c>
      <c r="MR8" s="261" t="s">
        <v>19</v>
      </c>
      <c r="MS8" s="234"/>
      <c r="MT8" s="262"/>
      <c r="MU8" s="260"/>
      <c r="MV8" s="262">
        <v>0</v>
      </c>
      <c r="MW8" s="260"/>
      <c r="MX8" s="7"/>
      <c r="MY8" s="7"/>
      <c r="MZ8" s="3"/>
      <c r="NA8" s="14">
        <f>+(MT8+MV8+MX8+MY8)/22</f>
        <v>0</v>
      </c>
      <c r="NC8" s="261" t="s">
        <v>19</v>
      </c>
      <c r="ND8" s="234"/>
      <c r="NE8" s="262"/>
      <c r="NF8" s="260"/>
      <c r="NG8" s="262">
        <v>1</v>
      </c>
      <c r="NH8" s="260"/>
      <c r="NI8" s="7"/>
      <c r="NJ8" s="7"/>
      <c r="NK8" s="3"/>
      <c r="NL8" s="14">
        <f>+(NE8+NG8+NI8+NJ8)/22</f>
        <v>4.5454545454545456E-2</v>
      </c>
      <c r="NN8" s="309" t="s">
        <v>19</v>
      </c>
      <c r="NO8" s="285"/>
      <c r="NP8" s="310"/>
      <c r="NQ8" s="308"/>
      <c r="NR8" s="310">
        <v>0</v>
      </c>
      <c r="NS8" s="308"/>
      <c r="NT8" s="29">
        <v>1</v>
      </c>
      <c r="NU8" s="29"/>
      <c r="NV8" s="28"/>
      <c r="NW8" s="30">
        <f>+(NP8+NR8+NT8+NU8)/22</f>
        <v>4.5454545454545456E-2</v>
      </c>
      <c r="NX8" s="26"/>
      <c r="NY8" s="309" t="s">
        <v>19</v>
      </c>
      <c r="NZ8" s="285"/>
      <c r="OA8" s="310"/>
      <c r="OB8" s="308"/>
      <c r="OC8" s="310">
        <v>0</v>
      </c>
      <c r="OD8" s="308"/>
      <c r="OE8" s="29">
        <v>1</v>
      </c>
      <c r="OF8" s="29"/>
      <c r="OG8" s="28"/>
      <c r="OH8" s="30">
        <f>+(OA8+OC8+OE8+OF8)/22</f>
        <v>4.5454545454545456E-2</v>
      </c>
      <c r="OI8" s="26"/>
      <c r="OJ8" s="309" t="s">
        <v>19</v>
      </c>
      <c r="OK8" s="285"/>
      <c r="OL8" s="310"/>
      <c r="OM8" s="308"/>
      <c r="ON8" s="310">
        <v>0</v>
      </c>
      <c r="OO8" s="308"/>
      <c r="OP8" s="29">
        <v>1</v>
      </c>
      <c r="OQ8" s="29"/>
      <c r="OR8" s="28"/>
      <c r="OS8" s="30">
        <f>+(OL8+ON8+OP8+OQ8)/22</f>
        <v>4.5454545454545456E-2</v>
      </c>
      <c r="OT8" s="26"/>
      <c r="OU8" s="309" t="s">
        <v>19</v>
      </c>
      <c r="OV8" s="285"/>
      <c r="OW8" s="310"/>
      <c r="OX8" s="308"/>
      <c r="OY8" s="310">
        <v>0</v>
      </c>
      <c r="OZ8" s="308"/>
      <c r="PA8" s="29">
        <v>1</v>
      </c>
      <c r="PB8" s="29"/>
      <c r="PC8" s="28"/>
      <c r="PD8" s="30">
        <f>+(OW8+OY8+PA8+PB8)/22</f>
        <v>4.5454545454545456E-2</v>
      </c>
      <c r="PE8" s="26"/>
      <c r="PF8" s="334" t="s">
        <v>19</v>
      </c>
      <c r="PG8" s="330"/>
      <c r="PH8" s="335"/>
      <c r="PI8" s="336"/>
      <c r="PJ8" s="335"/>
      <c r="PK8" s="336"/>
      <c r="PL8" s="36"/>
      <c r="PM8" s="36"/>
      <c r="PN8" s="35"/>
      <c r="PO8" s="37">
        <f>+(PH8+PJ8+PL8+PM8)/22</f>
        <v>0</v>
      </c>
      <c r="PP8" s="26"/>
      <c r="PQ8" s="309" t="s">
        <v>19</v>
      </c>
      <c r="PR8" s="285"/>
      <c r="PS8" s="310"/>
      <c r="PT8" s="308"/>
      <c r="PU8" s="310">
        <v>0</v>
      </c>
      <c r="PV8" s="308"/>
      <c r="PW8" s="29"/>
      <c r="PX8" s="29"/>
      <c r="PY8" s="28"/>
      <c r="PZ8" s="30">
        <f>+(PS8+PU8+PW8+PX8)/22</f>
        <v>0</v>
      </c>
      <c r="QA8" s="26"/>
      <c r="QB8" s="309" t="s">
        <v>19</v>
      </c>
      <c r="QC8" s="285"/>
      <c r="QD8" s="310"/>
      <c r="QE8" s="308"/>
      <c r="QF8" s="310">
        <v>0</v>
      </c>
      <c r="QG8" s="308"/>
      <c r="QH8" s="29">
        <v>1</v>
      </c>
      <c r="QI8" s="29"/>
      <c r="QJ8" s="28"/>
      <c r="QK8" s="30">
        <f>+(QD8+QF8+QH8+QI8)/22</f>
        <v>4.5454545454545456E-2</v>
      </c>
      <c r="QM8" s="261" t="s">
        <v>19</v>
      </c>
      <c r="QN8" s="234"/>
      <c r="QO8" s="262">
        <v>1</v>
      </c>
      <c r="QP8" s="260"/>
      <c r="QQ8" s="262"/>
      <c r="QR8" s="260"/>
      <c r="QS8" s="7"/>
      <c r="QT8" s="7"/>
      <c r="QU8" s="3"/>
      <c r="QV8" s="14">
        <f>+(QO8+QQ8+QS8+QT8)/22</f>
        <v>4.5454545454545456E-2</v>
      </c>
      <c r="QX8" s="261" t="s">
        <v>19</v>
      </c>
      <c r="QY8" s="234"/>
      <c r="QZ8" s="262"/>
      <c r="RA8" s="260"/>
      <c r="RB8" s="262">
        <v>0</v>
      </c>
      <c r="RC8" s="260"/>
      <c r="RD8" s="7"/>
      <c r="RE8" s="7"/>
      <c r="RF8" s="3"/>
      <c r="RG8" s="14">
        <f>+(QZ8+RB8+RD8+RE8)/22</f>
        <v>0</v>
      </c>
      <c r="RI8" s="261" t="s">
        <v>19</v>
      </c>
      <c r="RJ8" s="234"/>
      <c r="RK8" s="262"/>
      <c r="RL8" s="260"/>
      <c r="RM8" s="262">
        <v>1</v>
      </c>
      <c r="RN8" s="260"/>
      <c r="RO8" s="7"/>
      <c r="RP8" s="7"/>
      <c r="RQ8" s="3"/>
      <c r="RR8" s="14">
        <f>+(RK8+RM8+RO8+RP8)/22</f>
        <v>4.5454545454545456E-2</v>
      </c>
      <c r="RT8" s="261" t="s">
        <v>19</v>
      </c>
      <c r="RU8" s="234"/>
      <c r="RV8" s="262"/>
      <c r="RW8" s="260"/>
      <c r="RX8" s="262">
        <v>1</v>
      </c>
      <c r="RY8" s="260"/>
      <c r="RZ8" s="7"/>
      <c r="SA8" s="7"/>
      <c r="SB8" s="3"/>
      <c r="SC8" s="14">
        <f>+(RV8+RX8+RZ8+SA8)/22</f>
        <v>4.5454545454545456E-2</v>
      </c>
    </row>
    <row r="9" spans="1:518">
      <c r="A9" s="261" t="s">
        <v>20</v>
      </c>
      <c r="B9" s="234"/>
      <c r="C9" s="262"/>
      <c r="D9" s="260"/>
      <c r="E9" s="262">
        <v>0</v>
      </c>
      <c r="F9" s="260"/>
      <c r="G9" s="7"/>
      <c r="H9" s="7">
        <v>0</v>
      </c>
      <c r="I9" s="3"/>
      <c r="J9" s="14">
        <f t="shared" ref="J9:J29" si="0">+(C9+E9+G9+H9)/22</f>
        <v>0</v>
      </c>
      <c r="L9" s="261" t="s">
        <v>20</v>
      </c>
      <c r="M9" s="234"/>
      <c r="N9" s="262"/>
      <c r="O9" s="260"/>
      <c r="P9" s="262">
        <v>0</v>
      </c>
      <c r="Q9" s="260"/>
      <c r="R9" s="7"/>
      <c r="S9" s="7">
        <v>0</v>
      </c>
      <c r="T9" s="3"/>
      <c r="U9" s="14">
        <f t="shared" ref="U9:U29" si="1">+(N9+P9+R9+S9)/22</f>
        <v>0</v>
      </c>
      <c r="W9" s="1"/>
      <c r="X9" s="261" t="s">
        <v>20</v>
      </c>
      <c r="Y9" s="234"/>
      <c r="Z9" s="262"/>
      <c r="AA9" s="260"/>
      <c r="AB9" s="262">
        <v>0</v>
      </c>
      <c r="AC9" s="260"/>
      <c r="AD9" s="7"/>
      <c r="AE9" s="7">
        <v>0</v>
      </c>
      <c r="AF9" s="3"/>
      <c r="AG9" s="14">
        <f t="shared" ref="AG9:AG29" si="2">+(Z9+AB9+AD9+AE9)/22</f>
        <v>0</v>
      </c>
      <c r="AI9" s="1"/>
      <c r="AJ9" s="261" t="s">
        <v>20</v>
      </c>
      <c r="AK9" s="234"/>
      <c r="AL9" s="262"/>
      <c r="AM9" s="260"/>
      <c r="AN9" s="262">
        <v>0</v>
      </c>
      <c r="AO9" s="260"/>
      <c r="AP9" s="7"/>
      <c r="AQ9" s="7">
        <v>0</v>
      </c>
      <c r="AR9" s="3"/>
      <c r="AS9" s="14">
        <f t="shared" ref="AS9:AS29" si="3">+(AL9+AN9+AP9+AQ9)/22</f>
        <v>0</v>
      </c>
      <c r="AU9" s="261" t="s">
        <v>20</v>
      </c>
      <c r="AV9" s="234"/>
      <c r="AW9" s="262"/>
      <c r="AX9" s="260"/>
      <c r="AY9" s="262">
        <v>0</v>
      </c>
      <c r="AZ9" s="260"/>
      <c r="BA9" s="7"/>
      <c r="BB9" s="7">
        <v>0</v>
      </c>
      <c r="BC9" s="3"/>
      <c r="BD9" s="14">
        <f t="shared" ref="BD9:BD29" si="4">+(AW9+AY9+BA9+BB9)/22</f>
        <v>0</v>
      </c>
      <c r="BF9" s="1"/>
      <c r="BG9" s="261" t="s">
        <v>20</v>
      </c>
      <c r="BH9" s="234"/>
      <c r="BI9" s="262"/>
      <c r="BJ9" s="260"/>
      <c r="BK9" s="262">
        <v>0</v>
      </c>
      <c r="BL9" s="260"/>
      <c r="BM9" s="7"/>
      <c r="BN9" s="7">
        <v>0</v>
      </c>
      <c r="BO9" s="3"/>
      <c r="BP9" s="14">
        <f t="shared" ref="BP9:BP29" si="5">+(BI9+BK9+BM9+BN9)/22</f>
        <v>0</v>
      </c>
      <c r="BR9" s="261" t="s">
        <v>20</v>
      </c>
      <c r="BS9" s="234"/>
      <c r="BT9" s="262">
        <v>1</v>
      </c>
      <c r="BU9" s="260"/>
      <c r="BV9" s="262"/>
      <c r="BW9" s="260"/>
      <c r="BX9" s="7"/>
      <c r="BY9" s="7"/>
      <c r="BZ9" s="3"/>
      <c r="CA9" s="14">
        <f t="shared" ref="CA9:CA29" si="6">+(BT9+BV9+BX9+BY9)/22</f>
        <v>4.5454545454545456E-2</v>
      </c>
      <c r="CC9" s="261" t="s">
        <v>20</v>
      </c>
      <c r="CD9" s="234"/>
      <c r="CE9" s="262"/>
      <c r="CF9" s="260"/>
      <c r="CG9" s="262">
        <v>0</v>
      </c>
      <c r="CH9" s="260"/>
      <c r="CI9" s="7"/>
      <c r="CJ9" s="7">
        <v>0</v>
      </c>
      <c r="CK9" s="3"/>
      <c r="CL9" s="14">
        <f t="shared" ref="CL9:CL29" si="7">+(CE9+CG9+CI9+CJ9)/22</f>
        <v>0</v>
      </c>
      <c r="CN9" s="261" t="s">
        <v>20</v>
      </c>
      <c r="CO9" s="234"/>
      <c r="CP9" s="262"/>
      <c r="CQ9" s="260"/>
      <c r="CR9" s="262">
        <v>0</v>
      </c>
      <c r="CS9" s="260"/>
      <c r="CT9" s="7"/>
      <c r="CU9" s="7">
        <v>0</v>
      </c>
      <c r="CV9" s="3"/>
      <c r="CW9" s="14">
        <f t="shared" ref="CW9:CW29" si="8">+(CP9+CR9+CT9+CU9)/22</f>
        <v>0</v>
      </c>
      <c r="CY9" s="261" t="s">
        <v>20</v>
      </c>
      <c r="CZ9" s="234"/>
      <c r="DA9" s="262"/>
      <c r="DB9" s="260"/>
      <c r="DC9" s="262">
        <v>0</v>
      </c>
      <c r="DD9" s="260"/>
      <c r="DE9" s="7"/>
      <c r="DF9" s="7">
        <v>0</v>
      </c>
      <c r="DG9" s="3"/>
      <c r="DH9" s="14">
        <f t="shared" ref="DH9:DH29" si="9">+(DA9+DC9+DE9+DF9)/22</f>
        <v>0</v>
      </c>
      <c r="DJ9" s="261" t="s">
        <v>20</v>
      </c>
      <c r="DK9" s="234"/>
      <c r="DL9" s="262"/>
      <c r="DM9" s="260"/>
      <c r="DN9" s="262">
        <v>0</v>
      </c>
      <c r="DO9" s="260"/>
      <c r="DP9" s="7"/>
      <c r="DQ9" s="7">
        <v>0</v>
      </c>
      <c r="DR9" s="3"/>
      <c r="DS9" s="14">
        <f t="shared" ref="DS9:DS29" si="10">+(DL9+DN9+DP9+DQ9)/22</f>
        <v>0</v>
      </c>
      <c r="DU9" s="261" t="s">
        <v>20</v>
      </c>
      <c r="DV9" s="234"/>
      <c r="DW9" s="262"/>
      <c r="DX9" s="260"/>
      <c r="DY9" s="262">
        <v>0</v>
      </c>
      <c r="DZ9" s="260"/>
      <c r="EA9" s="7">
        <v>1</v>
      </c>
      <c r="EB9" s="7"/>
      <c r="EC9" s="3"/>
      <c r="ED9" s="14">
        <f t="shared" ref="ED9:ED29" si="11">+(DW9+DY9+EA9+EB9)/22</f>
        <v>4.5454545454545456E-2</v>
      </c>
      <c r="EF9" s="261" t="s">
        <v>20</v>
      </c>
      <c r="EG9" s="234"/>
      <c r="EH9" s="262"/>
      <c r="EI9" s="260"/>
      <c r="EJ9" s="262">
        <v>0</v>
      </c>
      <c r="EK9" s="260"/>
      <c r="EL9" s="7"/>
      <c r="EM9" s="7">
        <v>0</v>
      </c>
      <c r="EN9" s="3"/>
      <c r="EO9" s="14">
        <f t="shared" ref="EO9:EO29" si="12">+(EH9+EJ9+EL9+EM9)/22</f>
        <v>0</v>
      </c>
      <c r="EQ9" s="261" t="s">
        <v>20</v>
      </c>
      <c r="ER9" s="234"/>
      <c r="ES9" s="262">
        <v>1</v>
      </c>
      <c r="ET9" s="260"/>
      <c r="EU9" s="262"/>
      <c r="EV9" s="260"/>
      <c r="EW9" s="7"/>
      <c r="EX9" s="7"/>
      <c r="EY9" s="3"/>
      <c r="EZ9" s="14">
        <f t="shared" ref="EZ9:EZ29" si="13">+(ES9+EU9+EW9+EX9)/22</f>
        <v>4.5454545454545456E-2</v>
      </c>
      <c r="FB9" s="261" t="s">
        <v>20</v>
      </c>
      <c r="FC9" s="234"/>
      <c r="FD9" s="262"/>
      <c r="FE9" s="260"/>
      <c r="FF9" s="262">
        <v>0</v>
      </c>
      <c r="FG9" s="260"/>
      <c r="FH9" s="7"/>
      <c r="FI9" s="7">
        <v>0</v>
      </c>
      <c r="FJ9" s="3"/>
      <c r="FK9" s="14">
        <f t="shared" ref="FK9:FK29" si="14">+(FD9+FF9+FH9+FI9)/22</f>
        <v>0</v>
      </c>
      <c r="FM9" s="261" t="s">
        <v>20</v>
      </c>
      <c r="FN9" s="234"/>
      <c r="FO9" s="262"/>
      <c r="FP9" s="260"/>
      <c r="FQ9" s="262">
        <v>0</v>
      </c>
      <c r="FR9" s="260"/>
      <c r="FS9" s="7"/>
      <c r="FT9" s="7">
        <v>0</v>
      </c>
      <c r="FU9" s="3"/>
      <c r="FV9" s="14">
        <f t="shared" ref="FV9:FV29" si="15">+(FO9+FQ9+FS9+FT9)/22</f>
        <v>0</v>
      </c>
      <c r="FX9" s="261" t="s">
        <v>20</v>
      </c>
      <c r="FY9" s="234"/>
      <c r="FZ9" s="262">
        <v>1</v>
      </c>
      <c r="GA9" s="260"/>
      <c r="GB9" s="262"/>
      <c r="GC9" s="260"/>
      <c r="GD9" s="7"/>
      <c r="GE9" s="7">
        <v>0</v>
      </c>
      <c r="GF9" s="3"/>
      <c r="GG9" s="14">
        <f t="shared" ref="GG9:GG29" si="16">+(FZ9+GB9+GD9+GE9)/22</f>
        <v>4.5454545454545456E-2</v>
      </c>
      <c r="GI9" s="261" t="s">
        <v>20</v>
      </c>
      <c r="GJ9" s="234"/>
      <c r="GK9" s="262"/>
      <c r="GL9" s="260"/>
      <c r="GM9" s="262">
        <v>0</v>
      </c>
      <c r="GN9" s="260"/>
      <c r="GO9" s="7"/>
      <c r="GP9" s="7">
        <v>0</v>
      </c>
      <c r="GQ9" s="3"/>
      <c r="GR9" s="14">
        <f t="shared" ref="GR9:GR29" si="17">+(GK9+GM9+GO9+GP9)/22</f>
        <v>0</v>
      </c>
      <c r="GT9" s="261" t="s">
        <v>20</v>
      </c>
      <c r="GU9" s="234"/>
      <c r="GV9" s="262"/>
      <c r="GW9" s="260"/>
      <c r="GX9" s="262">
        <v>0</v>
      </c>
      <c r="GY9" s="260"/>
      <c r="GZ9" s="7"/>
      <c r="HA9" s="7">
        <v>0</v>
      </c>
      <c r="HB9" s="3"/>
      <c r="HC9" s="14">
        <f t="shared" ref="HC9:HC29" si="18">+(GV9+GX9+GZ9+HA9)/22</f>
        <v>0</v>
      </c>
      <c r="HE9" s="261" t="s">
        <v>20</v>
      </c>
      <c r="HF9" s="234"/>
      <c r="HG9" s="262"/>
      <c r="HH9" s="260"/>
      <c r="HI9" s="262">
        <v>0</v>
      </c>
      <c r="HJ9" s="260"/>
      <c r="HK9" s="7"/>
      <c r="HL9" s="7">
        <v>0</v>
      </c>
      <c r="HM9" s="3"/>
      <c r="HN9" s="14">
        <f t="shared" ref="HN9:HN29" si="19">+(HG9+HI9+HK9+HL9)/22</f>
        <v>0</v>
      </c>
      <c r="HP9" s="261" t="s">
        <v>20</v>
      </c>
      <c r="HQ9" s="234"/>
      <c r="HR9" s="262"/>
      <c r="HS9" s="260"/>
      <c r="HT9" s="262">
        <v>0</v>
      </c>
      <c r="HU9" s="260"/>
      <c r="HV9" s="7"/>
      <c r="HW9" s="7">
        <v>0</v>
      </c>
      <c r="HX9" s="3"/>
      <c r="HY9" s="14">
        <f t="shared" ref="HY9:HY29" si="20">+(HR9+HT9+HV9+HW9)/22</f>
        <v>0</v>
      </c>
      <c r="IA9" s="261" t="s">
        <v>20</v>
      </c>
      <c r="IB9" s="234"/>
      <c r="IC9" s="262"/>
      <c r="ID9" s="260"/>
      <c r="IE9" s="262">
        <v>0</v>
      </c>
      <c r="IF9" s="260"/>
      <c r="IG9" s="7"/>
      <c r="IH9" s="7">
        <v>0</v>
      </c>
      <c r="II9" s="3"/>
      <c r="IJ9" s="14">
        <f t="shared" ref="IJ9:IJ29" si="21">+(IC9+IE9+IG9+IH9)/22</f>
        <v>0</v>
      </c>
      <c r="IL9" s="261" t="s">
        <v>20</v>
      </c>
      <c r="IM9" s="234"/>
      <c r="IN9" s="262"/>
      <c r="IO9" s="260"/>
      <c r="IP9" s="262">
        <v>0</v>
      </c>
      <c r="IQ9" s="260"/>
      <c r="IR9" s="7"/>
      <c r="IS9" s="7">
        <v>0</v>
      </c>
      <c r="IT9" s="3"/>
      <c r="IU9" s="14">
        <f t="shared" ref="IU9:IU29" si="22">+(IN9+IP9+IR9+IS9)/22</f>
        <v>0</v>
      </c>
      <c r="IW9" s="261" t="s">
        <v>20</v>
      </c>
      <c r="IX9" s="234"/>
      <c r="IY9" s="262"/>
      <c r="IZ9" s="260"/>
      <c r="JA9" s="262">
        <v>0</v>
      </c>
      <c r="JB9" s="260"/>
      <c r="JC9" s="7"/>
      <c r="JD9" s="7">
        <v>0</v>
      </c>
      <c r="JE9" s="3"/>
      <c r="JF9" s="14">
        <f t="shared" ref="JF9:JF29" si="23">+(IY9+JA9+JC9+JD9)/22</f>
        <v>0</v>
      </c>
      <c r="JH9" s="261" t="s">
        <v>20</v>
      </c>
      <c r="JI9" s="234"/>
      <c r="JJ9" s="262"/>
      <c r="JK9" s="260"/>
      <c r="JL9" s="262">
        <v>0</v>
      </c>
      <c r="JM9" s="260"/>
      <c r="JN9" s="7"/>
      <c r="JO9" s="7">
        <v>0</v>
      </c>
      <c r="JP9" s="3"/>
      <c r="JQ9" s="14">
        <f t="shared" ref="JQ9:JQ29" si="24">+(JJ9+JL9+JN9+JO9)/22</f>
        <v>0</v>
      </c>
      <c r="JS9" s="261" t="s">
        <v>20</v>
      </c>
      <c r="JT9" s="234"/>
      <c r="JU9" s="262"/>
      <c r="JV9" s="260"/>
      <c r="JW9" s="262">
        <v>0</v>
      </c>
      <c r="JX9" s="260"/>
      <c r="JY9" s="7"/>
      <c r="JZ9" s="7">
        <v>0</v>
      </c>
      <c r="KA9" s="3"/>
      <c r="KB9" s="14">
        <f t="shared" ref="KB9:KB29" si="25">+(JU9+JW9+JY9+JZ9)/22</f>
        <v>0</v>
      </c>
      <c r="KD9" s="261" t="s">
        <v>20</v>
      </c>
      <c r="KE9" s="234"/>
      <c r="KF9" s="262"/>
      <c r="KG9" s="260"/>
      <c r="KH9" s="262">
        <v>0</v>
      </c>
      <c r="KI9" s="260"/>
      <c r="KJ9" s="7"/>
      <c r="KK9" s="7">
        <v>0</v>
      </c>
      <c r="KL9" s="3"/>
      <c r="KM9" s="14">
        <f t="shared" ref="KM9:KM29" si="26">+(KF9+KH9+KJ9+KK9)/22</f>
        <v>0</v>
      </c>
      <c r="KO9" s="261" t="s">
        <v>20</v>
      </c>
      <c r="KP9" s="234"/>
      <c r="KQ9" s="262"/>
      <c r="KR9" s="260"/>
      <c r="KS9" s="262">
        <v>0</v>
      </c>
      <c r="KT9" s="260"/>
      <c r="KU9" s="7"/>
      <c r="KV9" s="7">
        <v>0</v>
      </c>
      <c r="KW9" s="3"/>
      <c r="KX9" s="14">
        <f t="shared" ref="KX9:KX29" si="27">+(KQ9+KS9+KU9+KV9)/22</f>
        <v>0</v>
      </c>
      <c r="KZ9" s="261" t="s">
        <v>20</v>
      </c>
      <c r="LA9" s="234"/>
      <c r="LB9" s="262"/>
      <c r="LC9" s="260"/>
      <c r="LD9" s="262">
        <v>0</v>
      </c>
      <c r="LE9" s="260"/>
      <c r="LF9" s="7"/>
      <c r="LG9" s="7">
        <v>0</v>
      </c>
      <c r="LH9" s="3"/>
      <c r="LI9" s="14">
        <f t="shared" ref="LI9:LI29" si="28">+(LB9+LD9+LF9+LG9)/22</f>
        <v>0</v>
      </c>
      <c r="LK9" s="261" t="s">
        <v>20</v>
      </c>
      <c r="LL9" s="234"/>
      <c r="LM9" s="262"/>
      <c r="LN9" s="260"/>
      <c r="LO9" s="262">
        <v>0</v>
      </c>
      <c r="LP9" s="260"/>
      <c r="LQ9" s="7"/>
      <c r="LR9" s="7">
        <v>0</v>
      </c>
      <c r="LS9" s="3"/>
      <c r="LT9" s="14">
        <f t="shared" ref="LT9:LT29" si="29">+(LM9+LO9+LQ9+LR9)/22</f>
        <v>0</v>
      </c>
      <c r="LV9" s="261" t="s">
        <v>20</v>
      </c>
      <c r="LW9" s="234"/>
      <c r="LX9" s="262"/>
      <c r="LY9" s="260"/>
      <c r="LZ9" s="262">
        <v>0</v>
      </c>
      <c r="MA9" s="260"/>
      <c r="MB9" s="7"/>
      <c r="MC9" s="7">
        <v>0</v>
      </c>
      <c r="MD9" s="3"/>
      <c r="ME9" s="14">
        <f t="shared" ref="ME9:ME29" si="30">+(LX9+LZ9+MB9+MC9)/22</f>
        <v>0</v>
      </c>
      <c r="MG9" s="261" t="s">
        <v>20</v>
      </c>
      <c r="MH9" s="234"/>
      <c r="MI9" s="262"/>
      <c r="MJ9" s="260"/>
      <c r="MK9" s="262">
        <v>0</v>
      </c>
      <c r="ML9" s="260"/>
      <c r="MM9" s="7"/>
      <c r="MN9" s="7">
        <v>0</v>
      </c>
      <c r="MO9" s="3"/>
      <c r="MP9" s="14">
        <f t="shared" ref="MP9:MP29" si="31">+(MI9+MK9+MM9+MN9)/22</f>
        <v>0</v>
      </c>
      <c r="MR9" s="261" t="s">
        <v>20</v>
      </c>
      <c r="MS9" s="234"/>
      <c r="MT9" s="262">
        <v>1</v>
      </c>
      <c r="MU9" s="260"/>
      <c r="MV9" s="262">
        <v>0</v>
      </c>
      <c r="MW9" s="260"/>
      <c r="MX9" s="7"/>
      <c r="MY9" s="7">
        <v>0</v>
      </c>
      <c r="MZ9" s="3"/>
      <c r="NA9" s="14">
        <f t="shared" ref="NA9:NA29" si="32">+(MT9+MV9+MX9+MY9)/22</f>
        <v>4.5454545454545456E-2</v>
      </c>
      <c r="NC9" s="261" t="s">
        <v>20</v>
      </c>
      <c r="ND9" s="234"/>
      <c r="NE9" s="262"/>
      <c r="NF9" s="260"/>
      <c r="NG9" s="262">
        <v>0</v>
      </c>
      <c r="NH9" s="260"/>
      <c r="NI9" s="7"/>
      <c r="NJ9" s="7">
        <v>0</v>
      </c>
      <c r="NK9" s="3"/>
      <c r="NL9" s="14">
        <f t="shared" ref="NL9:NL29" si="33">+(NE9+NG9+NI9+NJ9)/22</f>
        <v>0</v>
      </c>
      <c r="NN9" s="309" t="s">
        <v>20</v>
      </c>
      <c r="NO9" s="285"/>
      <c r="NP9" s="310"/>
      <c r="NQ9" s="308"/>
      <c r="NR9" s="310">
        <v>0</v>
      </c>
      <c r="NS9" s="308"/>
      <c r="NT9" s="29">
        <v>1</v>
      </c>
      <c r="NU9" s="29"/>
      <c r="NV9" s="28"/>
      <c r="NW9" s="30">
        <f t="shared" ref="NW9:NW29" si="34">+(NP9+NR9+NT9+NU9)/22</f>
        <v>4.5454545454545456E-2</v>
      </c>
      <c r="NX9" s="26"/>
      <c r="NY9" s="309" t="s">
        <v>20</v>
      </c>
      <c r="NZ9" s="285"/>
      <c r="OA9" s="310"/>
      <c r="OB9" s="308"/>
      <c r="OC9" s="310">
        <v>0</v>
      </c>
      <c r="OD9" s="308"/>
      <c r="OE9" s="29"/>
      <c r="OF9" s="29">
        <v>0</v>
      </c>
      <c r="OG9" s="28"/>
      <c r="OH9" s="30">
        <f t="shared" ref="OH9:OH29" si="35">+(OA9+OC9+OE9+OF9)/22</f>
        <v>0</v>
      </c>
      <c r="OI9" s="26"/>
      <c r="OJ9" s="309" t="s">
        <v>20</v>
      </c>
      <c r="OK9" s="285"/>
      <c r="OL9" s="310"/>
      <c r="OM9" s="308"/>
      <c r="ON9" s="310">
        <v>0</v>
      </c>
      <c r="OO9" s="308"/>
      <c r="OP9" s="29"/>
      <c r="OQ9" s="29">
        <v>0</v>
      </c>
      <c r="OR9" s="28"/>
      <c r="OS9" s="30">
        <f t="shared" ref="OS9:OS29" si="36">+(OL9+ON9+OP9+OQ9)/22</f>
        <v>0</v>
      </c>
      <c r="OT9" s="26"/>
      <c r="OU9" s="309" t="s">
        <v>20</v>
      </c>
      <c r="OV9" s="285"/>
      <c r="OW9" s="310"/>
      <c r="OX9" s="308"/>
      <c r="OY9" s="310">
        <v>0</v>
      </c>
      <c r="OZ9" s="308"/>
      <c r="PA9" s="29">
        <v>1</v>
      </c>
      <c r="PB9" s="29"/>
      <c r="PC9" s="28"/>
      <c r="PD9" s="30">
        <f t="shared" ref="PD9:PD29" si="37">+(OW9+OY9+PA9+PB9)/22</f>
        <v>4.5454545454545456E-2</v>
      </c>
      <c r="PE9" s="26"/>
      <c r="PF9" s="334" t="s">
        <v>20</v>
      </c>
      <c r="PG9" s="330"/>
      <c r="PH9" s="335"/>
      <c r="PI9" s="336"/>
      <c r="PJ9" s="335"/>
      <c r="PK9" s="336"/>
      <c r="PL9" s="36"/>
      <c r="PM9" s="36"/>
      <c r="PN9" s="35"/>
      <c r="PO9" s="37">
        <f t="shared" ref="PO9:PO29" si="38">+(PH9+PJ9+PL9+PM9)/22</f>
        <v>0</v>
      </c>
      <c r="PP9" s="26"/>
      <c r="PQ9" s="309" t="s">
        <v>20</v>
      </c>
      <c r="PR9" s="285"/>
      <c r="PS9" s="310">
        <v>1</v>
      </c>
      <c r="PT9" s="308"/>
      <c r="PU9" s="310">
        <v>0</v>
      </c>
      <c r="PV9" s="308"/>
      <c r="PW9" s="29"/>
      <c r="PX9" s="29">
        <v>0</v>
      </c>
      <c r="PY9" s="28"/>
      <c r="PZ9" s="30">
        <f t="shared" ref="PZ9:PZ29" si="39">+(PS9+PU9+PW9+PX9)/22</f>
        <v>4.5454545454545456E-2</v>
      </c>
      <c r="QA9" s="26"/>
      <c r="QB9" s="309" t="s">
        <v>20</v>
      </c>
      <c r="QC9" s="285"/>
      <c r="QD9" s="310"/>
      <c r="QE9" s="308"/>
      <c r="QF9" s="310">
        <v>0</v>
      </c>
      <c r="QG9" s="308"/>
      <c r="QH9" s="29"/>
      <c r="QI9" s="29">
        <v>0</v>
      </c>
      <c r="QJ9" s="28"/>
      <c r="QK9" s="30">
        <f t="shared" ref="QK9:QK29" si="40">+(QD9+QF9+QH9+QI9)/22</f>
        <v>0</v>
      </c>
      <c r="QM9" s="261" t="s">
        <v>20</v>
      </c>
      <c r="QN9" s="234"/>
      <c r="QO9" s="262"/>
      <c r="QP9" s="260"/>
      <c r="QQ9" s="262">
        <v>0</v>
      </c>
      <c r="QR9" s="260"/>
      <c r="QS9" s="7"/>
      <c r="QT9" s="7">
        <v>0</v>
      </c>
      <c r="QU9" s="3"/>
      <c r="QV9" s="14">
        <f t="shared" ref="QV9:QV29" si="41">+(QO9+QQ9+QS9+QT9)/22</f>
        <v>0</v>
      </c>
      <c r="QX9" s="261" t="s">
        <v>20</v>
      </c>
      <c r="QY9" s="234"/>
      <c r="QZ9" s="262"/>
      <c r="RA9" s="260"/>
      <c r="RB9" s="262">
        <v>0</v>
      </c>
      <c r="RC9" s="260"/>
      <c r="RD9" s="7"/>
      <c r="RE9" s="7">
        <v>0</v>
      </c>
      <c r="RF9" s="3"/>
      <c r="RG9" s="14">
        <f t="shared" ref="RG9:RG29" si="42">+(QZ9+RB9+RD9+RE9)/22</f>
        <v>0</v>
      </c>
      <c r="RI9" s="261" t="s">
        <v>20</v>
      </c>
      <c r="RJ9" s="234"/>
      <c r="RK9" s="262"/>
      <c r="RL9" s="260"/>
      <c r="RM9" s="262">
        <v>0</v>
      </c>
      <c r="RN9" s="260"/>
      <c r="RO9" s="7"/>
      <c r="RP9" s="7">
        <v>0</v>
      </c>
      <c r="RQ9" s="3"/>
      <c r="RR9" s="14">
        <f t="shared" ref="RR9:RR29" si="43">+(RK9+RM9+RO9+RP9)/22</f>
        <v>0</v>
      </c>
      <c r="RT9" s="261" t="s">
        <v>20</v>
      </c>
      <c r="RU9" s="234"/>
      <c r="RV9" s="262"/>
      <c r="RW9" s="260"/>
      <c r="RX9" s="262">
        <v>0</v>
      </c>
      <c r="RY9" s="260"/>
      <c r="RZ9" s="7"/>
      <c r="SA9" s="7">
        <v>0</v>
      </c>
      <c r="SB9" s="3"/>
      <c r="SC9" s="14">
        <f t="shared" ref="SC9:SC29" si="44">+(RV9+RX9+RZ9+SA9)/22</f>
        <v>0</v>
      </c>
    </row>
    <row r="10" spans="1:518">
      <c r="A10" s="261" t="s">
        <v>21</v>
      </c>
      <c r="B10" s="234"/>
      <c r="C10" s="262">
        <v>1</v>
      </c>
      <c r="D10" s="260"/>
      <c r="E10" s="262"/>
      <c r="F10" s="260"/>
      <c r="G10" s="7"/>
      <c r="H10" s="7"/>
      <c r="I10" s="3"/>
      <c r="J10" s="14">
        <f t="shared" si="0"/>
        <v>4.5454545454545456E-2</v>
      </c>
      <c r="L10" s="261" t="s">
        <v>21</v>
      </c>
      <c r="M10" s="234"/>
      <c r="N10" s="262">
        <v>1</v>
      </c>
      <c r="O10" s="260"/>
      <c r="P10" s="262"/>
      <c r="Q10" s="260"/>
      <c r="R10" s="7"/>
      <c r="S10" s="7"/>
      <c r="T10" s="3"/>
      <c r="U10" s="14">
        <f t="shared" si="1"/>
        <v>4.5454545454545456E-2</v>
      </c>
      <c r="W10" s="1"/>
      <c r="X10" s="261" t="s">
        <v>21</v>
      </c>
      <c r="Y10" s="234"/>
      <c r="Z10" s="262">
        <v>1</v>
      </c>
      <c r="AA10" s="260"/>
      <c r="AB10" s="262"/>
      <c r="AC10" s="260"/>
      <c r="AD10" s="7"/>
      <c r="AE10" s="7"/>
      <c r="AF10" s="3"/>
      <c r="AG10" s="14">
        <f t="shared" si="2"/>
        <v>4.5454545454545456E-2</v>
      </c>
      <c r="AI10" s="1"/>
      <c r="AJ10" s="261" t="s">
        <v>21</v>
      </c>
      <c r="AK10" s="234"/>
      <c r="AL10" s="262">
        <v>1</v>
      </c>
      <c r="AM10" s="260"/>
      <c r="AN10" s="262"/>
      <c r="AO10" s="260"/>
      <c r="AP10" s="7"/>
      <c r="AQ10" s="7"/>
      <c r="AR10" s="3"/>
      <c r="AS10" s="14">
        <f t="shared" si="3"/>
        <v>4.5454545454545456E-2</v>
      </c>
      <c r="AU10" s="261" t="s">
        <v>21</v>
      </c>
      <c r="AV10" s="234"/>
      <c r="AW10" s="262">
        <v>1</v>
      </c>
      <c r="AX10" s="260"/>
      <c r="AY10" s="262"/>
      <c r="AZ10" s="260"/>
      <c r="BA10" s="7"/>
      <c r="BB10" s="7"/>
      <c r="BC10" s="3"/>
      <c r="BD10" s="14">
        <f t="shared" si="4"/>
        <v>4.5454545454545456E-2</v>
      </c>
      <c r="BF10" s="1"/>
      <c r="BG10" s="261" t="s">
        <v>21</v>
      </c>
      <c r="BH10" s="234"/>
      <c r="BI10" s="262">
        <v>1</v>
      </c>
      <c r="BJ10" s="260"/>
      <c r="BK10" s="262"/>
      <c r="BL10" s="260"/>
      <c r="BM10" s="7"/>
      <c r="BN10" s="7"/>
      <c r="BO10" s="3"/>
      <c r="BP10" s="14">
        <f t="shared" si="5"/>
        <v>4.5454545454545456E-2</v>
      </c>
      <c r="BR10" s="261" t="s">
        <v>21</v>
      </c>
      <c r="BS10" s="234"/>
      <c r="BT10" s="262">
        <v>1</v>
      </c>
      <c r="BU10" s="260"/>
      <c r="BV10" s="262"/>
      <c r="BW10" s="260"/>
      <c r="BX10" s="7"/>
      <c r="BY10" s="7"/>
      <c r="BZ10" s="3"/>
      <c r="CA10" s="14">
        <f t="shared" si="6"/>
        <v>4.5454545454545456E-2</v>
      </c>
      <c r="CC10" s="261" t="s">
        <v>21</v>
      </c>
      <c r="CD10" s="234"/>
      <c r="CE10" s="262">
        <v>1</v>
      </c>
      <c r="CF10" s="260"/>
      <c r="CG10" s="262"/>
      <c r="CH10" s="260"/>
      <c r="CI10" s="7"/>
      <c r="CJ10" s="7"/>
      <c r="CK10" s="3"/>
      <c r="CL10" s="14">
        <f t="shared" si="7"/>
        <v>4.5454545454545456E-2</v>
      </c>
      <c r="CN10" s="261" t="s">
        <v>21</v>
      </c>
      <c r="CO10" s="234"/>
      <c r="CP10" s="262">
        <v>1</v>
      </c>
      <c r="CQ10" s="260"/>
      <c r="CR10" s="262"/>
      <c r="CS10" s="260"/>
      <c r="CT10" s="7"/>
      <c r="CU10" s="7"/>
      <c r="CV10" s="3"/>
      <c r="CW10" s="14">
        <f t="shared" si="8"/>
        <v>4.5454545454545456E-2</v>
      </c>
      <c r="CY10" s="261" t="s">
        <v>21</v>
      </c>
      <c r="CZ10" s="234"/>
      <c r="DA10" s="262">
        <v>1</v>
      </c>
      <c r="DB10" s="260"/>
      <c r="DC10" s="262"/>
      <c r="DD10" s="260"/>
      <c r="DE10" s="7"/>
      <c r="DF10" s="7"/>
      <c r="DG10" s="3"/>
      <c r="DH10" s="14">
        <f t="shared" si="9"/>
        <v>4.5454545454545456E-2</v>
      </c>
      <c r="DJ10" s="261" t="s">
        <v>21</v>
      </c>
      <c r="DK10" s="234"/>
      <c r="DL10" s="262">
        <v>1</v>
      </c>
      <c r="DM10" s="260"/>
      <c r="DN10" s="262"/>
      <c r="DO10" s="260"/>
      <c r="DP10" s="7"/>
      <c r="DQ10" s="7"/>
      <c r="DR10" s="3"/>
      <c r="DS10" s="14">
        <f t="shared" si="10"/>
        <v>4.5454545454545456E-2</v>
      </c>
      <c r="DU10" s="261" t="s">
        <v>21</v>
      </c>
      <c r="DV10" s="234"/>
      <c r="DW10" s="262">
        <v>1</v>
      </c>
      <c r="DX10" s="260"/>
      <c r="DY10" s="262"/>
      <c r="DZ10" s="260"/>
      <c r="EA10" s="7"/>
      <c r="EB10" s="7"/>
      <c r="EC10" s="3"/>
      <c r="ED10" s="14">
        <f t="shared" si="11"/>
        <v>4.5454545454545456E-2</v>
      </c>
      <c r="EF10" s="261" t="s">
        <v>21</v>
      </c>
      <c r="EG10" s="234"/>
      <c r="EH10" s="262">
        <v>1</v>
      </c>
      <c r="EI10" s="260"/>
      <c r="EJ10" s="262"/>
      <c r="EK10" s="260"/>
      <c r="EL10" s="7"/>
      <c r="EM10" s="7"/>
      <c r="EN10" s="3"/>
      <c r="EO10" s="14">
        <f t="shared" si="12"/>
        <v>4.5454545454545456E-2</v>
      </c>
      <c r="EQ10" s="261" t="s">
        <v>21</v>
      </c>
      <c r="ER10" s="234"/>
      <c r="ES10" s="262">
        <v>1</v>
      </c>
      <c r="ET10" s="260"/>
      <c r="EU10" s="262"/>
      <c r="EV10" s="260"/>
      <c r="EW10" s="7"/>
      <c r="EX10" s="7"/>
      <c r="EY10" s="3"/>
      <c r="EZ10" s="14">
        <f t="shared" si="13"/>
        <v>4.5454545454545456E-2</v>
      </c>
      <c r="FB10" s="261" t="s">
        <v>21</v>
      </c>
      <c r="FC10" s="234"/>
      <c r="FD10" s="262">
        <v>1</v>
      </c>
      <c r="FE10" s="260"/>
      <c r="FF10" s="262"/>
      <c r="FG10" s="260"/>
      <c r="FH10" s="7"/>
      <c r="FI10" s="7"/>
      <c r="FJ10" s="3"/>
      <c r="FK10" s="14">
        <f t="shared" si="14"/>
        <v>4.5454545454545456E-2</v>
      </c>
      <c r="FM10" s="261" t="s">
        <v>21</v>
      </c>
      <c r="FN10" s="234"/>
      <c r="FO10" s="262">
        <v>1</v>
      </c>
      <c r="FP10" s="260"/>
      <c r="FQ10" s="262">
        <v>0</v>
      </c>
      <c r="FR10" s="260"/>
      <c r="FS10" s="7"/>
      <c r="FT10" s="7">
        <v>0</v>
      </c>
      <c r="FU10" s="3"/>
      <c r="FV10" s="14">
        <f t="shared" si="15"/>
        <v>4.5454545454545456E-2</v>
      </c>
      <c r="FX10" s="261" t="s">
        <v>21</v>
      </c>
      <c r="FY10" s="234"/>
      <c r="FZ10" s="262">
        <v>1</v>
      </c>
      <c r="GA10" s="260"/>
      <c r="GB10" s="262"/>
      <c r="GC10" s="260"/>
      <c r="GD10" s="7"/>
      <c r="GE10" s="7"/>
      <c r="GF10" s="3"/>
      <c r="GG10" s="14">
        <f t="shared" si="16"/>
        <v>4.5454545454545456E-2</v>
      </c>
      <c r="GI10" s="261" t="s">
        <v>21</v>
      </c>
      <c r="GJ10" s="234"/>
      <c r="GK10" s="262">
        <v>1</v>
      </c>
      <c r="GL10" s="260"/>
      <c r="GM10" s="262"/>
      <c r="GN10" s="260"/>
      <c r="GO10" s="7"/>
      <c r="GP10" s="7"/>
      <c r="GQ10" s="3"/>
      <c r="GR10" s="14">
        <f t="shared" si="17"/>
        <v>4.5454545454545456E-2</v>
      </c>
      <c r="GT10" s="261" t="s">
        <v>21</v>
      </c>
      <c r="GU10" s="234"/>
      <c r="GV10" s="262">
        <v>1</v>
      </c>
      <c r="GW10" s="260"/>
      <c r="GX10" s="262">
        <v>0</v>
      </c>
      <c r="GY10" s="260"/>
      <c r="GZ10" s="7">
        <v>1</v>
      </c>
      <c r="HA10" s="7"/>
      <c r="HB10" s="3"/>
      <c r="HC10" s="14">
        <f t="shared" si="18"/>
        <v>9.0909090909090912E-2</v>
      </c>
      <c r="HE10" s="261" t="s">
        <v>21</v>
      </c>
      <c r="HF10" s="234"/>
      <c r="HG10" s="262">
        <v>1</v>
      </c>
      <c r="HH10" s="260"/>
      <c r="HI10" s="262">
        <v>0</v>
      </c>
      <c r="HJ10" s="260"/>
      <c r="HK10" s="7"/>
      <c r="HL10" s="7"/>
      <c r="HM10" s="3"/>
      <c r="HN10" s="14">
        <f t="shared" si="19"/>
        <v>4.5454545454545456E-2</v>
      </c>
      <c r="HP10" s="261" t="s">
        <v>21</v>
      </c>
      <c r="HQ10" s="234"/>
      <c r="HR10" s="262">
        <v>1</v>
      </c>
      <c r="HS10" s="260"/>
      <c r="HT10" s="262"/>
      <c r="HU10" s="260"/>
      <c r="HV10" s="7"/>
      <c r="HW10" s="7"/>
      <c r="HX10" s="3"/>
      <c r="HY10" s="14">
        <f t="shared" si="20"/>
        <v>4.5454545454545456E-2</v>
      </c>
      <c r="IA10" s="261" t="s">
        <v>21</v>
      </c>
      <c r="IB10" s="234"/>
      <c r="IC10" s="262">
        <v>1</v>
      </c>
      <c r="ID10" s="260"/>
      <c r="IE10" s="262"/>
      <c r="IF10" s="260"/>
      <c r="IG10" s="7"/>
      <c r="IH10" s="7"/>
      <c r="II10" s="3"/>
      <c r="IJ10" s="14">
        <f t="shared" si="21"/>
        <v>4.5454545454545456E-2</v>
      </c>
      <c r="IL10" s="261" t="s">
        <v>21</v>
      </c>
      <c r="IM10" s="234"/>
      <c r="IN10" s="262">
        <v>1</v>
      </c>
      <c r="IO10" s="260"/>
      <c r="IP10" s="262"/>
      <c r="IQ10" s="260"/>
      <c r="IR10" s="7"/>
      <c r="IS10" s="7"/>
      <c r="IT10" s="3"/>
      <c r="IU10" s="14">
        <f t="shared" si="22"/>
        <v>4.5454545454545456E-2</v>
      </c>
      <c r="IW10" s="261" t="s">
        <v>21</v>
      </c>
      <c r="IX10" s="234"/>
      <c r="IY10" s="262">
        <v>1</v>
      </c>
      <c r="IZ10" s="260"/>
      <c r="JA10" s="262"/>
      <c r="JB10" s="260"/>
      <c r="JC10" s="7"/>
      <c r="JD10" s="7"/>
      <c r="JE10" s="3"/>
      <c r="JF10" s="14">
        <f t="shared" si="23"/>
        <v>4.5454545454545456E-2</v>
      </c>
      <c r="JH10" s="261" t="s">
        <v>21</v>
      </c>
      <c r="JI10" s="234"/>
      <c r="JJ10" s="262">
        <v>1</v>
      </c>
      <c r="JK10" s="260"/>
      <c r="JL10" s="262"/>
      <c r="JM10" s="260"/>
      <c r="JN10" s="7"/>
      <c r="JO10" s="7"/>
      <c r="JP10" s="3"/>
      <c r="JQ10" s="14">
        <f t="shared" si="24"/>
        <v>4.5454545454545456E-2</v>
      </c>
      <c r="JS10" s="261" t="s">
        <v>21</v>
      </c>
      <c r="JT10" s="234"/>
      <c r="JU10" s="262">
        <v>1</v>
      </c>
      <c r="JV10" s="260"/>
      <c r="JW10" s="262"/>
      <c r="JX10" s="260"/>
      <c r="JY10" s="7"/>
      <c r="JZ10" s="7"/>
      <c r="KA10" s="3"/>
      <c r="KB10" s="14">
        <f t="shared" si="25"/>
        <v>4.5454545454545456E-2</v>
      </c>
      <c r="KD10" s="261" t="s">
        <v>21</v>
      </c>
      <c r="KE10" s="234"/>
      <c r="KF10" s="262">
        <v>1</v>
      </c>
      <c r="KG10" s="260"/>
      <c r="KH10" s="262"/>
      <c r="KI10" s="260"/>
      <c r="KJ10" s="7"/>
      <c r="KK10" s="7"/>
      <c r="KL10" s="3"/>
      <c r="KM10" s="14">
        <f t="shared" si="26"/>
        <v>4.5454545454545456E-2</v>
      </c>
      <c r="KO10" s="261" t="s">
        <v>21</v>
      </c>
      <c r="KP10" s="234"/>
      <c r="KQ10" s="262">
        <v>1</v>
      </c>
      <c r="KR10" s="260"/>
      <c r="KS10" s="262"/>
      <c r="KT10" s="260"/>
      <c r="KU10" s="7"/>
      <c r="KV10" s="7"/>
      <c r="KW10" s="3"/>
      <c r="KX10" s="14">
        <f t="shared" si="27"/>
        <v>4.5454545454545456E-2</v>
      </c>
      <c r="KZ10" s="261" t="s">
        <v>21</v>
      </c>
      <c r="LA10" s="234"/>
      <c r="LB10" s="262">
        <v>1</v>
      </c>
      <c r="LC10" s="260"/>
      <c r="LD10" s="262"/>
      <c r="LE10" s="260"/>
      <c r="LF10" s="7"/>
      <c r="LG10" s="7"/>
      <c r="LH10" s="3"/>
      <c r="LI10" s="14">
        <f t="shared" si="28"/>
        <v>4.5454545454545456E-2</v>
      </c>
      <c r="LK10" s="261" t="s">
        <v>21</v>
      </c>
      <c r="LL10" s="234"/>
      <c r="LM10" s="262"/>
      <c r="LN10" s="260"/>
      <c r="LO10" s="262">
        <v>0</v>
      </c>
      <c r="LP10" s="260"/>
      <c r="LQ10" s="7"/>
      <c r="LR10" s="7"/>
      <c r="LS10" s="3"/>
      <c r="LT10" s="14">
        <f t="shared" si="29"/>
        <v>0</v>
      </c>
      <c r="LV10" s="261" t="s">
        <v>21</v>
      </c>
      <c r="LW10" s="234"/>
      <c r="LX10" s="262">
        <v>1</v>
      </c>
      <c r="LY10" s="260"/>
      <c r="LZ10" s="262"/>
      <c r="MA10" s="260"/>
      <c r="MB10" s="7"/>
      <c r="MC10" s="7"/>
      <c r="MD10" s="3"/>
      <c r="ME10" s="14">
        <f t="shared" si="30"/>
        <v>4.5454545454545456E-2</v>
      </c>
      <c r="MG10" s="261" t="s">
        <v>21</v>
      </c>
      <c r="MH10" s="234"/>
      <c r="MI10" s="262">
        <v>1</v>
      </c>
      <c r="MJ10" s="260"/>
      <c r="MK10" s="262"/>
      <c r="ML10" s="260"/>
      <c r="MM10" s="7"/>
      <c r="MN10" s="7"/>
      <c r="MO10" s="3"/>
      <c r="MP10" s="14">
        <f t="shared" si="31"/>
        <v>4.5454545454545456E-2</v>
      </c>
      <c r="MR10" s="261" t="s">
        <v>21</v>
      </c>
      <c r="MS10" s="234"/>
      <c r="MT10" s="262">
        <v>1</v>
      </c>
      <c r="MU10" s="260"/>
      <c r="MV10" s="262"/>
      <c r="MW10" s="260"/>
      <c r="MX10" s="7"/>
      <c r="MY10" s="7"/>
      <c r="MZ10" s="3"/>
      <c r="NA10" s="14">
        <f t="shared" si="32"/>
        <v>4.5454545454545456E-2</v>
      </c>
      <c r="NC10" s="261" t="s">
        <v>21</v>
      </c>
      <c r="ND10" s="234"/>
      <c r="NE10" s="262">
        <v>1</v>
      </c>
      <c r="NF10" s="260"/>
      <c r="NG10" s="262"/>
      <c r="NH10" s="260"/>
      <c r="NI10" s="7"/>
      <c r="NJ10" s="7"/>
      <c r="NK10" s="3"/>
      <c r="NL10" s="14">
        <f t="shared" si="33"/>
        <v>4.5454545454545456E-2</v>
      </c>
      <c r="NN10" s="309" t="s">
        <v>21</v>
      </c>
      <c r="NO10" s="285"/>
      <c r="NP10" s="310"/>
      <c r="NQ10" s="308"/>
      <c r="NR10" s="310">
        <v>0</v>
      </c>
      <c r="NS10" s="308"/>
      <c r="NT10" s="29"/>
      <c r="NU10" s="29"/>
      <c r="NV10" s="28"/>
      <c r="NW10" s="30">
        <f t="shared" si="34"/>
        <v>0</v>
      </c>
      <c r="NX10" s="26"/>
      <c r="NY10" s="309" t="s">
        <v>21</v>
      </c>
      <c r="NZ10" s="285"/>
      <c r="OA10" s="310">
        <v>1</v>
      </c>
      <c r="OB10" s="308"/>
      <c r="OC10" s="310"/>
      <c r="OD10" s="308"/>
      <c r="OE10" s="29"/>
      <c r="OF10" s="29"/>
      <c r="OG10" s="28"/>
      <c r="OH10" s="30">
        <f t="shared" si="35"/>
        <v>4.5454545454545456E-2</v>
      </c>
      <c r="OI10" s="26"/>
      <c r="OJ10" s="309" t="s">
        <v>21</v>
      </c>
      <c r="OK10" s="285"/>
      <c r="OL10" s="310">
        <v>1</v>
      </c>
      <c r="OM10" s="308"/>
      <c r="ON10" s="310"/>
      <c r="OO10" s="308"/>
      <c r="OP10" s="29"/>
      <c r="OQ10" s="29"/>
      <c r="OR10" s="28"/>
      <c r="OS10" s="30">
        <f t="shared" si="36"/>
        <v>4.5454545454545456E-2</v>
      </c>
      <c r="OT10" s="26"/>
      <c r="OU10" s="309" t="s">
        <v>21</v>
      </c>
      <c r="OV10" s="285"/>
      <c r="OW10" s="310">
        <v>1</v>
      </c>
      <c r="OX10" s="308"/>
      <c r="OY10" s="310"/>
      <c r="OZ10" s="308"/>
      <c r="PA10" s="29"/>
      <c r="PB10" s="29"/>
      <c r="PC10" s="28"/>
      <c r="PD10" s="30">
        <f t="shared" si="37"/>
        <v>4.5454545454545456E-2</v>
      </c>
      <c r="PE10" s="26"/>
      <c r="PF10" s="334" t="s">
        <v>21</v>
      </c>
      <c r="PG10" s="330"/>
      <c r="PH10" s="335"/>
      <c r="PI10" s="336"/>
      <c r="PJ10" s="335"/>
      <c r="PK10" s="336"/>
      <c r="PL10" s="36"/>
      <c r="PM10" s="36"/>
      <c r="PN10" s="35"/>
      <c r="PO10" s="37">
        <f t="shared" si="38"/>
        <v>0</v>
      </c>
      <c r="PP10" s="26"/>
      <c r="PQ10" s="309" t="s">
        <v>21</v>
      </c>
      <c r="PR10" s="285"/>
      <c r="PS10" s="310">
        <v>1</v>
      </c>
      <c r="PT10" s="308"/>
      <c r="PU10" s="310"/>
      <c r="PV10" s="308"/>
      <c r="PW10" s="29"/>
      <c r="PX10" s="29"/>
      <c r="PY10" s="28"/>
      <c r="PZ10" s="30">
        <f t="shared" si="39"/>
        <v>4.5454545454545456E-2</v>
      </c>
      <c r="QA10" s="26"/>
      <c r="QB10" s="309" t="s">
        <v>21</v>
      </c>
      <c r="QC10" s="285"/>
      <c r="QD10" s="310">
        <v>1</v>
      </c>
      <c r="QE10" s="308"/>
      <c r="QF10" s="310">
        <v>0</v>
      </c>
      <c r="QG10" s="308"/>
      <c r="QH10" s="29">
        <v>1</v>
      </c>
      <c r="QI10" s="29"/>
      <c r="QJ10" s="28"/>
      <c r="QK10" s="30">
        <f t="shared" si="40"/>
        <v>9.0909090909090912E-2</v>
      </c>
      <c r="QM10" s="261" t="s">
        <v>21</v>
      </c>
      <c r="QN10" s="234"/>
      <c r="QO10" s="262">
        <v>1</v>
      </c>
      <c r="QP10" s="260"/>
      <c r="QQ10" s="262"/>
      <c r="QR10" s="260"/>
      <c r="QS10" s="7"/>
      <c r="QT10" s="7"/>
      <c r="QU10" s="3"/>
      <c r="QV10" s="14">
        <f t="shared" si="41"/>
        <v>4.5454545454545456E-2</v>
      </c>
      <c r="QX10" s="261" t="s">
        <v>21</v>
      </c>
      <c r="QY10" s="234"/>
      <c r="QZ10" s="262">
        <v>1</v>
      </c>
      <c r="RA10" s="260"/>
      <c r="RB10" s="262"/>
      <c r="RC10" s="260"/>
      <c r="RD10" s="7"/>
      <c r="RE10" s="7"/>
      <c r="RF10" s="3"/>
      <c r="RG10" s="14">
        <f t="shared" si="42"/>
        <v>4.5454545454545456E-2</v>
      </c>
      <c r="RI10" s="261" t="s">
        <v>21</v>
      </c>
      <c r="RJ10" s="234"/>
      <c r="RK10" s="262">
        <v>1</v>
      </c>
      <c r="RL10" s="260"/>
      <c r="RM10" s="262"/>
      <c r="RN10" s="260"/>
      <c r="RO10" s="7"/>
      <c r="RP10" s="7"/>
      <c r="RQ10" s="3"/>
      <c r="RR10" s="14">
        <f t="shared" si="43"/>
        <v>4.5454545454545456E-2</v>
      </c>
      <c r="RT10" s="261" t="s">
        <v>21</v>
      </c>
      <c r="RU10" s="234"/>
      <c r="RV10" s="262">
        <v>1</v>
      </c>
      <c r="RW10" s="260"/>
      <c r="RX10" s="262"/>
      <c r="RY10" s="260"/>
      <c r="RZ10" s="7"/>
      <c r="SA10" s="7"/>
      <c r="SB10" s="3"/>
      <c r="SC10" s="14">
        <f t="shared" si="44"/>
        <v>4.5454545454545456E-2</v>
      </c>
    </row>
    <row r="11" spans="1:518">
      <c r="A11" s="261" t="s">
        <v>22</v>
      </c>
      <c r="B11" s="234"/>
      <c r="C11" s="262">
        <v>1</v>
      </c>
      <c r="D11" s="260"/>
      <c r="E11" s="262"/>
      <c r="F11" s="260"/>
      <c r="G11" s="7"/>
      <c r="H11" s="7"/>
      <c r="I11" s="3"/>
      <c r="J11" s="14">
        <f t="shared" si="0"/>
        <v>4.5454545454545456E-2</v>
      </c>
      <c r="L11" s="261" t="s">
        <v>22</v>
      </c>
      <c r="M11" s="234"/>
      <c r="N11" s="262"/>
      <c r="O11" s="260"/>
      <c r="P11" s="262"/>
      <c r="Q11" s="260"/>
      <c r="R11" s="7"/>
      <c r="S11" s="7">
        <v>0</v>
      </c>
      <c r="T11" s="3"/>
      <c r="U11" s="14">
        <f t="shared" si="1"/>
        <v>0</v>
      </c>
      <c r="X11" s="261" t="s">
        <v>22</v>
      </c>
      <c r="Y11" s="234"/>
      <c r="Z11" s="262"/>
      <c r="AA11" s="260"/>
      <c r="AB11" s="262">
        <v>0</v>
      </c>
      <c r="AC11" s="260"/>
      <c r="AD11" s="7"/>
      <c r="AE11" s="7">
        <v>0</v>
      </c>
      <c r="AF11" s="3"/>
      <c r="AG11" s="14">
        <f t="shared" si="2"/>
        <v>0</v>
      </c>
      <c r="AJ11" s="261" t="s">
        <v>22</v>
      </c>
      <c r="AK11" s="234"/>
      <c r="AL11" s="262"/>
      <c r="AM11" s="260"/>
      <c r="AN11" s="262">
        <v>0</v>
      </c>
      <c r="AO11" s="260"/>
      <c r="AP11" s="7"/>
      <c r="AQ11" s="7">
        <v>0</v>
      </c>
      <c r="AR11" s="3"/>
      <c r="AS11" s="14">
        <f t="shared" si="3"/>
        <v>0</v>
      </c>
      <c r="AU11" s="261" t="s">
        <v>22</v>
      </c>
      <c r="AV11" s="234"/>
      <c r="AW11" s="262">
        <v>1</v>
      </c>
      <c r="AX11" s="260"/>
      <c r="AY11" s="262"/>
      <c r="AZ11" s="260"/>
      <c r="BA11" s="7"/>
      <c r="BB11" s="7">
        <v>0</v>
      </c>
      <c r="BC11" s="3"/>
      <c r="BD11" s="14">
        <f t="shared" si="4"/>
        <v>4.5454545454545456E-2</v>
      </c>
      <c r="BG11" s="261" t="s">
        <v>22</v>
      </c>
      <c r="BH11" s="234"/>
      <c r="BI11" s="262"/>
      <c r="BJ11" s="260"/>
      <c r="BK11" s="262"/>
      <c r="BL11" s="260"/>
      <c r="BM11" s="7"/>
      <c r="BN11" s="7">
        <v>0</v>
      </c>
      <c r="BO11" s="3"/>
      <c r="BP11" s="14">
        <f t="shared" si="5"/>
        <v>0</v>
      </c>
      <c r="BR11" s="261" t="s">
        <v>22</v>
      </c>
      <c r="BS11" s="234"/>
      <c r="BT11" s="262">
        <v>1</v>
      </c>
      <c r="BU11" s="260"/>
      <c r="BV11" s="262"/>
      <c r="BW11" s="260"/>
      <c r="BX11" s="7"/>
      <c r="BY11" s="7"/>
      <c r="BZ11" s="3"/>
      <c r="CA11" s="14">
        <f t="shared" si="6"/>
        <v>4.5454545454545456E-2</v>
      </c>
      <c r="CC11" s="261" t="s">
        <v>22</v>
      </c>
      <c r="CD11" s="234"/>
      <c r="CE11" s="262"/>
      <c r="CF11" s="260"/>
      <c r="CG11" s="262"/>
      <c r="CH11" s="260"/>
      <c r="CI11" s="7"/>
      <c r="CJ11" s="7">
        <v>0</v>
      </c>
      <c r="CK11" s="3"/>
      <c r="CL11" s="14">
        <f t="shared" si="7"/>
        <v>0</v>
      </c>
      <c r="CN11" s="261" t="s">
        <v>22</v>
      </c>
      <c r="CO11" s="234"/>
      <c r="CP11" s="262"/>
      <c r="CQ11" s="260"/>
      <c r="CR11" s="262"/>
      <c r="CS11" s="260"/>
      <c r="CT11" s="7"/>
      <c r="CU11" s="7">
        <v>0</v>
      </c>
      <c r="CV11" s="3"/>
      <c r="CW11" s="14">
        <f t="shared" si="8"/>
        <v>0</v>
      </c>
      <c r="CY11" s="261" t="s">
        <v>22</v>
      </c>
      <c r="CZ11" s="234"/>
      <c r="DA11" s="262"/>
      <c r="DB11" s="260"/>
      <c r="DC11" s="262">
        <v>0</v>
      </c>
      <c r="DD11" s="260"/>
      <c r="DE11" s="7">
        <v>1</v>
      </c>
      <c r="DF11" s="7"/>
      <c r="DG11" s="3"/>
      <c r="DH11" s="14">
        <f t="shared" si="9"/>
        <v>4.5454545454545456E-2</v>
      </c>
      <c r="DJ11" s="261" t="s">
        <v>22</v>
      </c>
      <c r="DK11" s="234"/>
      <c r="DL11" s="262"/>
      <c r="DM11" s="260"/>
      <c r="DN11" s="262"/>
      <c r="DO11" s="260"/>
      <c r="DP11" s="7"/>
      <c r="DQ11" s="7">
        <v>0</v>
      </c>
      <c r="DR11" s="3"/>
      <c r="DS11" s="14">
        <f t="shared" si="10"/>
        <v>0</v>
      </c>
      <c r="DU11" s="261" t="s">
        <v>22</v>
      </c>
      <c r="DV11" s="234"/>
      <c r="DW11" s="262"/>
      <c r="DX11" s="260"/>
      <c r="DY11" s="262"/>
      <c r="DZ11" s="260"/>
      <c r="EA11" s="7"/>
      <c r="EB11" s="7">
        <v>0</v>
      </c>
      <c r="EC11" s="3"/>
      <c r="ED11" s="14">
        <f t="shared" si="11"/>
        <v>0</v>
      </c>
      <c r="EF11" s="261" t="s">
        <v>22</v>
      </c>
      <c r="EG11" s="234"/>
      <c r="EH11" s="262"/>
      <c r="EI11" s="260"/>
      <c r="EJ11" s="262"/>
      <c r="EK11" s="260"/>
      <c r="EL11" s="7"/>
      <c r="EM11" s="7">
        <v>0</v>
      </c>
      <c r="EN11" s="3"/>
      <c r="EO11" s="14">
        <f t="shared" si="12"/>
        <v>0</v>
      </c>
      <c r="EQ11" s="261" t="s">
        <v>22</v>
      </c>
      <c r="ER11" s="234"/>
      <c r="ES11" s="262">
        <v>1</v>
      </c>
      <c r="ET11" s="260"/>
      <c r="EU11" s="262"/>
      <c r="EV11" s="260"/>
      <c r="EW11" s="7"/>
      <c r="EX11" s="7"/>
      <c r="EY11" s="3"/>
      <c r="EZ11" s="14">
        <f t="shared" si="13"/>
        <v>4.5454545454545456E-2</v>
      </c>
      <c r="FB11" s="261" t="s">
        <v>22</v>
      </c>
      <c r="FC11" s="234"/>
      <c r="FD11" s="262"/>
      <c r="FE11" s="260"/>
      <c r="FF11" s="262"/>
      <c r="FG11" s="260"/>
      <c r="FH11" s="7"/>
      <c r="FI11" s="7">
        <v>0</v>
      </c>
      <c r="FJ11" s="3"/>
      <c r="FK11" s="14">
        <f t="shared" si="14"/>
        <v>0</v>
      </c>
      <c r="FM11" s="261" t="s">
        <v>22</v>
      </c>
      <c r="FN11" s="234"/>
      <c r="FO11" s="262"/>
      <c r="FP11" s="260"/>
      <c r="FQ11" s="262">
        <v>0</v>
      </c>
      <c r="FR11" s="260"/>
      <c r="FS11" s="7"/>
      <c r="FT11" s="7">
        <v>0</v>
      </c>
      <c r="FU11" s="3"/>
      <c r="FV11" s="14">
        <f t="shared" si="15"/>
        <v>0</v>
      </c>
      <c r="FX11" s="261" t="s">
        <v>22</v>
      </c>
      <c r="FY11" s="234"/>
      <c r="FZ11" s="262">
        <v>1</v>
      </c>
      <c r="GA11" s="260"/>
      <c r="GB11" s="262"/>
      <c r="GC11" s="260"/>
      <c r="GD11" s="7"/>
      <c r="GE11" s="7">
        <v>0</v>
      </c>
      <c r="GF11" s="3"/>
      <c r="GG11" s="14">
        <f t="shared" si="16"/>
        <v>4.5454545454545456E-2</v>
      </c>
      <c r="GI11" s="261" t="s">
        <v>22</v>
      </c>
      <c r="GJ11" s="234"/>
      <c r="GK11" s="262"/>
      <c r="GL11" s="260"/>
      <c r="GM11" s="262"/>
      <c r="GN11" s="260"/>
      <c r="GO11" s="7"/>
      <c r="GP11" s="7">
        <v>0</v>
      </c>
      <c r="GQ11" s="3"/>
      <c r="GR11" s="14">
        <f t="shared" si="17"/>
        <v>0</v>
      </c>
      <c r="GT11" s="261" t="s">
        <v>22</v>
      </c>
      <c r="GU11" s="234"/>
      <c r="GV11" s="262"/>
      <c r="GW11" s="260"/>
      <c r="GX11" s="262">
        <v>0</v>
      </c>
      <c r="GY11" s="260"/>
      <c r="GZ11" s="7">
        <v>1</v>
      </c>
      <c r="HA11" s="7"/>
      <c r="HB11" s="3"/>
      <c r="HC11" s="14">
        <f t="shared" si="18"/>
        <v>4.5454545454545456E-2</v>
      </c>
      <c r="HE11" s="261" t="s">
        <v>22</v>
      </c>
      <c r="HF11" s="234"/>
      <c r="HG11" s="262"/>
      <c r="HH11" s="260"/>
      <c r="HI11" s="262">
        <v>0</v>
      </c>
      <c r="HJ11" s="260"/>
      <c r="HK11" s="7"/>
      <c r="HL11" s="7">
        <v>0</v>
      </c>
      <c r="HM11" s="3"/>
      <c r="HN11" s="14">
        <f t="shared" si="19"/>
        <v>0</v>
      </c>
      <c r="HP11" s="261" t="s">
        <v>22</v>
      </c>
      <c r="HQ11" s="234"/>
      <c r="HR11" s="262"/>
      <c r="HS11" s="260"/>
      <c r="HT11" s="262">
        <v>0</v>
      </c>
      <c r="HU11" s="260"/>
      <c r="HV11" s="7"/>
      <c r="HW11" s="7">
        <v>0</v>
      </c>
      <c r="HX11" s="3"/>
      <c r="HY11" s="14">
        <f t="shared" si="20"/>
        <v>0</v>
      </c>
      <c r="IA11" s="261" t="s">
        <v>22</v>
      </c>
      <c r="IB11" s="234"/>
      <c r="IC11" s="262"/>
      <c r="ID11" s="260"/>
      <c r="IE11" s="262"/>
      <c r="IF11" s="260"/>
      <c r="IG11" s="7"/>
      <c r="IH11" s="7">
        <v>0</v>
      </c>
      <c r="II11" s="3"/>
      <c r="IJ11" s="14">
        <f t="shared" si="21"/>
        <v>0</v>
      </c>
      <c r="IL11" s="261" t="s">
        <v>22</v>
      </c>
      <c r="IM11" s="234"/>
      <c r="IN11" s="262"/>
      <c r="IO11" s="260"/>
      <c r="IP11" s="262"/>
      <c r="IQ11" s="260"/>
      <c r="IR11" s="7"/>
      <c r="IS11" s="7">
        <v>0</v>
      </c>
      <c r="IT11" s="3"/>
      <c r="IU11" s="14">
        <f t="shared" si="22"/>
        <v>0</v>
      </c>
      <c r="IW11" s="261" t="s">
        <v>22</v>
      </c>
      <c r="IX11" s="234"/>
      <c r="IY11" s="262"/>
      <c r="IZ11" s="260"/>
      <c r="JA11" s="262"/>
      <c r="JB11" s="260"/>
      <c r="JC11" s="7"/>
      <c r="JD11" s="7">
        <v>0</v>
      </c>
      <c r="JE11" s="3"/>
      <c r="JF11" s="14">
        <f t="shared" si="23"/>
        <v>0</v>
      </c>
      <c r="JH11" s="261" t="s">
        <v>22</v>
      </c>
      <c r="JI11" s="234"/>
      <c r="JJ11" s="262"/>
      <c r="JK11" s="260"/>
      <c r="JL11" s="262"/>
      <c r="JM11" s="260"/>
      <c r="JN11" s="7"/>
      <c r="JO11" s="7">
        <v>0</v>
      </c>
      <c r="JP11" s="3"/>
      <c r="JQ11" s="14">
        <f t="shared" si="24"/>
        <v>0</v>
      </c>
      <c r="JS11" s="261" t="s">
        <v>22</v>
      </c>
      <c r="JT11" s="234"/>
      <c r="JU11" s="262"/>
      <c r="JV11" s="260"/>
      <c r="JW11" s="262"/>
      <c r="JX11" s="260"/>
      <c r="JY11" s="7"/>
      <c r="JZ11" s="7">
        <v>0</v>
      </c>
      <c r="KA11" s="3"/>
      <c r="KB11" s="14">
        <f t="shared" si="25"/>
        <v>0</v>
      </c>
      <c r="KD11" s="261" t="s">
        <v>22</v>
      </c>
      <c r="KE11" s="234"/>
      <c r="KF11" s="262"/>
      <c r="KG11" s="260"/>
      <c r="KH11" s="262"/>
      <c r="KI11" s="260"/>
      <c r="KJ11" s="7"/>
      <c r="KK11" s="7">
        <v>0</v>
      </c>
      <c r="KL11" s="3"/>
      <c r="KM11" s="14">
        <f t="shared" si="26"/>
        <v>0</v>
      </c>
      <c r="KO11" s="261" t="s">
        <v>22</v>
      </c>
      <c r="KP11" s="234"/>
      <c r="KQ11" s="262"/>
      <c r="KR11" s="260"/>
      <c r="KS11" s="262"/>
      <c r="KT11" s="260"/>
      <c r="KU11" s="7"/>
      <c r="KV11" s="7">
        <v>0</v>
      </c>
      <c r="KW11" s="3"/>
      <c r="KX11" s="14">
        <f t="shared" si="27"/>
        <v>0</v>
      </c>
      <c r="KZ11" s="261" t="s">
        <v>22</v>
      </c>
      <c r="LA11" s="234"/>
      <c r="LB11" s="262"/>
      <c r="LC11" s="260"/>
      <c r="LD11" s="262"/>
      <c r="LE11" s="260"/>
      <c r="LF11" s="7"/>
      <c r="LG11" s="7">
        <v>0</v>
      </c>
      <c r="LH11" s="3"/>
      <c r="LI11" s="14">
        <f t="shared" si="28"/>
        <v>0</v>
      </c>
      <c r="LK11" s="261" t="s">
        <v>22</v>
      </c>
      <c r="LL11" s="234"/>
      <c r="LM11" s="262"/>
      <c r="LN11" s="260"/>
      <c r="LO11" s="262">
        <v>0</v>
      </c>
      <c r="LP11" s="260"/>
      <c r="LQ11" s="7"/>
      <c r="LR11" s="7">
        <v>0</v>
      </c>
      <c r="LS11" s="3"/>
      <c r="LT11" s="14">
        <f t="shared" si="29"/>
        <v>0</v>
      </c>
      <c r="LV11" s="261" t="s">
        <v>22</v>
      </c>
      <c r="LW11" s="234"/>
      <c r="LX11" s="262"/>
      <c r="LY11" s="260"/>
      <c r="LZ11" s="262"/>
      <c r="MA11" s="260"/>
      <c r="MB11" s="7"/>
      <c r="MC11" s="7">
        <v>0</v>
      </c>
      <c r="MD11" s="3"/>
      <c r="ME11" s="14">
        <f t="shared" si="30"/>
        <v>0</v>
      </c>
      <c r="MG11" s="261" t="s">
        <v>22</v>
      </c>
      <c r="MH11" s="234"/>
      <c r="MI11" s="262"/>
      <c r="MJ11" s="260"/>
      <c r="MK11" s="262"/>
      <c r="ML11" s="260"/>
      <c r="MM11" s="7"/>
      <c r="MN11" s="7">
        <v>0</v>
      </c>
      <c r="MO11" s="3"/>
      <c r="MP11" s="14">
        <f t="shared" si="31"/>
        <v>0</v>
      </c>
      <c r="MR11" s="261" t="s">
        <v>22</v>
      </c>
      <c r="MS11" s="234"/>
      <c r="MT11" s="262"/>
      <c r="MU11" s="260"/>
      <c r="MV11" s="262"/>
      <c r="MW11" s="260"/>
      <c r="MX11" s="7"/>
      <c r="MY11" s="7">
        <v>0</v>
      </c>
      <c r="MZ11" s="3"/>
      <c r="NA11" s="14">
        <f t="shared" si="32"/>
        <v>0</v>
      </c>
      <c r="NC11" s="261" t="s">
        <v>22</v>
      </c>
      <c r="ND11" s="234"/>
      <c r="NE11" s="262"/>
      <c r="NF11" s="260"/>
      <c r="NG11" s="262"/>
      <c r="NH11" s="260"/>
      <c r="NI11" s="7"/>
      <c r="NJ11" s="7">
        <v>0</v>
      </c>
      <c r="NK11" s="3"/>
      <c r="NL11" s="14">
        <f t="shared" si="33"/>
        <v>0</v>
      </c>
      <c r="NN11" s="309" t="s">
        <v>22</v>
      </c>
      <c r="NO11" s="285"/>
      <c r="NP11" s="310"/>
      <c r="NQ11" s="308"/>
      <c r="NR11" s="310">
        <v>0</v>
      </c>
      <c r="NS11" s="308"/>
      <c r="NT11" s="29"/>
      <c r="NU11" s="29">
        <v>0</v>
      </c>
      <c r="NV11" s="28"/>
      <c r="NW11" s="30">
        <f t="shared" si="34"/>
        <v>0</v>
      </c>
      <c r="NX11" s="26"/>
      <c r="NY11" s="309" t="s">
        <v>22</v>
      </c>
      <c r="NZ11" s="285"/>
      <c r="OA11" s="310"/>
      <c r="OB11" s="308"/>
      <c r="OC11" s="310"/>
      <c r="OD11" s="308"/>
      <c r="OE11" s="29"/>
      <c r="OF11" s="29">
        <v>0</v>
      </c>
      <c r="OG11" s="28"/>
      <c r="OH11" s="30">
        <f t="shared" si="35"/>
        <v>0</v>
      </c>
      <c r="OI11" s="26"/>
      <c r="OJ11" s="309" t="s">
        <v>22</v>
      </c>
      <c r="OK11" s="285"/>
      <c r="OL11" s="310"/>
      <c r="OM11" s="308"/>
      <c r="ON11" s="310">
        <v>0</v>
      </c>
      <c r="OO11" s="308"/>
      <c r="OP11" s="29"/>
      <c r="OQ11" s="29">
        <v>0</v>
      </c>
      <c r="OR11" s="28"/>
      <c r="OS11" s="30">
        <f t="shared" si="36"/>
        <v>0</v>
      </c>
      <c r="OT11" s="26"/>
      <c r="OU11" s="309" t="s">
        <v>22</v>
      </c>
      <c r="OV11" s="285"/>
      <c r="OW11" s="310"/>
      <c r="OX11" s="308"/>
      <c r="OY11" s="310">
        <v>0</v>
      </c>
      <c r="OZ11" s="308"/>
      <c r="PA11" s="29">
        <v>1</v>
      </c>
      <c r="PB11" s="29"/>
      <c r="PC11" s="28"/>
      <c r="PD11" s="30">
        <f t="shared" si="37"/>
        <v>4.5454545454545456E-2</v>
      </c>
      <c r="PE11" s="26"/>
      <c r="PF11" s="334" t="s">
        <v>22</v>
      </c>
      <c r="PG11" s="330"/>
      <c r="PH11" s="335"/>
      <c r="PI11" s="336"/>
      <c r="PJ11" s="335"/>
      <c r="PK11" s="336"/>
      <c r="PL11" s="36"/>
      <c r="PM11" s="36"/>
      <c r="PN11" s="35"/>
      <c r="PO11" s="37">
        <f t="shared" si="38"/>
        <v>0</v>
      </c>
      <c r="PP11" s="26"/>
      <c r="PQ11" s="309" t="s">
        <v>22</v>
      </c>
      <c r="PR11" s="285"/>
      <c r="PS11" s="310">
        <v>1</v>
      </c>
      <c r="PT11" s="308"/>
      <c r="PU11" s="310"/>
      <c r="PV11" s="308"/>
      <c r="PW11" s="29"/>
      <c r="PX11" s="29">
        <v>0</v>
      </c>
      <c r="PY11" s="28"/>
      <c r="PZ11" s="30">
        <f t="shared" si="39"/>
        <v>4.5454545454545456E-2</v>
      </c>
      <c r="QA11" s="26"/>
      <c r="QB11" s="309" t="s">
        <v>22</v>
      </c>
      <c r="QC11" s="285"/>
      <c r="QD11" s="310"/>
      <c r="QE11" s="308"/>
      <c r="QF11" s="310">
        <v>0</v>
      </c>
      <c r="QG11" s="308"/>
      <c r="QH11" s="29"/>
      <c r="QI11" s="29">
        <v>0</v>
      </c>
      <c r="QJ11" s="28"/>
      <c r="QK11" s="30">
        <f t="shared" si="40"/>
        <v>0</v>
      </c>
      <c r="QM11" s="261" t="s">
        <v>22</v>
      </c>
      <c r="QN11" s="234"/>
      <c r="QO11" s="262">
        <v>1</v>
      </c>
      <c r="QP11" s="260"/>
      <c r="QQ11" s="262"/>
      <c r="QR11" s="260"/>
      <c r="QS11" s="7"/>
      <c r="QT11" s="7"/>
      <c r="QU11" s="3"/>
      <c r="QV11" s="14">
        <f t="shared" si="41"/>
        <v>4.5454545454545456E-2</v>
      </c>
      <c r="QX11" s="261" t="s">
        <v>22</v>
      </c>
      <c r="QY11" s="234"/>
      <c r="QZ11" s="262"/>
      <c r="RA11" s="260"/>
      <c r="RB11" s="262">
        <v>0</v>
      </c>
      <c r="RC11" s="260"/>
      <c r="RD11" s="7"/>
      <c r="RE11" s="7">
        <v>0</v>
      </c>
      <c r="RF11" s="3"/>
      <c r="RG11" s="14">
        <f t="shared" si="42"/>
        <v>0</v>
      </c>
      <c r="RI11" s="261" t="s">
        <v>22</v>
      </c>
      <c r="RJ11" s="234"/>
      <c r="RK11" s="262"/>
      <c r="RL11" s="260"/>
      <c r="RM11" s="262"/>
      <c r="RN11" s="260"/>
      <c r="RO11" s="7"/>
      <c r="RP11" s="7">
        <v>0</v>
      </c>
      <c r="RQ11" s="3"/>
      <c r="RR11" s="14">
        <f t="shared" si="43"/>
        <v>0</v>
      </c>
      <c r="RT11" s="261" t="s">
        <v>22</v>
      </c>
      <c r="RU11" s="234"/>
      <c r="RV11" s="262"/>
      <c r="RW11" s="260"/>
      <c r="RX11" s="262"/>
      <c r="RY11" s="260"/>
      <c r="RZ11" s="7"/>
      <c r="SA11" s="7">
        <v>0</v>
      </c>
      <c r="SB11" s="3"/>
      <c r="SC11" s="14">
        <f t="shared" si="44"/>
        <v>0</v>
      </c>
    </row>
    <row r="12" spans="1:518">
      <c r="A12" s="261" t="s">
        <v>23</v>
      </c>
      <c r="B12" s="234"/>
      <c r="C12" s="262"/>
      <c r="D12" s="260"/>
      <c r="E12" s="262">
        <v>1</v>
      </c>
      <c r="F12" s="260"/>
      <c r="G12" s="7"/>
      <c r="H12" s="7"/>
      <c r="I12" s="3"/>
      <c r="J12" s="14">
        <f t="shared" si="0"/>
        <v>4.5454545454545456E-2</v>
      </c>
      <c r="L12" s="261" t="s">
        <v>23</v>
      </c>
      <c r="M12" s="234"/>
      <c r="N12" s="262"/>
      <c r="O12" s="260"/>
      <c r="P12" s="262">
        <v>1</v>
      </c>
      <c r="Q12" s="260"/>
      <c r="R12" s="7"/>
      <c r="S12" s="7"/>
      <c r="T12" s="3"/>
      <c r="U12" s="14">
        <f t="shared" si="1"/>
        <v>4.5454545454545456E-2</v>
      </c>
      <c r="X12" s="261" t="s">
        <v>23</v>
      </c>
      <c r="Y12" s="234"/>
      <c r="Z12" s="262">
        <v>1</v>
      </c>
      <c r="AA12" s="260"/>
      <c r="AB12" s="262"/>
      <c r="AC12" s="260"/>
      <c r="AD12" s="7"/>
      <c r="AE12" s="7"/>
      <c r="AF12" s="3"/>
      <c r="AG12" s="14">
        <f t="shared" si="2"/>
        <v>4.5454545454545456E-2</v>
      </c>
      <c r="AJ12" s="261" t="s">
        <v>23</v>
      </c>
      <c r="AK12" s="234"/>
      <c r="AL12" s="262"/>
      <c r="AM12" s="260"/>
      <c r="AN12" s="262">
        <v>1</v>
      </c>
      <c r="AO12" s="260"/>
      <c r="AP12" s="7"/>
      <c r="AQ12" s="7"/>
      <c r="AR12" s="3"/>
      <c r="AS12" s="14">
        <f t="shared" si="3"/>
        <v>4.5454545454545456E-2</v>
      </c>
      <c r="AU12" s="261" t="s">
        <v>23</v>
      </c>
      <c r="AV12" s="234"/>
      <c r="AW12" s="262">
        <v>1</v>
      </c>
      <c r="AX12" s="260"/>
      <c r="AY12" s="262"/>
      <c r="AZ12" s="260"/>
      <c r="BA12" s="7"/>
      <c r="BB12" s="7"/>
      <c r="BC12" s="3"/>
      <c r="BD12" s="14">
        <f t="shared" si="4"/>
        <v>4.5454545454545456E-2</v>
      </c>
      <c r="BG12" s="261" t="s">
        <v>23</v>
      </c>
      <c r="BH12" s="234"/>
      <c r="BI12" s="262"/>
      <c r="BJ12" s="260"/>
      <c r="BK12" s="262">
        <v>1</v>
      </c>
      <c r="BL12" s="260"/>
      <c r="BM12" s="7"/>
      <c r="BN12" s="7"/>
      <c r="BO12" s="3"/>
      <c r="BP12" s="14">
        <f t="shared" si="5"/>
        <v>4.5454545454545456E-2</v>
      </c>
      <c r="BR12" s="261" t="s">
        <v>23</v>
      </c>
      <c r="BS12" s="234"/>
      <c r="BT12" s="262"/>
      <c r="BU12" s="260"/>
      <c r="BV12" s="262">
        <v>1</v>
      </c>
      <c r="BW12" s="260"/>
      <c r="BX12" s="7"/>
      <c r="BY12" s="7"/>
      <c r="BZ12" s="3"/>
      <c r="CA12" s="14">
        <f t="shared" si="6"/>
        <v>4.5454545454545456E-2</v>
      </c>
      <c r="CC12" s="261" t="s">
        <v>23</v>
      </c>
      <c r="CD12" s="234"/>
      <c r="CE12" s="262"/>
      <c r="CF12" s="260"/>
      <c r="CG12" s="262">
        <v>1</v>
      </c>
      <c r="CH12" s="260"/>
      <c r="CI12" s="7"/>
      <c r="CJ12" s="7"/>
      <c r="CK12" s="3"/>
      <c r="CL12" s="14">
        <f t="shared" si="7"/>
        <v>4.5454545454545456E-2</v>
      </c>
      <c r="CN12" s="261" t="s">
        <v>23</v>
      </c>
      <c r="CO12" s="234"/>
      <c r="CP12" s="262"/>
      <c r="CQ12" s="260"/>
      <c r="CR12" s="262">
        <v>1</v>
      </c>
      <c r="CS12" s="260"/>
      <c r="CT12" s="7"/>
      <c r="CU12" s="7"/>
      <c r="CV12" s="3"/>
      <c r="CW12" s="14">
        <f t="shared" si="8"/>
        <v>4.5454545454545456E-2</v>
      </c>
      <c r="CY12" s="261" t="s">
        <v>23</v>
      </c>
      <c r="CZ12" s="234"/>
      <c r="DA12" s="262"/>
      <c r="DB12" s="260"/>
      <c r="DC12" s="262">
        <v>0</v>
      </c>
      <c r="DD12" s="260"/>
      <c r="DE12" s="7">
        <v>1</v>
      </c>
      <c r="DF12" s="7"/>
      <c r="DG12" s="3"/>
      <c r="DH12" s="14">
        <f t="shared" si="9"/>
        <v>4.5454545454545456E-2</v>
      </c>
      <c r="DJ12" s="261" t="s">
        <v>23</v>
      </c>
      <c r="DK12" s="234"/>
      <c r="DL12" s="262"/>
      <c r="DM12" s="260"/>
      <c r="DN12" s="262">
        <v>1</v>
      </c>
      <c r="DO12" s="260"/>
      <c r="DP12" s="7"/>
      <c r="DQ12" s="7"/>
      <c r="DR12" s="3"/>
      <c r="DS12" s="14">
        <f t="shared" si="10"/>
        <v>4.5454545454545456E-2</v>
      </c>
      <c r="DU12" s="261" t="s">
        <v>23</v>
      </c>
      <c r="DV12" s="234"/>
      <c r="DW12" s="262"/>
      <c r="DX12" s="260"/>
      <c r="DY12" s="262">
        <v>0</v>
      </c>
      <c r="DZ12" s="260"/>
      <c r="EA12" s="7">
        <v>1</v>
      </c>
      <c r="EB12" s="7"/>
      <c r="EC12" s="3"/>
      <c r="ED12" s="14">
        <f t="shared" si="11"/>
        <v>4.5454545454545456E-2</v>
      </c>
      <c r="EF12" s="261" t="s">
        <v>23</v>
      </c>
      <c r="EG12" s="234"/>
      <c r="EH12" s="262"/>
      <c r="EI12" s="260"/>
      <c r="EJ12" s="262">
        <v>0</v>
      </c>
      <c r="EK12" s="260"/>
      <c r="EL12" s="7">
        <v>1</v>
      </c>
      <c r="EM12" s="7"/>
      <c r="EN12" s="3"/>
      <c r="EO12" s="14">
        <f t="shared" si="12"/>
        <v>4.5454545454545456E-2</v>
      </c>
      <c r="EQ12" s="261" t="s">
        <v>23</v>
      </c>
      <c r="ER12" s="234"/>
      <c r="ES12" s="262"/>
      <c r="ET12" s="260"/>
      <c r="EU12" s="262">
        <v>0</v>
      </c>
      <c r="EV12" s="260"/>
      <c r="EW12" s="7"/>
      <c r="EX12" s="7">
        <v>1</v>
      </c>
      <c r="EY12" s="3"/>
      <c r="EZ12" s="14">
        <f t="shared" si="13"/>
        <v>4.5454545454545456E-2</v>
      </c>
      <c r="FB12" s="261" t="s">
        <v>23</v>
      </c>
      <c r="FC12" s="234"/>
      <c r="FD12" s="262"/>
      <c r="FE12" s="260"/>
      <c r="FF12" s="262">
        <v>1</v>
      </c>
      <c r="FG12" s="260"/>
      <c r="FH12" s="7"/>
      <c r="FI12" s="7"/>
      <c r="FJ12" s="3"/>
      <c r="FK12" s="14">
        <f t="shared" si="14"/>
        <v>4.5454545454545456E-2</v>
      </c>
      <c r="FM12" s="261" t="s">
        <v>23</v>
      </c>
      <c r="FN12" s="234"/>
      <c r="FO12" s="262"/>
      <c r="FP12" s="260"/>
      <c r="FQ12" s="262">
        <v>0</v>
      </c>
      <c r="FR12" s="260"/>
      <c r="FS12" s="7"/>
      <c r="FT12" s="7">
        <v>0</v>
      </c>
      <c r="FU12" s="3"/>
      <c r="FV12" s="14">
        <f t="shared" si="15"/>
        <v>0</v>
      </c>
      <c r="FX12" s="261" t="s">
        <v>23</v>
      </c>
      <c r="FY12" s="234"/>
      <c r="FZ12" s="262"/>
      <c r="GA12" s="260"/>
      <c r="GB12" s="262">
        <v>0</v>
      </c>
      <c r="GC12" s="260"/>
      <c r="GD12" s="7"/>
      <c r="GE12" s="7"/>
      <c r="GF12" s="3"/>
      <c r="GG12" s="14">
        <f t="shared" si="16"/>
        <v>0</v>
      </c>
      <c r="GI12" s="261" t="s">
        <v>23</v>
      </c>
      <c r="GJ12" s="234"/>
      <c r="GK12" s="262"/>
      <c r="GL12" s="260"/>
      <c r="GM12" s="262">
        <v>1</v>
      </c>
      <c r="GN12" s="260"/>
      <c r="GO12" s="7"/>
      <c r="GP12" s="7"/>
      <c r="GQ12" s="3"/>
      <c r="GR12" s="14">
        <f t="shared" si="17"/>
        <v>4.5454545454545456E-2</v>
      </c>
      <c r="GT12" s="261" t="s">
        <v>23</v>
      </c>
      <c r="GU12" s="234"/>
      <c r="GV12" s="262"/>
      <c r="GW12" s="260"/>
      <c r="GX12" s="262">
        <v>0</v>
      </c>
      <c r="GY12" s="260"/>
      <c r="GZ12" s="7">
        <v>1</v>
      </c>
      <c r="HA12" s="7"/>
      <c r="HB12" s="3"/>
      <c r="HC12" s="14">
        <f t="shared" si="18"/>
        <v>4.5454545454545456E-2</v>
      </c>
      <c r="HE12" s="261" t="s">
        <v>23</v>
      </c>
      <c r="HF12" s="234"/>
      <c r="HG12" s="262"/>
      <c r="HH12" s="260"/>
      <c r="HI12" s="262">
        <v>0</v>
      </c>
      <c r="HJ12" s="260"/>
      <c r="HK12" s="7"/>
      <c r="HL12" s="7"/>
      <c r="HM12" s="3"/>
      <c r="HN12" s="14">
        <f t="shared" si="19"/>
        <v>0</v>
      </c>
      <c r="HP12" s="261" t="s">
        <v>23</v>
      </c>
      <c r="HQ12" s="234"/>
      <c r="HR12" s="262"/>
      <c r="HS12" s="260"/>
      <c r="HT12" s="262">
        <v>0</v>
      </c>
      <c r="HU12" s="260"/>
      <c r="HV12" s="7"/>
      <c r="HW12" s="7"/>
      <c r="HX12" s="3"/>
      <c r="HY12" s="14">
        <f t="shared" si="20"/>
        <v>0</v>
      </c>
      <c r="IA12" s="261" t="s">
        <v>23</v>
      </c>
      <c r="IB12" s="234"/>
      <c r="IC12" s="262"/>
      <c r="ID12" s="260"/>
      <c r="IE12" s="262">
        <v>1</v>
      </c>
      <c r="IF12" s="260"/>
      <c r="IG12" s="7"/>
      <c r="IH12" s="7"/>
      <c r="II12" s="3"/>
      <c r="IJ12" s="14">
        <f t="shared" si="21"/>
        <v>4.5454545454545456E-2</v>
      </c>
      <c r="IL12" s="261" t="s">
        <v>23</v>
      </c>
      <c r="IM12" s="234"/>
      <c r="IN12" s="262"/>
      <c r="IO12" s="260"/>
      <c r="IP12" s="262">
        <v>1</v>
      </c>
      <c r="IQ12" s="260"/>
      <c r="IR12" s="7"/>
      <c r="IS12" s="7"/>
      <c r="IT12" s="3"/>
      <c r="IU12" s="14">
        <f t="shared" si="22"/>
        <v>4.5454545454545456E-2</v>
      </c>
      <c r="IW12" s="261" t="s">
        <v>23</v>
      </c>
      <c r="IX12" s="234"/>
      <c r="IY12" s="262"/>
      <c r="IZ12" s="260"/>
      <c r="JA12" s="262">
        <v>1</v>
      </c>
      <c r="JB12" s="260"/>
      <c r="JC12" s="7"/>
      <c r="JD12" s="7"/>
      <c r="JE12" s="3"/>
      <c r="JF12" s="14">
        <f t="shared" si="23"/>
        <v>4.5454545454545456E-2</v>
      </c>
      <c r="JH12" s="261" t="s">
        <v>23</v>
      </c>
      <c r="JI12" s="234"/>
      <c r="JJ12" s="262"/>
      <c r="JK12" s="260"/>
      <c r="JL12" s="262">
        <v>0</v>
      </c>
      <c r="JM12" s="260"/>
      <c r="JN12" s="7"/>
      <c r="JO12" s="7"/>
      <c r="JP12" s="3"/>
      <c r="JQ12" s="14">
        <f t="shared" si="24"/>
        <v>0</v>
      </c>
      <c r="JS12" s="261" t="s">
        <v>23</v>
      </c>
      <c r="JT12" s="234"/>
      <c r="JU12" s="262"/>
      <c r="JV12" s="260"/>
      <c r="JW12" s="262">
        <v>0</v>
      </c>
      <c r="JX12" s="260"/>
      <c r="JY12" s="7"/>
      <c r="JZ12" s="7"/>
      <c r="KA12" s="3"/>
      <c r="KB12" s="14">
        <f t="shared" si="25"/>
        <v>0</v>
      </c>
      <c r="KD12" s="261" t="s">
        <v>23</v>
      </c>
      <c r="KE12" s="234"/>
      <c r="KF12" s="262">
        <v>1</v>
      </c>
      <c r="KG12" s="260"/>
      <c r="KH12" s="262"/>
      <c r="KI12" s="260"/>
      <c r="KJ12" s="7"/>
      <c r="KK12" s="7"/>
      <c r="KL12" s="3"/>
      <c r="KM12" s="14">
        <f t="shared" si="26"/>
        <v>4.5454545454545456E-2</v>
      </c>
      <c r="KO12" s="261" t="s">
        <v>23</v>
      </c>
      <c r="KP12" s="234"/>
      <c r="KQ12" s="262"/>
      <c r="KR12" s="260"/>
      <c r="KS12" s="262">
        <v>0</v>
      </c>
      <c r="KT12" s="260"/>
      <c r="KU12" s="7">
        <v>1</v>
      </c>
      <c r="KV12" s="7"/>
      <c r="KW12" s="3"/>
      <c r="KX12" s="14">
        <f t="shared" si="27"/>
        <v>4.5454545454545456E-2</v>
      </c>
      <c r="KZ12" s="261" t="s">
        <v>23</v>
      </c>
      <c r="LA12" s="234"/>
      <c r="LB12" s="262"/>
      <c r="LC12" s="260"/>
      <c r="LD12" s="262">
        <v>0</v>
      </c>
      <c r="LE12" s="260"/>
      <c r="LF12" s="7"/>
      <c r="LG12" s="7"/>
      <c r="LH12" s="3"/>
      <c r="LI12" s="14">
        <f t="shared" si="28"/>
        <v>0</v>
      </c>
      <c r="LK12" s="261" t="s">
        <v>23</v>
      </c>
      <c r="LL12" s="234"/>
      <c r="LM12" s="262"/>
      <c r="LN12" s="260"/>
      <c r="LO12" s="262">
        <v>0</v>
      </c>
      <c r="LP12" s="260"/>
      <c r="LQ12" s="7"/>
      <c r="LR12" s="7"/>
      <c r="LS12" s="3"/>
      <c r="LT12" s="14">
        <f t="shared" si="29"/>
        <v>0</v>
      </c>
      <c r="LV12" s="261" t="s">
        <v>23</v>
      </c>
      <c r="LW12" s="234"/>
      <c r="LX12" s="262"/>
      <c r="LY12" s="260"/>
      <c r="LZ12" s="262">
        <v>1</v>
      </c>
      <c r="MA12" s="260"/>
      <c r="MB12" s="7"/>
      <c r="MC12" s="7"/>
      <c r="MD12" s="3"/>
      <c r="ME12" s="14">
        <f t="shared" si="30"/>
        <v>4.5454545454545456E-2</v>
      </c>
      <c r="MG12" s="261" t="s">
        <v>23</v>
      </c>
      <c r="MH12" s="234"/>
      <c r="MI12" s="262"/>
      <c r="MJ12" s="260"/>
      <c r="MK12" s="262">
        <v>0</v>
      </c>
      <c r="ML12" s="260"/>
      <c r="MM12" s="7"/>
      <c r="MN12" s="7"/>
      <c r="MO12" s="3"/>
      <c r="MP12" s="14">
        <f t="shared" si="31"/>
        <v>0</v>
      </c>
      <c r="MR12" s="261" t="s">
        <v>23</v>
      </c>
      <c r="MS12" s="234"/>
      <c r="MT12" s="262"/>
      <c r="MU12" s="260"/>
      <c r="MV12" s="262">
        <v>0</v>
      </c>
      <c r="MW12" s="260"/>
      <c r="MX12" s="7">
        <v>1</v>
      </c>
      <c r="MY12" s="7"/>
      <c r="MZ12" s="3"/>
      <c r="NA12" s="14">
        <f t="shared" si="32"/>
        <v>4.5454545454545456E-2</v>
      </c>
      <c r="NC12" s="261" t="s">
        <v>23</v>
      </c>
      <c r="ND12" s="234"/>
      <c r="NE12" s="262"/>
      <c r="NF12" s="260"/>
      <c r="NG12" s="262">
        <v>1</v>
      </c>
      <c r="NH12" s="260"/>
      <c r="NI12" s="7"/>
      <c r="NJ12" s="7"/>
      <c r="NK12" s="3"/>
      <c r="NL12" s="14">
        <f t="shared" si="33"/>
        <v>4.5454545454545456E-2</v>
      </c>
      <c r="NN12" s="309" t="s">
        <v>23</v>
      </c>
      <c r="NO12" s="285"/>
      <c r="NP12" s="310"/>
      <c r="NQ12" s="308"/>
      <c r="NR12" s="310">
        <v>0</v>
      </c>
      <c r="NS12" s="308"/>
      <c r="NT12" s="29">
        <v>1</v>
      </c>
      <c r="NU12" s="29"/>
      <c r="NV12" s="28"/>
      <c r="NW12" s="30">
        <f t="shared" si="34"/>
        <v>4.5454545454545456E-2</v>
      </c>
      <c r="NX12" s="26"/>
      <c r="NY12" s="309" t="s">
        <v>23</v>
      </c>
      <c r="NZ12" s="285"/>
      <c r="OA12" s="310"/>
      <c r="OB12" s="308"/>
      <c r="OC12" s="310">
        <v>0</v>
      </c>
      <c r="OD12" s="308"/>
      <c r="OE12" s="29">
        <v>1</v>
      </c>
      <c r="OF12" s="29"/>
      <c r="OG12" s="28"/>
      <c r="OH12" s="30">
        <f t="shared" si="35"/>
        <v>4.5454545454545456E-2</v>
      </c>
      <c r="OI12" s="26"/>
      <c r="OJ12" s="309" t="s">
        <v>23</v>
      </c>
      <c r="OK12" s="285"/>
      <c r="OL12" s="310"/>
      <c r="OM12" s="308"/>
      <c r="ON12" s="310">
        <v>0</v>
      </c>
      <c r="OO12" s="308"/>
      <c r="OP12" s="29"/>
      <c r="OQ12" s="29"/>
      <c r="OR12" s="28"/>
      <c r="OS12" s="30">
        <f t="shared" si="36"/>
        <v>0</v>
      </c>
      <c r="OT12" s="26"/>
      <c r="OU12" s="309" t="s">
        <v>23</v>
      </c>
      <c r="OV12" s="285"/>
      <c r="OW12" s="310"/>
      <c r="OX12" s="308"/>
      <c r="OY12" s="310">
        <v>0</v>
      </c>
      <c r="OZ12" s="308"/>
      <c r="PA12" s="29">
        <v>1</v>
      </c>
      <c r="PB12" s="29"/>
      <c r="PC12" s="28"/>
      <c r="PD12" s="30">
        <f t="shared" si="37"/>
        <v>4.5454545454545456E-2</v>
      </c>
      <c r="PE12" s="26"/>
      <c r="PF12" s="334" t="s">
        <v>23</v>
      </c>
      <c r="PG12" s="330"/>
      <c r="PH12" s="335"/>
      <c r="PI12" s="336"/>
      <c r="PJ12" s="335"/>
      <c r="PK12" s="336"/>
      <c r="PL12" s="36"/>
      <c r="PM12" s="36"/>
      <c r="PN12" s="35"/>
      <c r="PO12" s="37">
        <f t="shared" si="38"/>
        <v>0</v>
      </c>
      <c r="PP12" s="26"/>
      <c r="PQ12" s="309" t="s">
        <v>23</v>
      </c>
      <c r="PR12" s="285"/>
      <c r="PS12" s="310"/>
      <c r="PT12" s="308"/>
      <c r="PU12" s="310">
        <v>0</v>
      </c>
      <c r="PV12" s="308"/>
      <c r="PW12" s="29"/>
      <c r="PX12" s="29"/>
      <c r="PY12" s="28"/>
      <c r="PZ12" s="30">
        <f t="shared" si="39"/>
        <v>0</v>
      </c>
      <c r="QA12" s="26"/>
      <c r="QB12" s="309" t="s">
        <v>23</v>
      </c>
      <c r="QC12" s="285"/>
      <c r="QD12" s="310"/>
      <c r="QE12" s="308"/>
      <c r="QF12" s="310">
        <v>0</v>
      </c>
      <c r="QG12" s="308"/>
      <c r="QH12" s="29">
        <v>1</v>
      </c>
      <c r="QI12" s="29"/>
      <c r="QJ12" s="28"/>
      <c r="QK12" s="30">
        <f t="shared" si="40"/>
        <v>4.5454545454545456E-2</v>
      </c>
      <c r="QM12" s="261" t="s">
        <v>23</v>
      </c>
      <c r="QN12" s="234"/>
      <c r="QO12" s="262">
        <v>1</v>
      </c>
      <c r="QP12" s="260"/>
      <c r="QQ12" s="262"/>
      <c r="QR12" s="260"/>
      <c r="QS12" s="7"/>
      <c r="QT12" s="7"/>
      <c r="QU12" s="3"/>
      <c r="QV12" s="14">
        <f t="shared" si="41"/>
        <v>4.5454545454545456E-2</v>
      </c>
      <c r="QX12" s="261" t="s">
        <v>23</v>
      </c>
      <c r="QY12" s="234"/>
      <c r="QZ12" s="262"/>
      <c r="RA12" s="260"/>
      <c r="RB12" s="262">
        <v>0</v>
      </c>
      <c r="RC12" s="260"/>
      <c r="RD12" s="7"/>
      <c r="RE12" s="7">
        <v>0</v>
      </c>
      <c r="RF12" s="3"/>
      <c r="RG12" s="14">
        <f t="shared" si="42"/>
        <v>0</v>
      </c>
      <c r="RI12" s="261" t="s">
        <v>23</v>
      </c>
      <c r="RJ12" s="234"/>
      <c r="RK12" s="262"/>
      <c r="RL12" s="260"/>
      <c r="RM12" s="262">
        <v>1</v>
      </c>
      <c r="RN12" s="260"/>
      <c r="RO12" s="7"/>
      <c r="RP12" s="7"/>
      <c r="RQ12" s="3"/>
      <c r="RR12" s="14">
        <f t="shared" si="43"/>
        <v>4.5454545454545456E-2</v>
      </c>
      <c r="RT12" s="261" t="s">
        <v>23</v>
      </c>
      <c r="RU12" s="234"/>
      <c r="RV12" s="262"/>
      <c r="RW12" s="260"/>
      <c r="RX12" s="262">
        <v>1</v>
      </c>
      <c r="RY12" s="260"/>
      <c r="RZ12" s="7"/>
      <c r="SA12" s="7"/>
      <c r="SB12" s="3"/>
      <c r="SC12" s="14">
        <f t="shared" si="44"/>
        <v>4.5454545454545456E-2</v>
      </c>
    </row>
    <row r="13" spans="1:518">
      <c r="A13" s="261" t="s">
        <v>24</v>
      </c>
      <c r="B13" s="234"/>
      <c r="C13" s="262"/>
      <c r="D13" s="260"/>
      <c r="E13" s="262"/>
      <c r="F13" s="260"/>
      <c r="G13" s="7"/>
      <c r="H13" s="7">
        <v>0</v>
      </c>
      <c r="I13" s="3"/>
      <c r="J13" s="14">
        <f t="shared" si="0"/>
        <v>0</v>
      </c>
      <c r="L13" s="261" t="s">
        <v>24</v>
      </c>
      <c r="M13" s="234"/>
      <c r="N13" s="262"/>
      <c r="O13" s="260"/>
      <c r="P13" s="262"/>
      <c r="Q13" s="260"/>
      <c r="R13" s="7"/>
      <c r="S13" s="7">
        <v>0</v>
      </c>
      <c r="T13" s="3"/>
      <c r="U13" s="14">
        <f t="shared" si="1"/>
        <v>0</v>
      </c>
      <c r="X13" s="261" t="s">
        <v>24</v>
      </c>
      <c r="Y13" s="234"/>
      <c r="Z13" s="262">
        <v>1</v>
      </c>
      <c r="AA13" s="260"/>
      <c r="AB13" s="262"/>
      <c r="AC13" s="260"/>
      <c r="AD13" s="7"/>
      <c r="AE13" s="7">
        <v>0</v>
      </c>
      <c r="AF13" s="3"/>
      <c r="AG13" s="14">
        <f t="shared" si="2"/>
        <v>4.5454545454545456E-2</v>
      </c>
      <c r="AJ13" s="261" t="s">
        <v>24</v>
      </c>
      <c r="AK13" s="234"/>
      <c r="AL13" s="262"/>
      <c r="AM13" s="260"/>
      <c r="AN13" s="262"/>
      <c r="AO13" s="260"/>
      <c r="AP13" s="7"/>
      <c r="AQ13" s="7">
        <v>0</v>
      </c>
      <c r="AR13" s="3"/>
      <c r="AS13" s="14">
        <f t="shared" si="3"/>
        <v>0</v>
      </c>
      <c r="AU13" s="261" t="s">
        <v>24</v>
      </c>
      <c r="AV13" s="234"/>
      <c r="AW13" s="262"/>
      <c r="AX13" s="260"/>
      <c r="AY13" s="262"/>
      <c r="AZ13" s="260"/>
      <c r="BA13" s="7"/>
      <c r="BB13" s="7">
        <v>0</v>
      </c>
      <c r="BC13" s="3"/>
      <c r="BD13" s="14">
        <f t="shared" si="4"/>
        <v>0</v>
      </c>
      <c r="BG13" s="261" t="s">
        <v>24</v>
      </c>
      <c r="BH13" s="234"/>
      <c r="BI13" s="262">
        <v>1</v>
      </c>
      <c r="BJ13" s="260"/>
      <c r="BK13" s="262"/>
      <c r="BL13" s="260"/>
      <c r="BM13" s="7"/>
      <c r="BN13" s="7"/>
      <c r="BO13" s="3"/>
      <c r="BP13" s="14">
        <f t="shared" si="5"/>
        <v>4.5454545454545456E-2</v>
      </c>
      <c r="BR13" s="261" t="s">
        <v>24</v>
      </c>
      <c r="BS13" s="234"/>
      <c r="BT13" s="262"/>
      <c r="BU13" s="260"/>
      <c r="BV13" s="262"/>
      <c r="BW13" s="260"/>
      <c r="BX13" s="7"/>
      <c r="BY13" s="7">
        <v>0</v>
      </c>
      <c r="BZ13" s="3"/>
      <c r="CA13" s="14">
        <f t="shared" si="6"/>
        <v>0</v>
      </c>
      <c r="CC13" s="261" t="s">
        <v>24</v>
      </c>
      <c r="CD13" s="234"/>
      <c r="CE13" s="262"/>
      <c r="CF13" s="260"/>
      <c r="CG13" s="262"/>
      <c r="CH13" s="260"/>
      <c r="CI13" s="7"/>
      <c r="CJ13" s="7">
        <v>0</v>
      </c>
      <c r="CK13" s="3"/>
      <c r="CL13" s="14">
        <f t="shared" si="7"/>
        <v>0</v>
      </c>
      <c r="CN13" s="261" t="s">
        <v>24</v>
      </c>
      <c r="CO13" s="234"/>
      <c r="CP13" s="262"/>
      <c r="CQ13" s="260"/>
      <c r="CR13" s="262"/>
      <c r="CS13" s="260"/>
      <c r="CT13" s="7"/>
      <c r="CU13" s="7">
        <v>0</v>
      </c>
      <c r="CV13" s="3"/>
      <c r="CW13" s="14">
        <f t="shared" si="8"/>
        <v>0</v>
      </c>
      <c r="CY13" s="261" t="s">
        <v>24</v>
      </c>
      <c r="CZ13" s="234"/>
      <c r="DA13" s="262"/>
      <c r="DB13" s="260"/>
      <c r="DC13" s="262"/>
      <c r="DD13" s="260"/>
      <c r="DE13" s="7"/>
      <c r="DF13" s="7">
        <v>0</v>
      </c>
      <c r="DG13" s="3"/>
      <c r="DH13" s="14">
        <f t="shared" si="9"/>
        <v>0</v>
      </c>
      <c r="DJ13" s="261" t="s">
        <v>24</v>
      </c>
      <c r="DK13" s="234"/>
      <c r="DL13" s="262"/>
      <c r="DM13" s="260"/>
      <c r="DN13" s="262">
        <v>0</v>
      </c>
      <c r="DO13" s="260"/>
      <c r="DP13" s="7">
        <v>1</v>
      </c>
      <c r="DQ13" s="7"/>
      <c r="DR13" s="3"/>
      <c r="DS13" s="14">
        <f t="shared" si="10"/>
        <v>4.5454545454545456E-2</v>
      </c>
      <c r="DU13" s="261" t="s">
        <v>24</v>
      </c>
      <c r="DV13" s="234"/>
      <c r="DW13" s="262"/>
      <c r="DX13" s="260"/>
      <c r="DY13" s="262"/>
      <c r="DZ13" s="260"/>
      <c r="EA13" s="7"/>
      <c r="EB13" s="7">
        <v>0</v>
      </c>
      <c r="EC13" s="3"/>
      <c r="ED13" s="14">
        <f t="shared" si="11"/>
        <v>0</v>
      </c>
      <c r="EF13" s="261" t="s">
        <v>24</v>
      </c>
      <c r="EG13" s="234"/>
      <c r="EH13" s="262"/>
      <c r="EI13" s="260"/>
      <c r="EJ13" s="262"/>
      <c r="EK13" s="260"/>
      <c r="EL13" s="7"/>
      <c r="EM13" s="7">
        <v>0</v>
      </c>
      <c r="EN13" s="3"/>
      <c r="EO13" s="14">
        <f t="shared" si="12"/>
        <v>0</v>
      </c>
      <c r="EQ13" s="261" t="s">
        <v>24</v>
      </c>
      <c r="ER13" s="234"/>
      <c r="ES13" s="262"/>
      <c r="ET13" s="260"/>
      <c r="EU13" s="262"/>
      <c r="EV13" s="260"/>
      <c r="EW13" s="7"/>
      <c r="EX13" s="7">
        <v>0</v>
      </c>
      <c r="EY13" s="3"/>
      <c r="EZ13" s="14">
        <f t="shared" si="13"/>
        <v>0</v>
      </c>
      <c r="FB13" s="261" t="s">
        <v>24</v>
      </c>
      <c r="FC13" s="234"/>
      <c r="FD13" s="262"/>
      <c r="FE13" s="260"/>
      <c r="FF13" s="262"/>
      <c r="FG13" s="260"/>
      <c r="FH13" s="7"/>
      <c r="FI13" s="7">
        <v>0</v>
      </c>
      <c r="FJ13" s="3"/>
      <c r="FK13" s="14">
        <f t="shared" si="14"/>
        <v>0</v>
      </c>
      <c r="FM13" s="261" t="s">
        <v>24</v>
      </c>
      <c r="FN13" s="234"/>
      <c r="FO13" s="262"/>
      <c r="FP13" s="260"/>
      <c r="FQ13" s="262">
        <v>0</v>
      </c>
      <c r="FR13" s="260"/>
      <c r="FS13" s="7"/>
      <c r="FT13" s="7">
        <v>0</v>
      </c>
      <c r="FU13" s="3"/>
      <c r="FV13" s="14">
        <f t="shared" si="15"/>
        <v>0</v>
      </c>
      <c r="FX13" s="261" t="s">
        <v>24</v>
      </c>
      <c r="FY13" s="234"/>
      <c r="FZ13" s="262">
        <v>1</v>
      </c>
      <c r="GA13" s="260"/>
      <c r="GB13" s="262"/>
      <c r="GC13" s="260"/>
      <c r="GD13" s="7"/>
      <c r="GE13" s="7"/>
      <c r="GF13" s="3"/>
      <c r="GG13" s="14">
        <f t="shared" si="16"/>
        <v>4.5454545454545456E-2</v>
      </c>
      <c r="GI13" s="261" t="s">
        <v>24</v>
      </c>
      <c r="GJ13" s="234"/>
      <c r="GK13" s="262"/>
      <c r="GL13" s="260"/>
      <c r="GM13" s="262"/>
      <c r="GN13" s="260"/>
      <c r="GO13" s="7"/>
      <c r="GP13" s="7">
        <v>0</v>
      </c>
      <c r="GQ13" s="3"/>
      <c r="GR13" s="14">
        <f t="shared" si="17"/>
        <v>0</v>
      </c>
      <c r="GT13" s="261" t="s">
        <v>24</v>
      </c>
      <c r="GU13" s="234"/>
      <c r="GV13" s="262"/>
      <c r="GW13" s="260"/>
      <c r="GX13" s="262"/>
      <c r="GY13" s="260"/>
      <c r="GZ13" s="7"/>
      <c r="HA13" s="7">
        <v>0</v>
      </c>
      <c r="HB13" s="3"/>
      <c r="HC13" s="14">
        <f t="shared" si="18"/>
        <v>0</v>
      </c>
      <c r="HE13" s="261" t="s">
        <v>24</v>
      </c>
      <c r="HF13" s="234"/>
      <c r="HG13" s="262"/>
      <c r="HH13" s="260"/>
      <c r="HI13" s="262">
        <v>0</v>
      </c>
      <c r="HJ13" s="260"/>
      <c r="HK13" s="7"/>
      <c r="HL13" s="7">
        <v>0</v>
      </c>
      <c r="HM13" s="3"/>
      <c r="HN13" s="14">
        <f t="shared" si="19"/>
        <v>0</v>
      </c>
      <c r="HP13" s="261" t="s">
        <v>24</v>
      </c>
      <c r="HQ13" s="234"/>
      <c r="HR13" s="262"/>
      <c r="HS13" s="260"/>
      <c r="HT13" s="262">
        <v>0</v>
      </c>
      <c r="HU13" s="260"/>
      <c r="HV13" s="7"/>
      <c r="HW13" s="7">
        <v>0</v>
      </c>
      <c r="HX13" s="3"/>
      <c r="HY13" s="14">
        <f t="shared" si="20"/>
        <v>0</v>
      </c>
      <c r="IA13" s="261" t="s">
        <v>24</v>
      </c>
      <c r="IB13" s="234"/>
      <c r="IC13" s="262"/>
      <c r="ID13" s="260"/>
      <c r="IE13" s="262"/>
      <c r="IF13" s="260"/>
      <c r="IG13" s="7"/>
      <c r="IH13" s="7">
        <v>0</v>
      </c>
      <c r="II13" s="3"/>
      <c r="IJ13" s="14">
        <f t="shared" si="21"/>
        <v>0</v>
      </c>
      <c r="IL13" s="261" t="s">
        <v>24</v>
      </c>
      <c r="IM13" s="234"/>
      <c r="IN13" s="262"/>
      <c r="IO13" s="260"/>
      <c r="IP13" s="262"/>
      <c r="IQ13" s="260"/>
      <c r="IR13" s="7"/>
      <c r="IS13" s="7">
        <v>0</v>
      </c>
      <c r="IT13" s="3"/>
      <c r="IU13" s="14">
        <f t="shared" si="22"/>
        <v>0</v>
      </c>
      <c r="IW13" s="261" t="s">
        <v>24</v>
      </c>
      <c r="IX13" s="234"/>
      <c r="IY13" s="262"/>
      <c r="IZ13" s="260"/>
      <c r="JA13" s="262"/>
      <c r="JB13" s="260"/>
      <c r="JC13" s="7"/>
      <c r="JD13" s="7">
        <v>0</v>
      </c>
      <c r="JE13" s="3"/>
      <c r="JF13" s="14">
        <f t="shared" si="23"/>
        <v>0</v>
      </c>
      <c r="JH13" s="261" t="s">
        <v>24</v>
      </c>
      <c r="JI13" s="234"/>
      <c r="JJ13" s="262"/>
      <c r="JK13" s="260"/>
      <c r="JL13" s="262"/>
      <c r="JM13" s="260"/>
      <c r="JN13" s="7"/>
      <c r="JO13" s="7">
        <v>0</v>
      </c>
      <c r="JP13" s="3"/>
      <c r="JQ13" s="14">
        <f t="shared" si="24"/>
        <v>0</v>
      </c>
      <c r="JS13" s="261" t="s">
        <v>24</v>
      </c>
      <c r="JT13" s="234"/>
      <c r="JU13" s="262"/>
      <c r="JV13" s="260"/>
      <c r="JW13" s="262"/>
      <c r="JX13" s="260"/>
      <c r="JY13" s="7"/>
      <c r="JZ13" s="7">
        <v>0</v>
      </c>
      <c r="KA13" s="3"/>
      <c r="KB13" s="14">
        <f t="shared" si="25"/>
        <v>0</v>
      </c>
      <c r="KD13" s="261" t="s">
        <v>24</v>
      </c>
      <c r="KE13" s="234"/>
      <c r="KF13" s="262"/>
      <c r="KG13" s="260"/>
      <c r="KH13" s="262"/>
      <c r="KI13" s="260"/>
      <c r="KJ13" s="7"/>
      <c r="KK13" s="7"/>
      <c r="KL13" s="3"/>
      <c r="KM13" s="14">
        <f t="shared" si="26"/>
        <v>0</v>
      </c>
      <c r="KO13" s="261" t="s">
        <v>24</v>
      </c>
      <c r="KP13" s="234"/>
      <c r="KQ13" s="262"/>
      <c r="KR13" s="260"/>
      <c r="KS13" s="262">
        <v>0</v>
      </c>
      <c r="KT13" s="260"/>
      <c r="KU13" s="7"/>
      <c r="KV13" s="7">
        <v>0</v>
      </c>
      <c r="KW13" s="3"/>
      <c r="KX13" s="14">
        <f t="shared" si="27"/>
        <v>0</v>
      </c>
      <c r="KZ13" s="261" t="s">
        <v>24</v>
      </c>
      <c r="LA13" s="234"/>
      <c r="LB13" s="262"/>
      <c r="LC13" s="260"/>
      <c r="LD13" s="262"/>
      <c r="LE13" s="260"/>
      <c r="LF13" s="7"/>
      <c r="LG13" s="7">
        <v>0</v>
      </c>
      <c r="LH13" s="3"/>
      <c r="LI13" s="14">
        <f t="shared" si="28"/>
        <v>0</v>
      </c>
      <c r="LK13" s="261" t="s">
        <v>24</v>
      </c>
      <c r="LL13" s="234"/>
      <c r="LM13" s="262">
        <v>1</v>
      </c>
      <c r="LN13" s="260"/>
      <c r="LO13" s="262"/>
      <c r="LP13" s="260"/>
      <c r="LQ13" s="7"/>
      <c r="LR13" s="7"/>
      <c r="LS13" s="3"/>
      <c r="LT13" s="14">
        <f t="shared" si="29"/>
        <v>4.5454545454545456E-2</v>
      </c>
      <c r="LV13" s="261" t="s">
        <v>24</v>
      </c>
      <c r="LW13" s="234"/>
      <c r="LX13" s="262"/>
      <c r="LY13" s="260"/>
      <c r="LZ13" s="262"/>
      <c r="MA13" s="260"/>
      <c r="MB13" s="7"/>
      <c r="MC13" s="7">
        <v>0</v>
      </c>
      <c r="MD13" s="3"/>
      <c r="ME13" s="14">
        <f t="shared" si="30"/>
        <v>0</v>
      </c>
      <c r="MG13" s="261" t="s">
        <v>24</v>
      </c>
      <c r="MH13" s="234"/>
      <c r="MI13" s="262"/>
      <c r="MJ13" s="260"/>
      <c r="MK13" s="262"/>
      <c r="ML13" s="260"/>
      <c r="MM13" s="7"/>
      <c r="MN13" s="7">
        <v>0</v>
      </c>
      <c r="MO13" s="3"/>
      <c r="MP13" s="14">
        <f t="shared" si="31"/>
        <v>0</v>
      </c>
      <c r="MR13" s="261" t="s">
        <v>24</v>
      </c>
      <c r="MS13" s="234"/>
      <c r="MT13" s="262"/>
      <c r="MU13" s="260"/>
      <c r="MV13" s="262"/>
      <c r="MW13" s="260"/>
      <c r="MX13" s="7"/>
      <c r="MY13" s="7">
        <v>0</v>
      </c>
      <c r="MZ13" s="3"/>
      <c r="NA13" s="14">
        <f t="shared" si="32"/>
        <v>0</v>
      </c>
      <c r="NC13" s="261" t="s">
        <v>24</v>
      </c>
      <c r="ND13" s="234"/>
      <c r="NE13" s="262"/>
      <c r="NF13" s="260"/>
      <c r="NG13" s="262"/>
      <c r="NH13" s="260"/>
      <c r="NI13" s="7"/>
      <c r="NJ13" s="7">
        <v>0</v>
      </c>
      <c r="NK13" s="3"/>
      <c r="NL13" s="14">
        <f t="shared" si="33"/>
        <v>0</v>
      </c>
      <c r="NN13" s="309" t="s">
        <v>24</v>
      </c>
      <c r="NO13" s="285"/>
      <c r="NP13" s="310"/>
      <c r="NQ13" s="308"/>
      <c r="NR13" s="310">
        <v>0</v>
      </c>
      <c r="NS13" s="308"/>
      <c r="NT13" s="29"/>
      <c r="NU13" s="29">
        <v>0</v>
      </c>
      <c r="NV13" s="28"/>
      <c r="NW13" s="30">
        <f t="shared" si="34"/>
        <v>0</v>
      </c>
      <c r="NX13" s="26"/>
      <c r="NY13" s="309" t="s">
        <v>24</v>
      </c>
      <c r="NZ13" s="285"/>
      <c r="OA13" s="310"/>
      <c r="OB13" s="308"/>
      <c r="OC13" s="310"/>
      <c r="OD13" s="308"/>
      <c r="OE13" s="29"/>
      <c r="OF13" s="29">
        <v>0</v>
      </c>
      <c r="OG13" s="28"/>
      <c r="OH13" s="30">
        <f t="shared" si="35"/>
        <v>0</v>
      </c>
      <c r="OI13" s="26"/>
      <c r="OJ13" s="309" t="s">
        <v>24</v>
      </c>
      <c r="OK13" s="285"/>
      <c r="OL13" s="310"/>
      <c r="OM13" s="308"/>
      <c r="ON13" s="310">
        <v>0</v>
      </c>
      <c r="OO13" s="308"/>
      <c r="OP13" s="29"/>
      <c r="OQ13" s="29">
        <v>0</v>
      </c>
      <c r="OR13" s="28"/>
      <c r="OS13" s="30">
        <f t="shared" si="36"/>
        <v>0</v>
      </c>
      <c r="OT13" s="26"/>
      <c r="OU13" s="309" t="s">
        <v>24</v>
      </c>
      <c r="OV13" s="285"/>
      <c r="OW13" s="310"/>
      <c r="OX13" s="308"/>
      <c r="OY13" s="310">
        <v>0</v>
      </c>
      <c r="OZ13" s="308"/>
      <c r="PA13" s="29">
        <v>1</v>
      </c>
      <c r="PB13" s="29"/>
      <c r="PC13" s="28"/>
      <c r="PD13" s="30">
        <f t="shared" si="37"/>
        <v>4.5454545454545456E-2</v>
      </c>
      <c r="PE13" s="26"/>
      <c r="PF13" s="334" t="s">
        <v>24</v>
      </c>
      <c r="PG13" s="330"/>
      <c r="PH13" s="335"/>
      <c r="PI13" s="336"/>
      <c r="PJ13" s="335"/>
      <c r="PK13" s="336"/>
      <c r="PL13" s="36"/>
      <c r="PM13" s="36"/>
      <c r="PN13" s="35"/>
      <c r="PO13" s="37">
        <f t="shared" si="38"/>
        <v>0</v>
      </c>
      <c r="PP13" s="26"/>
      <c r="PQ13" s="309" t="s">
        <v>24</v>
      </c>
      <c r="PR13" s="285"/>
      <c r="PS13" s="310"/>
      <c r="PT13" s="308"/>
      <c r="PU13" s="310">
        <v>0</v>
      </c>
      <c r="PV13" s="308"/>
      <c r="PW13" s="29"/>
      <c r="PX13" s="29">
        <v>0</v>
      </c>
      <c r="PY13" s="28"/>
      <c r="PZ13" s="30">
        <f t="shared" si="39"/>
        <v>0</v>
      </c>
      <c r="QA13" s="26"/>
      <c r="QB13" s="309" t="s">
        <v>24</v>
      </c>
      <c r="QC13" s="285"/>
      <c r="QD13" s="310">
        <v>1</v>
      </c>
      <c r="QE13" s="308"/>
      <c r="QF13" s="310"/>
      <c r="QG13" s="308"/>
      <c r="QH13" s="29"/>
      <c r="QI13" s="29">
        <v>0</v>
      </c>
      <c r="QJ13" s="28"/>
      <c r="QK13" s="30">
        <f t="shared" si="40"/>
        <v>4.5454545454545456E-2</v>
      </c>
      <c r="QM13" s="261" t="s">
        <v>24</v>
      </c>
      <c r="QN13" s="234"/>
      <c r="QO13" s="262">
        <v>1</v>
      </c>
      <c r="QP13" s="260"/>
      <c r="QQ13" s="262"/>
      <c r="QR13" s="260"/>
      <c r="QS13" s="7"/>
      <c r="QT13" s="7"/>
      <c r="QU13" s="3"/>
      <c r="QV13" s="14">
        <f t="shared" si="41"/>
        <v>4.5454545454545456E-2</v>
      </c>
      <c r="QX13" s="261" t="s">
        <v>24</v>
      </c>
      <c r="QY13" s="234"/>
      <c r="QZ13" s="262">
        <v>1</v>
      </c>
      <c r="RA13" s="260"/>
      <c r="RB13" s="262"/>
      <c r="RC13" s="260"/>
      <c r="RD13" s="7"/>
      <c r="RE13" s="7"/>
      <c r="RF13" s="3"/>
      <c r="RG13" s="14">
        <f t="shared" si="42"/>
        <v>4.5454545454545456E-2</v>
      </c>
      <c r="RI13" s="261" t="s">
        <v>24</v>
      </c>
      <c r="RJ13" s="234"/>
      <c r="RK13" s="262"/>
      <c r="RL13" s="260"/>
      <c r="RM13" s="262"/>
      <c r="RN13" s="260"/>
      <c r="RO13" s="7"/>
      <c r="RP13" s="7">
        <v>0</v>
      </c>
      <c r="RQ13" s="3"/>
      <c r="RR13" s="14">
        <f t="shared" si="43"/>
        <v>0</v>
      </c>
      <c r="RT13" s="261" t="s">
        <v>24</v>
      </c>
      <c r="RU13" s="234"/>
      <c r="RV13" s="262"/>
      <c r="RW13" s="260"/>
      <c r="RX13" s="262"/>
      <c r="RY13" s="260"/>
      <c r="RZ13" s="7"/>
      <c r="SA13" s="7">
        <v>0</v>
      </c>
      <c r="SB13" s="3"/>
      <c r="SC13" s="14">
        <f t="shared" si="44"/>
        <v>0</v>
      </c>
    </row>
    <row r="14" spans="1:518">
      <c r="A14" s="261" t="s">
        <v>25</v>
      </c>
      <c r="B14" s="234"/>
      <c r="C14" s="262"/>
      <c r="D14" s="260"/>
      <c r="E14" s="262"/>
      <c r="F14" s="260"/>
      <c r="G14" s="7"/>
      <c r="H14" s="7">
        <v>0</v>
      </c>
      <c r="I14" s="3"/>
      <c r="J14" s="14">
        <f t="shared" si="0"/>
        <v>0</v>
      </c>
      <c r="L14" s="261" t="s">
        <v>25</v>
      </c>
      <c r="M14" s="234"/>
      <c r="N14" s="262"/>
      <c r="O14" s="260"/>
      <c r="P14" s="262"/>
      <c r="Q14" s="260"/>
      <c r="R14" s="7"/>
      <c r="S14" s="7">
        <v>0</v>
      </c>
      <c r="T14" s="3"/>
      <c r="U14" s="14">
        <f t="shared" si="1"/>
        <v>0</v>
      </c>
      <c r="X14" s="261" t="s">
        <v>25</v>
      </c>
      <c r="Y14" s="234"/>
      <c r="Z14" s="262">
        <v>1</v>
      </c>
      <c r="AA14" s="260"/>
      <c r="AB14" s="262"/>
      <c r="AC14" s="260"/>
      <c r="AD14" s="7"/>
      <c r="AE14" s="7">
        <v>0</v>
      </c>
      <c r="AF14" s="3"/>
      <c r="AG14" s="14">
        <f t="shared" si="2"/>
        <v>4.5454545454545456E-2</v>
      </c>
      <c r="AJ14" s="261" t="s">
        <v>25</v>
      </c>
      <c r="AK14" s="234"/>
      <c r="AL14" s="262"/>
      <c r="AM14" s="260"/>
      <c r="AN14" s="262"/>
      <c r="AO14" s="260"/>
      <c r="AP14" s="7"/>
      <c r="AQ14" s="7">
        <v>0</v>
      </c>
      <c r="AR14" s="3"/>
      <c r="AS14" s="14">
        <f t="shared" si="3"/>
        <v>0</v>
      </c>
      <c r="AU14" s="261" t="s">
        <v>25</v>
      </c>
      <c r="AV14" s="234"/>
      <c r="AW14" s="262"/>
      <c r="AX14" s="260"/>
      <c r="AY14" s="262"/>
      <c r="AZ14" s="260"/>
      <c r="BA14" s="7"/>
      <c r="BB14" s="7">
        <v>0</v>
      </c>
      <c r="BC14" s="3"/>
      <c r="BD14" s="14">
        <f t="shared" si="4"/>
        <v>0</v>
      </c>
      <c r="BG14" s="261" t="s">
        <v>25</v>
      </c>
      <c r="BH14" s="234"/>
      <c r="BI14" s="262"/>
      <c r="BJ14" s="260"/>
      <c r="BK14" s="262"/>
      <c r="BL14" s="260"/>
      <c r="BM14" s="7"/>
      <c r="BN14" s="7"/>
      <c r="BO14" s="3"/>
      <c r="BP14" s="14">
        <f t="shared" si="5"/>
        <v>0</v>
      </c>
      <c r="BR14" s="261" t="s">
        <v>25</v>
      </c>
      <c r="BS14" s="234"/>
      <c r="BT14" s="262">
        <v>1</v>
      </c>
      <c r="BU14" s="260"/>
      <c r="BV14" s="262"/>
      <c r="BW14" s="260"/>
      <c r="BX14" s="7"/>
      <c r="BY14" s="7"/>
      <c r="BZ14" s="3"/>
      <c r="CA14" s="14">
        <f t="shared" si="6"/>
        <v>4.5454545454545456E-2</v>
      </c>
      <c r="CC14" s="261" t="s">
        <v>25</v>
      </c>
      <c r="CD14" s="234"/>
      <c r="CE14" s="262"/>
      <c r="CF14" s="260"/>
      <c r="CG14" s="262"/>
      <c r="CH14" s="260"/>
      <c r="CI14" s="7"/>
      <c r="CJ14" s="7">
        <v>0</v>
      </c>
      <c r="CK14" s="3"/>
      <c r="CL14" s="14">
        <f t="shared" si="7"/>
        <v>0</v>
      </c>
      <c r="CN14" s="261" t="s">
        <v>25</v>
      </c>
      <c r="CO14" s="234"/>
      <c r="CP14" s="262"/>
      <c r="CQ14" s="260"/>
      <c r="CR14" s="262"/>
      <c r="CS14" s="260"/>
      <c r="CT14" s="7"/>
      <c r="CU14" s="7">
        <v>0</v>
      </c>
      <c r="CV14" s="3"/>
      <c r="CW14" s="14">
        <f t="shared" si="8"/>
        <v>0</v>
      </c>
      <c r="CY14" s="261" t="s">
        <v>25</v>
      </c>
      <c r="CZ14" s="234"/>
      <c r="DA14" s="262"/>
      <c r="DB14" s="260"/>
      <c r="DC14" s="262">
        <v>0</v>
      </c>
      <c r="DD14" s="260"/>
      <c r="DE14" s="7">
        <v>1</v>
      </c>
      <c r="DF14" s="7"/>
      <c r="DG14" s="3"/>
      <c r="DH14" s="14">
        <f t="shared" si="9"/>
        <v>4.5454545454545456E-2</v>
      </c>
      <c r="DJ14" s="261" t="s">
        <v>25</v>
      </c>
      <c r="DK14" s="234"/>
      <c r="DL14" s="262"/>
      <c r="DM14" s="260"/>
      <c r="DN14" s="262">
        <v>0</v>
      </c>
      <c r="DO14" s="260"/>
      <c r="DP14" s="7">
        <v>1</v>
      </c>
      <c r="DQ14" s="7"/>
      <c r="DR14" s="3"/>
      <c r="DS14" s="14">
        <f t="shared" si="10"/>
        <v>4.5454545454545456E-2</v>
      </c>
      <c r="DU14" s="261" t="s">
        <v>25</v>
      </c>
      <c r="DV14" s="234"/>
      <c r="DW14" s="262">
        <v>1</v>
      </c>
      <c r="DX14" s="260"/>
      <c r="DY14" s="262"/>
      <c r="DZ14" s="260"/>
      <c r="EA14" s="7"/>
      <c r="EB14" s="7"/>
      <c r="EC14" s="3"/>
      <c r="ED14" s="14">
        <f t="shared" si="11"/>
        <v>4.5454545454545456E-2</v>
      </c>
      <c r="EF14" s="261" t="s">
        <v>25</v>
      </c>
      <c r="EG14" s="234"/>
      <c r="EH14" s="262"/>
      <c r="EI14" s="260"/>
      <c r="EJ14" s="262"/>
      <c r="EK14" s="260"/>
      <c r="EL14" s="7"/>
      <c r="EM14" s="7">
        <v>0</v>
      </c>
      <c r="EN14" s="3"/>
      <c r="EO14" s="14">
        <f t="shared" si="12"/>
        <v>0</v>
      </c>
      <c r="EQ14" s="261" t="s">
        <v>25</v>
      </c>
      <c r="ER14" s="234"/>
      <c r="ES14" s="262"/>
      <c r="ET14" s="260"/>
      <c r="EU14" s="262">
        <v>0</v>
      </c>
      <c r="EV14" s="260"/>
      <c r="EW14" s="7">
        <v>1</v>
      </c>
      <c r="EX14" s="7"/>
      <c r="EY14" s="3"/>
      <c r="EZ14" s="14">
        <f t="shared" si="13"/>
        <v>4.5454545454545456E-2</v>
      </c>
      <c r="FB14" s="261" t="s">
        <v>25</v>
      </c>
      <c r="FC14" s="234"/>
      <c r="FD14" s="262"/>
      <c r="FE14" s="260"/>
      <c r="FF14" s="262"/>
      <c r="FG14" s="260"/>
      <c r="FH14" s="7"/>
      <c r="FI14" s="7">
        <v>0</v>
      </c>
      <c r="FJ14" s="3"/>
      <c r="FK14" s="14">
        <f t="shared" si="14"/>
        <v>0</v>
      </c>
      <c r="FM14" s="261" t="s">
        <v>25</v>
      </c>
      <c r="FN14" s="234"/>
      <c r="FO14" s="262"/>
      <c r="FP14" s="260"/>
      <c r="FQ14" s="262"/>
      <c r="FR14" s="260"/>
      <c r="FS14" s="7"/>
      <c r="FT14" s="7">
        <v>0</v>
      </c>
      <c r="FU14" s="3"/>
      <c r="FV14" s="14">
        <f t="shared" si="15"/>
        <v>0</v>
      </c>
      <c r="FX14" s="261" t="s">
        <v>25</v>
      </c>
      <c r="FY14" s="234"/>
      <c r="FZ14" s="262">
        <v>1</v>
      </c>
      <c r="GA14" s="260"/>
      <c r="GB14" s="262"/>
      <c r="GC14" s="260"/>
      <c r="GD14" s="7"/>
      <c r="GE14" s="7"/>
      <c r="GF14" s="3"/>
      <c r="GG14" s="14">
        <f t="shared" si="16"/>
        <v>4.5454545454545456E-2</v>
      </c>
      <c r="GI14" s="261" t="s">
        <v>25</v>
      </c>
      <c r="GJ14" s="234"/>
      <c r="GK14" s="262"/>
      <c r="GL14" s="260"/>
      <c r="GM14" s="262"/>
      <c r="GN14" s="260"/>
      <c r="GO14" s="7"/>
      <c r="GP14" s="7">
        <v>0</v>
      </c>
      <c r="GQ14" s="3"/>
      <c r="GR14" s="14">
        <f t="shared" si="17"/>
        <v>0</v>
      </c>
      <c r="GT14" s="261" t="s">
        <v>25</v>
      </c>
      <c r="GU14" s="234"/>
      <c r="GV14" s="262"/>
      <c r="GW14" s="260"/>
      <c r="GX14" s="262"/>
      <c r="GY14" s="260"/>
      <c r="GZ14" s="7"/>
      <c r="HA14" s="7">
        <v>0</v>
      </c>
      <c r="HB14" s="3"/>
      <c r="HC14" s="14">
        <f t="shared" si="18"/>
        <v>0</v>
      </c>
      <c r="HE14" s="261" t="s">
        <v>25</v>
      </c>
      <c r="HF14" s="234"/>
      <c r="HG14" s="262"/>
      <c r="HH14" s="260"/>
      <c r="HI14" s="262">
        <v>0</v>
      </c>
      <c r="HJ14" s="260"/>
      <c r="HK14" s="7"/>
      <c r="HL14" s="7">
        <v>0</v>
      </c>
      <c r="HM14" s="3"/>
      <c r="HN14" s="14">
        <f t="shared" si="19"/>
        <v>0</v>
      </c>
      <c r="HP14" s="261" t="s">
        <v>25</v>
      </c>
      <c r="HQ14" s="234"/>
      <c r="HR14" s="262"/>
      <c r="HS14" s="260"/>
      <c r="HT14" s="262">
        <v>0</v>
      </c>
      <c r="HU14" s="260"/>
      <c r="HV14" s="7"/>
      <c r="HW14" s="7">
        <v>0</v>
      </c>
      <c r="HX14" s="3"/>
      <c r="HY14" s="14">
        <f t="shared" si="20"/>
        <v>0</v>
      </c>
      <c r="IA14" s="261" t="s">
        <v>25</v>
      </c>
      <c r="IB14" s="234"/>
      <c r="IC14" s="262"/>
      <c r="ID14" s="260"/>
      <c r="IE14" s="262"/>
      <c r="IF14" s="260"/>
      <c r="IG14" s="7"/>
      <c r="IH14" s="7">
        <v>0</v>
      </c>
      <c r="II14" s="3"/>
      <c r="IJ14" s="14">
        <f t="shared" si="21"/>
        <v>0</v>
      </c>
      <c r="IL14" s="261" t="s">
        <v>25</v>
      </c>
      <c r="IM14" s="234"/>
      <c r="IN14" s="262"/>
      <c r="IO14" s="260"/>
      <c r="IP14" s="262"/>
      <c r="IQ14" s="260"/>
      <c r="IR14" s="7"/>
      <c r="IS14" s="7">
        <v>0</v>
      </c>
      <c r="IT14" s="3"/>
      <c r="IU14" s="14">
        <f t="shared" si="22"/>
        <v>0</v>
      </c>
      <c r="IW14" s="261" t="s">
        <v>25</v>
      </c>
      <c r="IX14" s="234"/>
      <c r="IY14" s="262">
        <v>1</v>
      </c>
      <c r="IZ14" s="260"/>
      <c r="JA14" s="262"/>
      <c r="JB14" s="260"/>
      <c r="JC14" s="7"/>
      <c r="JD14" s="7"/>
      <c r="JE14" s="3"/>
      <c r="JF14" s="14">
        <f t="shared" si="23"/>
        <v>4.5454545454545456E-2</v>
      </c>
      <c r="JH14" s="261" t="s">
        <v>25</v>
      </c>
      <c r="JI14" s="234"/>
      <c r="JJ14" s="262"/>
      <c r="JK14" s="260"/>
      <c r="JL14" s="262"/>
      <c r="JM14" s="260"/>
      <c r="JN14" s="7"/>
      <c r="JO14" s="7">
        <v>0</v>
      </c>
      <c r="JP14" s="3"/>
      <c r="JQ14" s="14">
        <f t="shared" si="24"/>
        <v>0</v>
      </c>
      <c r="JS14" s="261" t="s">
        <v>25</v>
      </c>
      <c r="JT14" s="234"/>
      <c r="JU14" s="262"/>
      <c r="JV14" s="260"/>
      <c r="JW14" s="262"/>
      <c r="JX14" s="260"/>
      <c r="JY14" s="7"/>
      <c r="JZ14" s="7">
        <v>0</v>
      </c>
      <c r="KA14" s="3"/>
      <c r="KB14" s="14">
        <f t="shared" si="25"/>
        <v>0</v>
      </c>
      <c r="KD14" s="261" t="s">
        <v>25</v>
      </c>
      <c r="KE14" s="234"/>
      <c r="KF14" s="262">
        <v>1</v>
      </c>
      <c r="KG14" s="260"/>
      <c r="KH14" s="262"/>
      <c r="KI14" s="260"/>
      <c r="KJ14" s="7"/>
      <c r="KK14" s="7"/>
      <c r="KL14" s="3"/>
      <c r="KM14" s="14">
        <f t="shared" si="26"/>
        <v>4.5454545454545456E-2</v>
      </c>
      <c r="KO14" s="261" t="s">
        <v>25</v>
      </c>
      <c r="KP14" s="234"/>
      <c r="KQ14" s="262"/>
      <c r="KR14" s="260"/>
      <c r="KS14" s="262">
        <v>0</v>
      </c>
      <c r="KT14" s="260"/>
      <c r="KU14" s="7"/>
      <c r="KV14" s="7">
        <v>0</v>
      </c>
      <c r="KW14" s="3"/>
      <c r="KX14" s="14">
        <f t="shared" si="27"/>
        <v>0</v>
      </c>
      <c r="KZ14" s="261" t="s">
        <v>25</v>
      </c>
      <c r="LA14" s="234"/>
      <c r="LB14" s="262"/>
      <c r="LC14" s="260"/>
      <c r="LD14" s="262"/>
      <c r="LE14" s="260"/>
      <c r="LF14" s="7"/>
      <c r="LG14" s="7">
        <v>0</v>
      </c>
      <c r="LH14" s="3"/>
      <c r="LI14" s="14">
        <f t="shared" si="28"/>
        <v>0</v>
      </c>
      <c r="LK14" s="261" t="s">
        <v>25</v>
      </c>
      <c r="LL14" s="234"/>
      <c r="LM14" s="262">
        <v>1</v>
      </c>
      <c r="LN14" s="260"/>
      <c r="LO14" s="262"/>
      <c r="LP14" s="260"/>
      <c r="LQ14" s="7"/>
      <c r="LR14" s="7"/>
      <c r="LS14" s="3"/>
      <c r="LT14" s="14">
        <f t="shared" si="29"/>
        <v>4.5454545454545456E-2</v>
      </c>
      <c r="LV14" s="261" t="s">
        <v>25</v>
      </c>
      <c r="LW14" s="234"/>
      <c r="LX14" s="262"/>
      <c r="LY14" s="260"/>
      <c r="LZ14" s="262"/>
      <c r="MA14" s="260"/>
      <c r="MB14" s="7"/>
      <c r="MC14" s="7">
        <v>0</v>
      </c>
      <c r="MD14" s="3"/>
      <c r="ME14" s="14">
        <f t="shared" si="30"/>
        <v>0</v>
      </c>
      <c r="MG14" s="261" t="s">
        <v>25</v>
      </c>
      <c r="MH14" s="234"/>
      <c r="MI14" s="262"/>
      <c r="MJ14" s="260"/>
      <c r="MK14" s="262"/>
      <c r="ML14" s="260"/>
      <c r="MM14" s="7"/>
      <c r="MN14" s="7">
        <v>0</v>
      </c>
      <c r="MO14" s="3"/>
      <c r="MP14" s="14">
        <f t="shared" si="31"/>
        <v>0</v>
      </c>
      <c r="MR14" s="261" t="s">
        <v>25</v>
      </c>
      <c r="MS14" s="234"/>
      <c r="MT14" s="262">
        <v>1</v>
      </c>
      <c r="MU14" s="260"/>
      <c r="MV14" s="262"/>
      <c r="MW14" s="260"/>
      <c r="MX14" s="7"/>
      <c r="MY14" s="7"/>
      <c r="MZ14" s="3"/>
      <c r="NA14" s="14">
        <f t="shared" si="32"/>
        <v>4.5454545454545456E-2</v>
      </c>
      <c r="NC14" s="261" t="s">
        <v>25</v>
      </c>
      <c r="ND14" s="234"/>
      <c r="NE14" s="262"/>
      <c r="NF14" s="260"/>
      <c r="NG14" s="262"/>
      <c r="NH14" s="260"/>
      <c r="NI14" s="7"/>
      <c r="NJ14" s="7">
        <v>0</v>
      </c>
      <c r="NK14" s="3"/>
      <c r="NL14" s="14">
        <f t="shared" si="33"/>
        <v>0</v>
      </c>
      <c r="NN14" s="309" t="s">
        <v>25</v>
      </c>
      <c r="NO14" s="285"/>
      <c r="NP14" s="310"/>
      <c r="NQ14" s="308"/>
      <c r="NR14" s="310">
        <v>0</v>
      </c>
      <c r="NS14" s="308"/>
      <c r="NT14" s="29"/>
      <c r="NU14" s="29">
        <v>0</v>
      </c>
      <c r="NV14" s="28"/>
      <c r="NW14" s="30">
        <f t="shared" si="34"/>
        <v>0</v>
      </c>
      <c r="NX14" s="26"/>
      <c r="NY14" s="309" t="s">
        <v>25</v>
      </c>
      <c r="NZ14" s="285"/>
      <c r="OA14" s="310"/>
      <c r="OB14" s="308"/>
      <c r="OC14" s="310">
        <v>0</v>
      </c>
      <c r="OD14" s="308"/>
      <c r="OE14" s="29"/>
      <c r="OF14" s="29">
        <v>0</v>
      </c>
      <c r="OG14" s="28"/>
      <c r="OH14" s="30">
        <f t="shared" si="35"/>
        <v>0</v>
      </c>
      <c r="OI14" s="26"/>
      <c r="OJ14" s="309" t="s">
        <v>25</v>
      </c>
      <c r="OK14" s="285"/>
      <c r="OL14" s="310"/>
      <c r="OM14" s="308"/>
      <c r="ON14" s="310">
        <v>0</v>
      </c>
      <c r="OO14" s="308"/>
      <c r="OP14" s="29">
        <v>1</v>
      </c>
      <c r="OQ14" s="29"/>
      <c r="OR14" s="28"/>
      <c r="OS14" s="30">
        <f t="shared" si="36"/>
        <v>4.5454545454545456E-2</v>
      </c>
      <c r="OT14" s="26"/>
      <c r="OU14" s="309" t="s">
        <v>25</v>
      </c>
      <c r="OV14" s="285"/>
      <c r="OW14" s="310"/>
      <c r="OX14" s="308"/>
      <c r="OY14" s="310">
        <v>0</v>
      </c>
      <c r="OZ14" s="308"/>
      <c r="PA14" s="29">
        <v>1</v>
      </c>
      <c r="PB14" s="29"/>
      <c r="PC14" s="28"/>
      <c r="PD14" s="30">
        <f t="shared" si="37"/>
        <v>4.5454545454545456E-2</v>
      </c>
      <c r="PE14" s="26"/>
      <c r="PF14" s="334" t="s">
        <v>25</v>
      </c>
      <c r="PG14" s="330"/>
      <c r="PH14" s="335"/>
      <c r="PI14" s="336"/>
      <c r="PJ14" s="335"/>
      <c r="PK14" s="336"/>
      <c r="PL14" s="36"/>
      <c r="PM14" s="36"/>
      <c r="PN14" s="35"/>
      <c r="PO14" s="37">
        <f t="shared" si="38"/>
        <v>0</v>
      </c>
      <c r="PP14" s="26"/>
      <c r="PQ14" s="309" t="s">
        <v>25</v>
      </c>
      <c r="PR14" s="285"/>
      <c r="PS14" s="310"/>
      <c r="PT14" s="308"/>
      <c r="PU14" s="310">
        <v>0</v>
      </c>
      <c r="PV14" s="308"/>
      <c r="PW14" s="29"/>
      <c r="PX14" s="29">
        <v>0</v>
      </c>
      <c r="PY14" s="28"/>
      <c r="PZ14" s="30">
        <f t="shared" si="39"/>
        <v>0</v>
      </c>
      <c r="QA14" s="26"/>
      <c r="QB14" s="309" t="s">
        <v>25</v>
      </c>
      <c r="QC14" s="285"/>
      <c r="QD14" s="310">
        <v>1</v>
      </c>
      <c r="QE14" s="308"/>
      <c r="QF14" s="310"/>
      <c r="QG14" s="308"/>
      <c r="QH14" s="29"/>
      <c r="QI14" s="29">
        <v>0</v>
      </c>
      <c r="QJ14" s="28"/>
      <c r="QK14" s="30">
        <f t="shared" si="40"/>
        <v>4.5454545454545456E-2</v>
      </c>
      <c r="QM14" s="261" t="s">
        <v>25</v>
      </c>
      <c r="QN14" s="234"/>
      <c r="QO14" s="262">
        <v>1</v>
      </c>
      <c r="QP14" s="260"/>
      <c r="QQ14" s="262"/>
      <c r="QR14" s="260"/>
      <c r="QS14" s="7"/>
      <c r="QT14" s="7"/>
      <c r="QU14" s="3"/>
      <c r="QV14" s="14">
        <f t="shared" si="41"/>
        <v>4.5454545454545456E-2</v>
      </c>
      <c r="QX14" s="261" t="s">
        <v>25</v>
      </c>
      <c r="QY14" s="234"/>
      <c r="QZ14" s="262"/>
      <c r="RA14" s="260"/>
      <c r="RB14" s="262"/>
      <c r="RC14" s="260"/>
      <c r="RD14" s="7"/>
      <c r="RE14" s="7">
        <v>0</v>
      </c>
      <c r="RF14" s="3"/>
      <c r="RG14" s="14">
        <f t="shared" si="42"/>
        <v>0</v>
      </c>
      <c r="RI14" s="261" t="s">
        <v>25</v>
      </c>
      <c r="RJ14" s="234"/>
      <c r="RK14" s="262"/>
      <c r="RL14" s="260"/>
      <c r="RM14" s="262"/>
      <c r="RN14" s="260"/>
      <c r="RO14" s="7"/>
      <c r="RP14" s="7">
        <v>0</v>
      </c>
      <c r="RQ14" s="3"/>
      <c r="RR14" s="14">
        <f t="shared" si="43"/>
        <v>0</v>
      </c>
      <c r="RT14" s="261" t="s">
        <v>25</v>
      </c>
      <c r="RU14" s="234"/>
      <c r="RV14" s="262"/>
      <c r="RW14" s="260"/>
      <c r="RX14" s="262"/>
      <c r="RY14" s="260"/>
      <c r="RZ14" s="7"/>
      <c r="SA14" s="7">
        <v>0</v>
      </c>
      <c r="SB14" s="3"/>
      <c r="SC14" s="14">
        <f t="shared" si="44"/>
        <v>0</v>
      </c>
    </row>
    <row r="15" spans="1:518">
      <c r="A15" s="261" t="s">
        <v>26</v>
      </c>
      <c r="B15" s="234"/>
      <c r="C15" s="262"/>
      <c r="D15" s="260"/>
      <c r="E15" s="262"/>
      <c r="F15" s="260"/>
      <c r="G15" s="7"/>
      <c r="H15" s="7">
        <v>0</v>
      </c>
      <c r="I15" s="3"/>
      <c r="J15" s="14">
        <f t="shared" si="0"/>
        <v>0</v>
      </c>
      <c r="K15" s="1"/>
      <c r="L15" s="261" t="s">
        <v>26</v>
      </c>
      <c r="M15" s="234"/>
      <c r="N15" s="262"/>
      <c r="O15" s="260"/>
      <c r="P15" s="262"/>
      <c r="Q15" s="260"/>
      <c r="R15" s="7"/>
      <c r="S15" s="7">
        <v>0</v>
      </c>
      <c r="T15" s="3"/>
      <c r="U15" s="14">
        <f t="shared" si="1"/>
        <v>0</v>
      </c>
      <c r="V15" s="1"/>
      <c r="X15" s="261" t="s">
        <v>26</v>
      </c>
      <c r="Y15" s="234"/>
      <c r="Z15" s="262">
        <v>1</v>
      </c>
      <c r="AA15" s="260"/>
      <c r="AB15" s="262"/>
      <c r="AC15" s="260"/>
      <c r="AD15" s="7"/>
      <c r="AE15" s="7"/>
      <c r="AF15" s="3"/>
      <c r="AG15" s="14">
        <f t="shared" si="2"/>
        <v>4.5454545454545456E-2</v>
      </c>
      <c r="AH15" s="1"/>
      <c r="AJ15" s="261" t="s">
        <v>26</v>
      </c>
      <c r="AK15" s="234"/>
      <c r="AL15" s="262"/>
      <c r="AM15" s="260"/>
      <c r="AN15" s="262"/>
      <c r="AO15" s="260"/>
      <c r="AP15" s="7"/>
      <c r="AQ15" s="7">
        <v>0</v>
      </c>
      <c r="AR15" s="3"/>
      <c r="AS15" s="14">
        <f t="shared" si="3"/>
        <v>0</v>
      </c>
      <c r="AT15" s="1"/>
      <c r="AU15" s="261" t="s">
        <v>26</v>
      </c>
      <c r="AV15" s="234"/>
      <c r="AW15" s="262"/>
      <c r="AX15" s="260"/>
      <c r="AY15" s="262"/>
      <c r="AZ15" s="260"/>
      <c r="BA15" s="7"/>
      <c r="BB15" s="7">
        <v>0</v>
      </c>
      <c r="BC15" s="3"/>
      <c r="BD15" s="14">
        <f t="shared" si="4"/>
        <v>0</v>
      </c>
      <c r="BE15" s="1"/>
      <c r="BG15" s="261" t="s">
        <v>26</v>
      </c>
      <c r="BH15" s="234"/>
      <c r="BI15" s="262">
        <v>1</v>
      </c>
      <c r="BJ15" s="260"/>
      <c r="BK15" s="262"/>
      <c r="BL15" s="260"/>
      <c r="BM15" s="7"/>
      <c r="BN15" s="7">
        <v>0</v>
      </c>
      <c r="BO15" s="3"/>
      <c r="BP15" s="14">
        <f t="shared" si="5"/>
        <v>4.5454545454545456E-2</v>
      </c>
      <c r="BQ15" s="1"/>
      <c r="BR15" s="261" t="s">
        <v>26</v>
      </c>
      <c r="BS15" s="234"/>
      <c r="BT15" s="262">
        <v>1</v>
      </c>
      <c r="BU15" s="260"/>
      <c r="BV15" s="262"/>
      <c r="BW15" s="260"/>
      <c r="BX15" s="7"/>
      <c r="BY15" s="7"/>
      <c r="BZ15" s="3"/>
      <c r="CA15" s="14">
        <f t="shared" si="6"/>
        <v>4.5454545454545456E-2</v>
      </c>
      <c r="CB15" s="1"/>
      <c r="CC15" s="261" t="s">
        <v>26</v>
      </c>
      <c r="CD15" s="234"/>
      <c r="CE15" s="262"/>
      <c r="CF15" s="260"/>
      <c r="CG15" s="262"/>
      <c r="CH15" s="260"/>
      <c r="CI15" s="7"/>
      <c r="CJ15" s="7">
        <v>0</v>
      </c>
      <c r="CK15" s="3"/>
      <c r="CL15" s="14">
        <f t="shared" si="7"/>
        <v>0</v>
      </c>
      <c r="CM15" s="1"/>
      <c r="CN15" s="261" t="s">
        <v>26</v>
      </c>
      <c r="CO15" s="234"/>
      <c r="CP15" s="262">
        <v>1</v>
      </c>
      <c r="CQ15" s="260"/>
      <c r="CR15" s="262"/>
      <c r="CS15" s="260"/>
      <c r="CT15" s="7"/>
      <c r="CU15" s="7"/>
      <c r="CV15" s="3"/>
      <c r="CW15" s="14">
        <f t="shared" si="8"/>
        <v>4.5454545454545456E-2</v>
      </c>
      <c r="CX15" s="1"/>
      <c r="CY15" s="261" t="s">
        <v>26</v>
      </c>
      <c r="CZ15" s="234"/>
      <c r="DA15" s="262"/>
      <c r="DB15" s="260"/>
      <c r="DC15" s="262"/>
      <c r="DD15" s="260"/>
      <c r="DE15" s="7"/>
      <c r="DF15" s="7">
        <v>0</v>
      </c>
      <c r="DG15" s="3"/>
      <c r="DH15" s="14">
        <f t="shared" si="9"/>
        <v>0</v>
      </c>
      <c r="DI15" s="1"/>
      <c r="DJ15" s="261" t="s">
        <v>26</v>
      </c>
      <c r="DK15" s="234"/>
      <c r="DL15" s="262"/>
      <c r="DM15" s="260"/>
      <c r="DN15" s="262">
        <v>0</v>
      </c>
      <c r="DO15" s="260"/>
      <c r="DP15" s="7">
        <v>1</v>
      </c>
      <c r="DQ15" s="7"/>
      <c r="DR15" s="3"/>
      <c r="DS15" s="14">
        <f t="shared" si="10"/>
        <v>4.5454545454545456E-2</v>
      </c>
      <c r="DT15" s="1"/>
      <c r="DU15" s="261" t="s">
        <v>26</v>
      </c>
      <c r="DV15" s="234"/>
      <c r="DW15" s="262">
        <v>1</v>
      </c>
      <c r="DX15" s="260"/>
      <c r="DY15" s="262"/>
      <c r="DZ15" s="260"/>
      <c r="EA15" s="7"/>
      <c r="EB15" s="7"/>
      <c r="EC15" s="3"/>
      <c r="ED15" s="14">
        <f t="shared" si="11"/>
        <v>4.5454545454545456E-2</v>
      </c>
      <c r="EE15" s="1"/>
      <c r="EF15" s="261" t="s">
        <v>26</v>
      </c>
      <c r="EG15" s="234"/>
      <c r="EH15" s="262"/>
      <c r="EI15" s="260"/>
      <c r="EJ15" s="262"/>
      <c r="EK15" s="260"/>
      <c r="EL15" s="7"/>
      <c r="EM15" s="7">
        <v>0</v>
      </c>
      <c r="EN15" s="3"/>
      <c r="EO15" s="14">
        <f t="shared" si="12"/>
        <v>0</v>
      </c>
      <c r="EP15" s="1"/>
      <c r="EQ15" s="261" t="s">
        <v>26</v>
      </c>
      <c r="ER15" s="234"/>
      <c r="ES15" s="262"/>
      <c r="ET15" s="260"/>
      <c r="EU15" s="262"/>
      <c r="EV15" s="260"/>
      <c r="EW15" s="7"/>
      <c r="EX15" s="7">
        <v>0</v>
      </c>
      <c r="EY15" s="3"/>
      <c r="EZ15" s="14">
        <f t="shared" si="13"/>
        <v>0</v>
      </c>
      <c r="FA15" s="1"/>
      <c r="FB15" s="261" t="s">
        <v>26</v>
      </c>
      <c r="FC15" s="234"/>
      <c r="FD15" s="262"/>
      <c r="FE15" s="260"/>
      <c r="FF15" s="262"/>
      <c r="FG15" s="260"/>
      <c r="FH15" s="7"/>
      <c r="FI15" s="7">
        <v>0</v>
      </c>
      <c r="FJ15" s="3"/>
      <c r="FK15" s="14">
        <f t="shared" si="14"/>
        <v>0</v>
      </c>
      <c r="FL15" s="1"/>
      <c r="FM15" s="261" t="s">
        <v>26</v>
      </c>
      <c r="FN15" s="234"/>
      <c r="FO15" s="262"/>
      <c r="FP15" s="260"/>
      <c r="FQ15" s="262"/>
      <c r="FR15" s="260"/>
      <c r="FS15" s="7"/>
      <c r="FT15" s="7">
        <v>0</v>
      </c>
      <c r="FU15" s="3"/>
      <c r="FV15" s="14">
        <f t="shared" si="15"/>
        <v>0</v>
      </c>
      <c r="FW15" s="1"/>
      <c r="FX15" s="261" t="s">
        <v>26</v>
      </c>
      <c r="FY15" s="234"/>
      <c r="FZ15" s="262"/>
      <c r="GA15" s="260"/>
      <c r="GB15" s="262">
        <v>0</v>
      </c>
      <c r="GC15" s="260"/>
      <c r="GD15" s="7">
        <v>1</v>
      </c>
      <c r="GE15" s="7"/>
      <c r="GF15" s="3"/>
      <c r="GG15" s="14">
        <f t="shared" si="16"/>
        <v>4.5454545454545456E-2</v>
      </c>
      <c r="GH15" s="1"/>
      <c r="GI15" s="261" t="s">
        <v>26</v>
      </c>
      <c r="GJ15" s="234"/>
      <c r="GK15" s="262"/>
      <c r="GL15" s="260"/>
      <c r="GM15" s="262"/>
      <c r="GN15" s="260"/>
      <c r="GO15" s="7"/>
      <c r="GP15" s="7">
        <v>0</v>
      </c>
      <c r="GQ15" s="3"/>
      <c r="GR15" s="14">
        <f t="shared" si="17"/>
        <v>0</v>
      </c>
      <c r="GS15" s="1"/>
      <c r="GT15" s="261" t="s">
        <v>26</v>
      </c>
      <c r="GU15" s="234"/>
      <c r="GV15" s="262"/>
      <c r="GW15" s="260"/>
      <c r="GX15" s="262"/>
      <c r="GY15" s="260"/>
      <c r="GZ15" s="7"/>
      <c r="HA15" s="7">
        <v>0</v>
      </c>
      <c r="HB15" s="3"/>
      <c r="HC15" s="14">
        <f t="shared" si="18"/>
        <v>0</v>
      </c>
      <c r="HD15" s="1"/>
      <c r="HE15" s="261" t="s">
        <v>26</v>
      </c>
      <c r="HF15" s="234"/>
      <c r="HG15" s="262"/>
      <c r="HH15" s="260"/>
      <c r="HI15" s="262">
        <v>0</v>
      </c>
      <c r="HJ15" s="260"/>
      <c r="HK15" s="7"/>
      <c r="HL15" s="7">
        <v>0</v>
      </c>
      <c r="HM15" s="3"/>
      <c r="HN15" s="14">
        <f t="shared" si="19"/>
        <v>0</v>
      </c>
      <c r="HO15" s="1"/>
      <c r="HP15" s="261" t="s">
        <v>26</v>
      </c>
      <c r="HQ15" s="234"/>
      <c r="HR15" s="262"/>
      <c r="HS15" s="260"/>
      <c r="HT15" s="262">
        <v>0</v>
      </c>
      <c r="HU15" s="260"/>
      <c r="HV15" s="7"/>
      <c r="HW15" s="7">
        <v>0</v>
      </c>
      <c r="HX15" s="3"/>
      <c r="HY15" s="14">
        <f t="shared" si="20"/>
        <v>0</v>
      </c>
      <c r="HZ15" s="1"/>
      <c r="IA15" s="261" t="s">
        <v>26</v>
      </c>
      <c r="IB15" s="234"/>
      <c r="IC15" s="262"/>
      <c r="ID15" s="260"/>
      <c r="IE15" s="262"/>
      <c r="IF15" s="260"/>
      <c r="IG15" s="7"/>
      <c r="IH15" s="7">
        <v>0</v>
      </c>
      <c r="II15" s="3"/>
      <c r="IJ15" s="14">
        <f t="shared" si="21"/>
        <v>0</v>
      </c>
      <c r="IK15" s="1"/>
      <c r="IL15" s="261" t="s">
        <v>26</v>
      </c>
      <c r="IM15" s="234"/>
      <c r="IN15" s="262"/>
      <c r="IO15" s="260"/>
      <c r="IP15" s="262"/>
      <c r="IQ15" s="260"/>
      <c r="IR15" s="7"/>
      <c r="IS15" s="7">
        <v>0</v>
      </c>
      <c r="IT15" s="3"/>
      <c r="IU15" s="14">
        <f t="shared" si="22"/>
        <v>0</v>
      </c>
      <c r="IV15" s="1"/>
      <c r="IW15" s="261" t="s">
        <v>26</v>
      </c>
      <c r="IX15" s="234"/>
      <c r="IY15" s="262">
        <v>1</v>
      </c>
      <c r="IZ15" s="260"/>
      <c r="JA15" s="262"/>
      <c r="JB15" s="260"/>
      <c r="JC15" s="7"/>
      <c r="JD15" s="7"/>
      <c r="JE15" s="3"/>
      <c r="JF15" s="14">
        <f t="shared" si="23"/>
        <v>4.5454545454545456E-2</v>
      </c>
      <c r="JG15" s="1"/>
      <c r="JH15" s="261" t="s">
        <v>26</v>
      </c>
      <c r="JI15" s="234"/>
      <c r="JJ15" s="262"/>
      <c r="JK15" s="260"/>
      <c r="JL15" s="262"/>
      <c r="JM15" s="260"/>
      <c r="JN15" s="7"/>
      <c r="JO15" s="7">
        <v>0</v>
      </c>
      <c r="JP15" s="3"/>
      <c r="JQ15" s="14">
        <f t="shared" si="24"/>
        <v>0</v>
      </c>
      <c r="JR15" s="1"/>
      <c r="JS15" s="261" t="s">
        <v>26</v>
      </c>
      <c r="JT15" s="234"/>
      <c r="JU15" s="262"/>
      <c r="JV15" s="260"/>
      <c r="JW15" s="262"/>
      <c r="JX15" s="260"/>
      <c r="JY15" s="7"/>
      <c r="JZ15" s="7">
        <v>0</v>
      </c>
      <c r="KA15" s="3"/>
      <c r="KB15" s="14">
        <f t="shared" si="25"/>
        <v>0</v>
      </c>
      <c r="KC15" s="1"/>
      <c r="KD15" s="261" t="s">
        <v>26</v>
      </c>
      <c r="KE15" s="234"/>
      <c r="KF15" s="262">
        <v>1</v>
      </c>
      <c r="KG15" s="260"/>
      <c r="KH15" s="262"/>
      <c r="KI15" s="260"/>
      <c r="KJ15" s="7"/>
      <c r="KK15" s="7"/>
      <c r="KL15" s="3"/>
      <c r="KM15" s="14">
        <f t="shared" si="26"/>
        <v>4.5454545454545456E-2</v>
      </c>
      <c r="KN15" s="1"/>
      <c r="KO15" s="261" t="s">
        <v>26</v>
      </c>
      <c r="KP15" s="234"/>
      <c r="KQ15" s="262"/>
      <c r="KR15" s="260"/>
      <c r="KS15" s="262">
        <v>0</v>
      </c>
      <c r="KT15" s="260"/>
      <c r="KU15" s="7"/>
      <c r="KV15" s="7">
        <v>0</v>
      </c>
      <c r="KW15" s="3"/>
      <c r="KX15" s="14">
        <f t="shared" si="27"/>
        <v>0</v>
      </c>
      <c r="KY15" s="1"/>
      <c r="KZ15" s="261" t="s">
        <v>26</v>
      </c>
      <c r="LA15" s="234"/>
      <c r="LB15" s="262"/>
      <c r="LC15" s="260"/>
      <c r="LD15" s="262"/>
      <c r="LE15" s="260"/>
      <c r="LF15" s="7"/>
      <c r="LG15" s="7">
        <v>0</v>
      </c>
      <c r="LH15" s="3"/>
      <c r="LI15" s="14">
        <f t="shared" si="28"/>
        <v>0</v>
      </c>
      <c r="LJ15" s="1"/>
      <c r="LK15" s="261" t="s">
        <v>26</v>
      </c>
      <c r="LL15" s="234"/>
      <c r="LM15" s="262">
        <v>1</v>
      </c>
      <c r="LN15" s="260"/>
      <c r="LO15" s="262"/>
      <c r="LP15" s="260"/>
      <c r="LQ15" s="7"/>
      <c r="LR15" s="7"/>
      <c r="LS15" s="3"/>
      <c r="LT15" s="14">
        <f t="shared" si="29"/>
        <v>4.5454545454545456E-2</v>
      </c>
      <c r="LU15" s="1"/>
      <c r="LV15" s="261" t="s">
        <v>26</v>
      </c>
      <c r="LW15" s="234"/>
      <c r="LX15" s="262"/>
      <c r="LY15" s="260"/>
      <c r="LZ15" s="262"/>
      <c r="MA15" s="260"/>
      <c r="MB15" s="7"/>
      <c r="MC15" s="7">
        <v>0</v>
      </c>
      <c r="MD15" s="3"/>
      <c r="ME15" s="14">
        <f t="shared" si="30"/>
        <v>0</v>
      </c>
      <c r="MF15" s="1"/>
      <c r="MG15" s="261" t="s">
        <v>26</v>
      </c>
      <c r="MH15" s="234"/>
      <c r="MI15" s="262"/>
      <c r="MJ15" s="260"/>
      <c r="MK15" s="262"/>
      <c r="ML15" s="260"/>
      <c r="MM15" s="7"/>
      <c r="MN15" s="7">
        <v>0</v>
      </c>
      <c r="MO15" s="3"/>
      <c r="MP15" s="14">
        <f t="shared" si="31"/>
        <v>0</v>
      </c>
      <c r="MQ15" s="1"/>
      <c r="MR15" s="261" t="s">
        <v>26</v>
      </c>
      <c r="MS15" s="234"/>
      <c r="MT15" s="262"/>
      <c r="MU15" s="260"/>
      <c r="MV15" s="262">
        <v>0</v>
      </c>
      <c r="MW15" s="260"/>
      <c r="MX15" s="7"/>
      <c r="MY15" s="7">
        <v>0</v>
      </c>
      <c r="MZ15" s="3"/>
      <c r="NA15" s="14">
        <f t="shared" si="32"/>
        <v>0</v>
      </c>
      <c r="NB15" s="1"/>
      <c r="NC15" s="261" t="s">
        <v>26</v>
      </c>
      <c r="ND15" s="234"/>
      <c r="NE15" s="262"/>
      <c r="NF15" s="260"/>
      <c r="NG15" s="262"/>
      <c r="NH15" s="260"/>
      <c r="NI15" s="7"/>
      <c r="NJ15" s="7">
        <v>0</v>
      </c>
      <c r="NK15" s="3"/>
      <c r="NL15" s="14">
        <f t="shared" si="33"/>
        <v>0</v>
      </c>
      <c r="NM15" s="1"/>
      <c r="NN15" s="309" t="s">
        <v>26</v>
      </c>
      <c r="NO15" s="285"/>
      <c r="NP15" s="310"/>
      <c r="NQ15" s="308"/>
      <c r="NR15" s="310">
        <v>0</v>
      </c>
      <c r="NS15" s="308"/>
      <c r="NT15" s="29"/>
      <c r="NU15" s="29">
        <v>0</v>
      </c>
      <c r="NV15" s="28"/>
      <c r="NW15" s="30">
        <f t="shared" si="34"/>
        <v>0</v>
      </c>
      <c r="NX15" s="31"/>
      <c r="NY15" s="309" t="s">
        <v>26</v>
      </c>
      <c r="NZ15" s="285"/>
      <c r="OA15" s="310">
        <v>1</v>
      </c>
      <c r="OB15" s="308"/>
      <c r="OC15" s="310"/>
      <c r="OD15" s="308"/>
      <c r="OE15" s="29"/>
      <c r="OF15" s="29">
        <v>0</v>
      </c>
      <c r="OG15" s="28"/>
      <c r="OH15" s="30">
        <f t="shared" si="35"/>
        <v>4.5454545454545456E-2</v>
      </c>
      <c r="OI15" s="31"/>
      <c r="OJ15" s="309" t="s">
        <v>26</v>
      </c>
      <c r="OK15" s="285"/>
      <c r="OL15" s="310"/>
      <c r="OM15" s="308"/>
      <c r="ON15" s="310">
        <v>0</v>
      </c>
      <c r="OO15" s="308"/>
      <c r="OP15" s="29">
        <v>1</v>
      </c>
      <c r="OQ15" s="29"/>
      <c r="OR15" s="28"/>
      <c r="OS15" s="30">
        <f t="shared" si="36"/>
        <v>4.5454545454545456E-2</v>
      </c>
      <c r="OT15" s="31"/>
      <c r="OU15" s="309" t="s">
        <v>26</v>
      </c>
      <c r="OV15" s="285"/>
      <c r="OW15" s="310"/>
      <c r="OX15" s="308"/>
      <c r="OY15" s="310">
        <v>0</v>
      </c>
      <c r="OZ15" s="308"/>
      <c r="PA15" s="29"/>
      <c r="PB15" s="29">
        <v>0</v>
      </c>
      <c r="PC15" s="28"/>
      <c r="PD15" s="30">
        <f t="shared" si="37"/>
        <v>0</v>
      </c>
      <c r="PE15" s="31"/>
      <c r="PF15" s="334" t="s">
        <v>26</v>
      </c>
      <c r="PG15" s="330"/>
      <c r="PH15" s="335"/>
      <c r="PI15" s="336"/>
      <c r="PJ15" s="335"/>
      <c r="PK15" s="336"/>
      <c r="PL15" s="36"/>
      <c r="PM15" s="36"/>
      <c r="PN15" s="35"/>
      <c r="PO15" s="37">
        <f t="shared" si="38"/>
        <v>0</v>
      </c>
      <c r="PP15" s="31"/>
      <c r="PQ15" s="309" t="s">
        <v>26</v>
      </c>
      <c r="PR15" s="285"/>
      <c r="PS15" s="310">
        <v>1</v>
      </c>
      <c r="PT15" s="308"/>
      <c r="PU15" s="310"/>
      <c r="PV15" s="308"/>
      <c r="PW15" s="29"/>
      <c r="PX15" s="29">
        <v>0</v>
      </c>
      <c r="PY15" s="28"/>
      <c r="PZ15" s="30">
        <f t="shared" si="39"/>
        <v>4.5454545454545456E-2</v>
      </c>
      <c r="QA15" s="31"/>
      <c r="QB15" s="309" t="s">
        <v>26</v>
      </c>
      <c r="QC15" s="285"/>
      <c r="QD15" s="310"/>
      <c r="QE15" s="308"/>
      <c r="QF15" s="310">
        <v>0</v>
      </c>
      <c r="QG15" s="308"/>
      <c r="QH15" s="29"/>
      <c r="QI15" s="29">
        <v>0</v>
      </c>
      <c r="QJ15" s="28"/>
      <c r="QK15" s="30">
        <f t="shared" si="40"/>
        <v>0</v>
      </c>
      <c r="QL15" s="1"/>
      <c r="QM15" s="261" t="s">
        <v>26</v>
      </c>
      <c r="QN15" s="234"/>
      <c r="QO15" s="262">
        <v>1</v>
      </c>
      <c r="QP15" s="260"/>
      <c r="QQ15" s="262"/>
      <c r="QR15" s="260"/>
      <c r="QS15" s="7"/>
      <c r="QT15" s="7"/>
      <c r="QU15" s="3"/>
      <c r="QV15" s="14">
        <f t="shared" si="41"/>
        <v>4.5454545454545456E-2</v>
      </c>
      <c r="QW15" s="1"/>
      <c r="QX15" s="261" t="s">
        <v>26</v>
      </c>
      <c r="QY15" s="234"/>
      <c r="QZ15" s="262">
        <v>1</v>
      </c>
      <c r="RA15" s="260"/>
      <c r="RB15" s="262"/>
      <c r="RC15" s="260"/>
      <c r="RD15" s="7"/>
      <c r="RE15" s="7"/>
      <c r="RF15" s="3"/>
      <c r="RG15" s="14">
        <f t="shared" si="42"/>
        <v>4.5454545454545456E-2</v>
      </c>
      <c r="RH15" s="1"/>
      <c r="RI15" s="261" t="s">
        <v>26</v>
      </c>
      <c r="RJ15" s="234"/>
      <c r="RK15" s="262"/>
      <c r="RL15" s="260"/>
      <c r="RM15" s="262"/>
      <c r="RN15" s="260"/>
      <c r="RO15" s="7"/>
      <c r="RP15" s="7">
        <v>0</v>
      </c>
      <c r="RQ15" s="3"/>
      <c r="RR15" s="14">
        <f t="shared" si="43"/>
        <v>0</v>
      </c>
      <c r="RS15" s="1"/>
      <c r="RT15" s="261" t="s">
        <v>26</v>
      </c>
      <c r="RU15" s="234"/>
      <c r="RV15" s="262"/>
      <c r="RW15" s="260"/>
      <c r="RX15" s="262"/>
      <c r="RY15" s="260"/>
      <c r="RZ15" s="7"/>
      <c r="SA15" s="7">
        <v>0</v>
      </c>
      <c r="SB15" s="3"/>
      <c r="SC15" s="14">
        <f t="shared" si="44"/>
        <v>0</v>
      </c>
    </row>
    <row r="16" spans="1:518">
      <c r="A16" s="261" t="s">
        <v>27</v>
      </c>
      <c r="B16" s="234"/>
      <c r="C16" s="262"/>
      <c r="D16" s="260"/>
      <c r="E16" s="262"/>
      <c r="F16" s="260"/>
      <c r="G16" s="7">
        <v>1</v>
      </c>
      <c r="H16" s="7">
        <v>0</v>
      </c>
      <c r="I16" s="3"/>
      <c r="J16" s="14">
        <f t="shared" si="0"/>
        <v>4.5454545454545456E-2</v>
      </c>
      <c r="K16" s="1"/>
      <c r="L16" s="261" t="s">
        <v>27</v>
      </c>
      <c r="M16" s="234"/>
      <c r="N16" s="262"/>
      <c r="O16" s="260"/>
      <c r="P16" s="262"/>
      <c r="Q16" s="260"/>
      <c r="R16" s="7">
        <v>1</v>
      </c>
      <c r="S16" s="7"/>
      <c r="T16" s="3"/>
      <c r="U16" s="14">
        <f t="shared" si="1"/>
        <v>4.5454545454545456E-2</v>
      </c>
      <c r="V16" s="1"/>
      <c r="X16" s="261" t="s">
        <v>27</v>
      </c>
      <c r="Y16" s="234"/>
      <c r="Z16" s="262"/>
      <c r="AA16" s="260"/>
      <c r="AB16" s="262"/>
      <c r="AC16" s="260"/>
      <c r="AD16" s="7">
        <v>1</v>
      </c>
      <c r="AE16" s="7"/>
      <c r="AF16" s="3"/>
      <c r="AG16" s="14">
        <f t="shared" si="2"/>
        <v>4.5454545454545456E-2</v>
      </c>
      <c r="AH16" s="1"/>
      <c r="AJ16" s="261" t="s">
        <v>27</v>
      </c>
      <c r="AK16" s="234"/>
      <c r="AL16" s="262"/>
      <c r="AM16" s="260"/>
      <c r="AN16" s="262"/>
      <c r="AO16" s="260"/>
      <c r="AP16" s="7">
        <v>1</v>
      </c>
      <c r="AQ16" s="7"/>
      <c r="AR16" s="3"/>
      <c r="AS16" s="14">
        <f t="shared" si="3"/>
        <v>4.5454545454545456E-2</v>
      </c>
      <c r="AT16" s="1"/>
      <c r="AU16" s="261" t="s">
        <v>27</v>
      </c>
      <c r="AV16" s="234"/>
      <c r="AW16" s="262"/>
      <c r="AX16" s="260"/>
      <c r="AY16" s="262"/>
      <c r="AZ16" s="260"/>
      <c r="BA16" s="7">
        <v>1</v>
      </c>
      <c r="BB16" s="7"/>
      <c r="BC16" s="3"/>
      <c r="BD16" s="14">
        <f t="shared" si="4"/>
        <v>4.5454545454545456E-2</v>
      </c>
      <c r="BE16" s="1"/>
      <c r="BG16" s="261" t="s">
        <v>27</v>
      </c>
      <c r="BH16" s="234"/>
      <c r="BI16" s="262"/>
      <c r="BJ16" s="260"/>
      <c r="BK16" s="262"/>
      <c r="BL16" s="260"/>
      <c r="BM16" s="7">
        <v>1</v>
      </c>
      <c r="BN16" s="7"/>
      <c r="BO16" s="3"/>
      <c r="BP16" s="14">
        <f t="shared" si="5"/>
        <v>4.5454545454545456E-2</v>
      </c>
      <c r="BQ16" s="1"/>
      <c r="BR16" s="261" t="s">
        <v>27</v>
      </c>
      <c r="BS16" s="234"/>
      <c r="BT16" s="262"/>
      <c r="BU16" s="260"/>
      <c r="BV16" s="262"/>
      <c r="BW16" s="260"/>
      <c r="BX16" s="7">
        <v>1</v>
      </c>
      <c r="BY16" s="7"/>
      <c r="BZ16" s="3"/>
      <c r="CA16" s="14">
        <f t="shared" si="6"/>
        <v>4.5454545454545456E-2</v>
      </c>
      <c r="CB16" s="1"/>
      <c r="CC16" s="261" t="s">
        <v>27</v>
      </c>
      <c r="CD16" s="234"/>
      <c r="CE16" s="262"/>
      <c r="CF16" s="260"/>
      <c r="CG16" s="262"/>
      <c r="CH16" s="260"/>
      <c r="CI16" s="7">
        <v>1</v>
      </c>
      <c r="CJ16" s="7"/>
      <c r="CK16" s="3"/>
      <c r="CL16" s="14">
        <f t="shared" si="7"/>
        <v>4.5454545454545456E-2</v>
      </c>
      <c r="CM16" s="1"/>
      <c r="CN16" s="261" t="s">
        <v>27</v>
      </c>
      <c r="CO16" s="234"/>
      <c r="CP16" s="262">
        <v>1</v>
      </c>
      <c r="CQ16" s="260"/>
      <c r="CR16" s="262"/>
      <c r="CS16" s="260"/>
      <c r="CT16" s="7"/>
      <c r="CU16" s="7"/>
      <c r="CV16" s="3"/>
      <c r="CW16" s="14">
        <f t="shared" si="8"/>
        <v>4.5454545454545456E-2</v>
      </c>
      <c r="CX16" s="1"/>
      <c r="CY16" s="261" t="s">
        <v>27</v>
      </c>
      <c r="CZ16" s="234"/>
      <c r="DA16" s="262"/>
      <c r="DB16" s="260"/>
      <c r="DC16" s="262">
        <v>0</v>
      </c>
      <c r="DD16" s="260"/>
      <c r="DE16" s="7">
        <v>1</v>
      </c>
      <c r="DF16" s="7"/>
      <c r="DG16" s="3"/>
      <c r="DH16" s="14">
        <f t="shared" si="9"/>
        <v>4.5454545454545456E-2</v>
      </c>
      <c r="DI16" s="1"/>
      <c r="DJ16" s="261" t="s">
        <v>27</v>
      </c>
      <c r="DK16" s="234"/>
      <c r="DL16" s="262"/>
      <c r="DM16" s="260"/>
      <c r="DN16" s="262">
        <v>0</v>
      </c>
      <c r="DO16" s="260"/>
      <c r="DP16" s="7">
        <v>1</v>
      </c>
      <c r="DQ16" s="7"/>
      <c r="DR16" s="3"/>
      <c r="DS16" s="14">
        <f t="shared" si="10"/>
        <v>4.5454545454545456E-2</v>
      </c>
      <c r="DT16" s="1"/>
      <c r="DU16" s="261" t="s">
        <v>27</v>
      </c>
      <c r="DV16" s="234"/>
      <c r="DW16" s="262">
        <v>1</v>
      </c>
      <c r="DX16" s="260"/>
      <c r="DY16" s="262"/>
      <c r="DZ16" s="260"/>
      <c r="EA16" s="7"/>
      <c r="EB16" s="7"/>
      <c r="EC16" s="3"/>
      <c r="ED16" s="14">
        <f t="shared" si="11"/>
        <v>4.5454545454545456E-2</v>
      </c>
      <c r="EE16" s="1"/>
      <c r="EF16" s="261" t="s">
        <v>27</v>
      </c>
      <c r="EG16" s="234"/>
      <c r="EH16" s="262"/>
      <c r="EI16" s="260"/>
      <c r="EJ16" s="262">
        <v>0</v>
      </c>
      <c r="EK16" s="260"/>
      <c r="EL16" s="7">
        <v>1</v>
      </c>
      <c r="EM16" s="7"/>
      <c r="EN16" s="3"/>
      <c r="EO16" s="14">
        <f t="shared" si="12"/>
        <v>4.5454545454545456E-2</v>
      </c>
      <c r="EP16" s="1"/>
      <c r="EQ16" s="261" t="s">
        <v>27</v>
      </c>
      <c r="ER16" s="234"/>
      <c r="ES16" s="262"/>
      <c r="ET16" s="260"/>
      <c r="EU16" s="262"/>
      <c r="EV16" s="260"/>
      <c r="EW16" s="7">
        <v>1</v>
      </c>
      <c r="EX16" s="7"/>
      <c r="EY16" s="3"/>
      <c r="EZ16" s="14">
        <f t="shared" si="13"/>
        <v>4.5454545454545456E-2</v>
      </c>
      <c r="FA16" s="1"/>
      <c r="FB16" s="261" t="s">
        <v>27</v>
      </c>
      <c r="FC16" s="234"/>
      <c r="FD16" s="262"/>
      <c r="FE16" s="260"/>
      <c r="FF16" s="262"/>
      <c r="FG16" s="260"/>
      <c r="FH16" s="7">
        <v>1</v>
      </c>
      <c r="FI16" s="7"/>
      <c r="FJ16" s="3"/>
      <c r="FK16" s="14">
        <f t="shared" si="14"/>
        <v>4.5454545454545456E-2</v>
      </c>
      <c r="FL16" s="1"/>
      <c r="FM16" s="261" t="s">
        <v>27</v>
      </c>
      <c r="FN16" s="234"/>
      <c r="FO16" s="262"/>
      <c r="FP16" s="260"/>
      <c r="FQ16" s="262"/>
      <c r="FR16" s="260"/>
      <c r="FS16" s="7">
        <v>1</v>
      </c>
      <c r="FT16" s="7"/>
      <c r="FU16" s="3"/>
      <c r="FV16" s="14">
        <f t="shared" si="15"/>
        <v>4.5454545454545456E-2</v>
      </c>
      <c r="FW16" s="1"/>
      <c r="FX16" s="261" t="s">
        <v>27</v>
      </c>
      <c r="FY16" s="234"/>
      <c r="FZ16" s="262"/>
      <c r="GA16" s="260"/>
      <c r="GB16" s="262">
        <v>0</v>
      </c>
      <c r="GC16" s="260"/>
      <c r="GD16" s="7">
        <v>1</v>
      </c>
      <c r="GE16" s="7"/>
      <c r="GF16" s="3"/>
      <c r="GG16" s="14">
        <f t="shared" si="16"/>
        <v>4.5454545454545456E-2</v>
      </c>
      <c r="GH16" s="1"/>
      <c r="GI16" s="261" t="s">
        <v>27</v>
      </c>
      <c r="GJ16" s="234"/>
      <c r="GK16" s="262"/>
      <c r="GL16" s="260"/>
      <c r="GM16" s="262"/>
      <c r="GN16" s="260"/>
      <c r="GO16" s="7">
        <v>1</v>
      </c>
      <c r="GP16" s="7"/>
      <c r="GQ16" s="3"/>
      <c r="GR16" s="14">
        <f t="shared" si="17"/>
        <v>4.5454545454545456E-2</v>
      </c>
      <c r="GS16" s="1"/>
      <c r="GT16" s="261" t="s">
        <v>27</v>
      </c>
      <c r="GU16" s="234"/>
      <c r="GV16" s="262"/>
      <c r="GW16" s="260"/>
      <c r="GX16" s="262"/>
      <c r="GY16" s="260"/>
      <c r="GZ16" s="7">
        <v>1</v>
      </c>
      <c r="HA16" s="7"/>
      <c r="HB16" s="3"/>
      <c r="HC16" s="14">
        <f t="shared" si="18"/>
        <v>4.5454545454545456E-2</v>
      </c>
      <c r="HD16" s="1"/>
      <c r="HE16" s="261" t="s">
        <v>27</v>
      </c>
      <c r="HF16" s="234"/>
      <c r="HG16" s="262"/>
      <c r="HH16" s="260"/>
      <c r="HI16" s="262">
        <v>0</v>
      </c>
      <c r="HJ16" s="260"/>
      <c r="HK16" s="7">
        <v>1</v>
      </c>
      <c r="HL16" s="7"/>
      <c r="HM16" s="3"/>
      <c r="HN16" s="14">
        <f t="shared" si="19"/>
        <v>4.5454545454545456E-2</v>
      </c>
      <c r="HO16" s="1"/>
      <c r="HP16" s="261" t="s">
        <v>27</v>
      </c>
      <c r="HQ16" s="234"/>
      <c r="HR16" s="262"/>
      <c r="HS16" s="260"/>
      <c r="HT16" s="262">
        <v>0</v>
      </c>
      <c r="HU16" s="260"/>
      <c r="HV16" s="7">
        <v>1</v>
      </c>
      <c r="HW16" s="7"/>
      <c r="HX16" s="3"/>
      <c r="HY16" s="14">
        <f t="shared" si="20"/>
        <v>4.5454545454545456E-2</v>
      </c>
      <c r="HZ16" s="1"/>
      <c r="IA16" s="261" t="s">
        <v>27</v>
      </c>
      <c r="IB16" s="234"/>
      <c r="IC16" s="262"/>
      <c r="ID16" s="260"/>
      <c r="IE16" s="262"/>
      <c r="IF16" s="260"/>
      <c r="IG16" s="7">
        <v>1</v>
      </c>
      <c r="IH16" s="7"/>
      <c r="II16" s="3"/>
      <c r="IJ16" s="14">
        <f t="shared" si="21"/>
        <v>4.5454545454545456E-2</v>
      </c>
      <c r="IK16" s="1"/>
      <c r="IL16" s="261" t="s">
        <v>27</v>
      </c>
      <c r="IM16" s="234"/>
      <c r="IN16" s="262"/>
      <c r="IO16" s="260"/>
      <c r="IP16" s="262"/>
      <c r="IQ16" s="260"/>
      <c r="IR16" s="7">
        <v>1</v>
      </c>
      <c r="IS16" s="7"/>
      <c r="IT16" s="3"/>
      <c r="IU16" s="14">
        <f t="shared" si="22"/>
        <v>4.5454545454545456E-2</v>
      </c>
      <c r="IV16" s="1"/>
      <c r="IW16" s="261" t="s">
        <v>27</v>
      </c>
      <c r="IX16" s="234"/>
      <c r="IY16" s="262">
        <v>1</v>
      </c>
      <c r="IZ16" s="260"/>
      <c r="JA16" s="262"/>
      <c r="JB16" s="260"/>
      <c r="JC16" s="7"/>
      <c r="JD16" s="7"/>
      <c r="JE16" s="3"/>
      <c r="JF16" s="14">
        <f t="shared" si="23"/>
        <v>4.5454545454545456E-2</v>
      </c>
      <c r="JG16" s="1"/>
      <c r="JH16" s="261" t="s">
        <v>27</v>
      </c>
      <c r="JI16" s="234"/>
      <c r="JJ16" s="262"/>
      <c r="JK16" s="260"/>
      <c r="JL16" s="262"/>
      <c r="JM16" s="260"/>
      <c r="JN16" s="7">
        <v>1</v>
      </c>
      <c r="JO16" s="7"/>
      <c r="JP16" s="3"/>
      <c r="JQ16" s="14">
        <f t="shared" si="24"/>
        <v>4.5454545454545456E-2</v>
      </c>
      <c r="JR16" s="1"/>
      <c r="JS16" s="261" t="s">
        <v>27</v>
      </c>
      <c r="JT16" s="234"/>
      <c r="JU16" s="262"/>
      <c r="JV16" s="260"/>
      <c r="JW16" s="262"/>
      <c r="JX16" s="260"/>
      <c r="JY16" s="7">
        <v>1</v>
      </c>
      <c r="JZ16" s="7"/>
      <c r="KA16" s="3"/>
      <c r="KB16" s="14">
        <f t="shared" si="25"/>
        <v>4.5454545454545456E-2</v>
      </c>
      <c r="KC16" s="1"/>
      <c r="KD16" s="261" t="s">
        <v>27</v>
      </c>
      <c r="KE16" s="234"/>
      <c r="KF16" s="262">
        <v>1</v>
      </c>
      <c r="KG16" s="260"/>
      <c r="KH16" s="262"/>
      <c r="KI16" s="260"/>
      <c r="KJ16" s="7"/>
      <c r="KK16" s="7"/>
      <c r="KL16" s="3"/>
      <c r="KM16" s="14">
        <f t="shared" si="26"/>
        <v>4.5454545454545456E-2</v>
      </c>
      <c r="KN16" s="1"/>
      <c r="KO16" s="261" t="s">
        <v>27</v>
      </c>
      <c r="KP16" s="234"/>
      <c r="KQ16" s="262"/>
      <c r="KR16" s="260"/>
      <c r="KS16" s="262">
        <v>0</v>
      </c>
      <c r="KT16" s="260"/>
      <c r="KU16" s="7">
        <v>1</v>
      </c>
      <c r="KV16" s="7"/>
      <c r="KW16" s="3"/>
      <c r="KX16" s="14">
        <f t="shared" si="27"/>
        <v>4.5454545454545456E-2</v>
      </c>
      <c r="KY16" s="1"/>
      <c r="KZ16" s="261" t="s">
        <v>27</v>
      </c>
      <c r="LA16" s="234"/>
      <c r="LB16" s="262"/>
      <c r="LC16" s="260"/>
      <c r="LD16" s="262"/>
      <c r="LE16" s="260"/>
      <c r="LF16" s="7">
        <v>1</v>
      </c>
      <c r="LG16" s="7"/>
      <c r="LH16" s="3"/>
      <c r="LI16" s="14">
        <f t="shared" si="28"/>
        <v>4.5454545454545456E-2</v>
      </c>
      <c r="LJ16" s="1"/>
      <c r="LK16" s="261" t="s">
        <v>27</v>
      </c>
      <c r="LL16" s="234"/>
      <c r="LM16" s="262"/>
      <c r="LN16" s="260"/>
      <c r="LO16" s="262">
        <v>0</v>
      </c>
      <c r="LP16" s="260"/>
      <c r="LQ16" s="7"/>
      <c r="LR16" s="7">
        <v>0</v>
      </c>
      <c r="LS16" s="3"/>
      <c r="LT16" s="14">
        <f t="shared" si="29"/>
        <v>0</v>
      </c>
      <c r="LU16" s="1"/>
      <c r="LV16" s="261" t="s">
        <v>27</v>
      </c>
      <c r="LW16" s="234"/>
      <c r="LX16" s="262"/>
      <c r="LY16" s="260"/>
      <c r="LZ16" s="262"/>
      <c r="MA16" s="260"/>
      <c r="MB16" s="7">
        <v>1</v>
      </c>
      <c r="MC16" s="7"/>
      <c r="MD16" s="3"/>
      <c r="ME16" s="14">
        <f t="shared" si="30"/>
        <v>4.5454545454545456E-2</v>
      </c>
      <c r="MF16" s="1"/>
      <c r="MG16" s="261" t="s">
        <v>27</v>
      </c>
      <c r="MH16" s="234"/>
      <c r="MI16" s="262"/>
      <c r="MJ16" s="260"/>
      <c r="MK16" s="262"/>
      <c r="ML16" s="260"/>
      <c r="MM16" s="7">
        <v>1</v>
      </c>
      <c r="MN16" s="7"/>
      <c r="MO16" s="3"/>
      <c r="MP16" s="14">
        <f t="shared" si="31"/>
        <v>4.5454545454545456E-2</v>
      </c>
      <c r="MQ16" s="1"/>
      <c r="MR16" s="261" t="s">
        <v>27</v>
      </c>
      <c r="MS16" s="234"/>
      <c r="MT16" s="262"/>
      <c r="MU16" s="260"/>
      <c r="MV16" s="262"/>
      <c r="MW16" s="260"/>
      <c r="MX16" s="7"/>
      <c r="MY16" s="7"/>
      <c r="MZ16" s="3"/>
      <c r="NA16" s="14">
        <f t="shared" si="32"/>
        <v>0</v>
      </c>
      <c r="NB16" s="1"/>
      <c r="NC16" s="261" t="s">
        <v>27</v>
      </c>
      <c r="ND16" s="234"/>
      <c r="NE16" s="262"/>
      <c r="NF16" s="260"/>
      <c r="NG16" s="262"/>
      <c r="NH16" s="260"/>
      <c r="NI16" s="7">
        <v>1</v>
      </c>
      <c r="NJ16" s="7"/>
      <c r="NK16" s="3"/>
      <c r="NL16" s="14">
        <f t="shared" si="33"/>
        <v>4.5454545454545456E-2</v>
      </c>
      <c r="NM16" s="1"/>
      <c r="NN16" s="309" t="s">
        <v>27</v>
      </c>
      <c r="NO16" s="285"/>
      <c r="NP16" s="310"/>
      <c r="NQ16" s="308"/>
      <c r="NR16" s="310">
        <v>0</v>
      </c>
      <c r="NS16" s="308"/>
      <c r="NT16" s="29">
        <v>1</v>
      </c>
      <c r="NU16" s="29"/>
      <c r="NV16" s="28"/>
      <c r="NW16" s="30">
        <f t="shared" si="34"/>
        <v>4.5454545454545456E-2</v>
      </c>
      <c r="NX16" s="31"/>
      <c r="NY16" s="309" t="s">
        <v>27</v>
      </c>
      <c r="NZ16" s="285"/>
      <c r="OA16" s="310">
        <v>1</v>
      </c>
      <c r="OB16" s="308"/>
      <c r="OC16" s="310"/>
      <c r="OD16" s="308"/>
      <c r="OE16" s="29"/>
      <c r="OF16" s="29"/>
      <c r="OG16" s="28"/>
      <c r="OH16" s="30">
        <f t="shared" si="35"/>
        <v>4.5454545454545456E-2</v>
      </c>
      <c r="OI16" s="31"/>
      <c r="OJ16" s="309" t="s">
        <v>27</v>
      </c>
      <c r="OK16" s="285"/>
      <c r="OL16" s="310">
        <v>1</v>
      </c>
      <c r="OM16" s="308"/>
      <c r="ON16" s="310"/>
      <c r="OO16" s="308"/>
      <c r="OP16" s="29"/>
      <c r="OQ16" s="29"/>
      <c r="OR16" s="28"/>
      <c r="OS16" s="30">
        <f t="shared" si="36"/>
        <v>4.5454545454545456E-2</v>
      </c>
      <c r="OT16" s="31"/>
      <c r="OU16" s="309" t="s">
        <v>27</v>
      </c>
      <c r="OV16" s="285"/>
      <c r="OW16" s="310"/>
      <c r="OX16" s="308"/>
      <c r="OY16" s="310">
        <v>0</v>
      </c>
      <c r="OZ16" s="308"/>
      <c r="PA16" s="29">
        <v>1</v>
      </c>
      <c r="PB16" s="29"/>
      <c r="PC16" s="28"/>
      <c r="PD16" s="30">
        <f t="shared" si="37"/>
        <v>4.5454545454545456E-2</v>
      </c>
      <c r="PE16" s="31"/>
      <c r="PF16" s="334" t="s">
        <v>27</v>
      </c>
      <c r="PG16" s="330"/>
      <c r="PH16" s="335"/>
      <c r="PI16" s="336"/>
      <c r="PJ16" s="335"/>
      <c r="PK16" s="336"/>
      <c r="PL16" s="36"/>
      <c r="PM16" s="36"/>
      <c r="PN16" s="35"/>
      <c r="PO16" s="37">
        <f t="shared" si="38"/>
        <v>0</v>
      </c>
      <c r="PP16" s="31"/>
      <c r="PQ16" s="309" t="s">
        <v>27</v>
      </c>
      <c r="PR16" s="285"/>
      <c r="PS16" s="310">
        <v>1</v>
      </c>
      <c r="PT16" s="308"/>
      <c r="PU16" s="310"/>
      <c r="PV16" s="308"/>
      <c r="PW16" s="29">
        <v>1</v>
      </c>
      <c r="PX16" s="29"/>
      <c r="PY16" s="28"/>
      <c r="PZ16" s="30">
        <f t="shared" si="39"/>
        <v>9.0909090909090912E-2</v>
      </c>
      <c r="QA16" s="31"/>
      <c r="QB16" s="309" t="s">
        <v>27</v>
      </c>
      <c r="QC16" s="285"/>
      <c r="QD16" s="310">
        <v>1</v>
      </c>
      <c r="QE16" s="308"/>
      <c r="QF16" s="310"/>
      <c r="QG16" s="308"/>
      <c r="QH16" s="29">
        <v>1</v>
      </c>
      <c r="QI16" s="29"/>
      <c r="QJ16" s="28"/>
      <c r="QK16" s="30">
        <f t="shared" si="40"/>
        <v>9.0909090909090912E-2</v>
      </c>
      <c r="QL16" s="1"/>
      <c r="QM16" s="261" t="s">
        <v>27</v>
      </c>
      <c r="QN16" s="234"/>
      <c r="QO16" s="262">
        <v>1</v>
      </c>
      <c r="QP16" s="260"/>
      <c r="QQ16" s="262"/>
      <c r="QR16" s="260"/>
      <c r="QS16" s="7"/>
      <c r="QT16" s="7"/>
      <c r="QU16" s="3"/>
      <c r="QV16" s="14">
        <f t="shared" si="41"/>
        <v>4.5454545454545456E-2</v>
      </c>
      <c r="QW16" s="1"/>
      <c r="QX16" s="261" t="s">
        <v>27</v>
      </c>
      <c r="QY16" s="234"/>
      <c r="QZ16" s="262"/>
      <c r="RA16" s="260"/>
      <c r="RB16" s="262"/>
      <c r="RC16" s="260"/>
      <c r="RD16" s="7">
        <v>1</v>
      </c>
      <c r="RE16" s="7"/>
      <c r="RF16" s="3"/>
      <c r="RG16" s="14">
        <f t="shared" si="42"/>
        <v>4.5454545454545456E-2</v>
      </c>
      <c r="RH16" s="1"/>
      <c r="RI16" s="261" t="s">
        <v>27</v>
      </c>
      <c r="RJ16" s="234"/>
      <c r="RK16" s="262"/>
      <c r="RL16" s="260"/>
      <c r="RM16" s="262"/>
      <c r="RN16" s="260"/>
      <c r="RO16" s="7">
        <v>1</v>
      </c>
      <c r="RP16" s="7"/>
      <c r="RQ16" s="3"/>
      <c r="RR16" s="14">
        <f t="shared" si="43"/>
        <v>4.5454545454545456E-2</v>
      </c>
      <c r="RS16" s="1"/>
      <c r="RT16" s="261" t="s">
        <v>27</v>
      </c>
      <c r="RU16" s="234"/>
      <c r="RV16" s="262"/>
      <c r="RW16" s="260"/>
      <c r="RX16" s="262"/>
      <c r="RY16" s="260"/>
      <c r="RZ16" s="7">
        <v>1</v>
      </c>
      <c r="SA16" s="7"/>
      <c r="SB16" s="3"/>
      <c r="SC16" s="14">
        <f t="shared" si="44"/>
        <v>4.5454545454545456E-2</v>
      </c>
    </row>
    <row r="17" spans="1:497">
      <c r="A17" s="261" t="s">
        <v>28</v>
      </c>
      <c r="B17" s="234"/>
      <c r="C17" s="262"/>
      <c r="D17" s="260"/>
      <c r="E17" s="262"/>
      <c r="F17" s="260"/>
      <c r="G17" s="7"/>
      <c r="H17" s="7">
        <v>0</v>
      </c>
      <c r="I17" s="3"/>
      <c r="J17" s="14">
        <f t="shared" si="0"/>
        <v>0</v>
      </c>
      <c r="K17" s="1"/>
      <c r="L17" s="261" t="s">
        <v>28</v>
      </c>
      <c r="M17" s="234"/>
      <c r="N17" s="262"/>
      <c r="O17" s="260"/>
      <c r="P17" s="262"/>
      <c r="Q17" s="260"/>
      <c r="R17" s="7"/>
      <c r="S17" s="7">
        <v>0</v>
      </c>
      <c r="T17" s="3"/>
      <c r="U17" s="14">
        <f t="shared" si="1"/>
        <v>0</v>
      </c>
      <c r="V17" s="1"/>
      <c r="X17" s="261" t="s">
        <v>28</v>
      </c>
      <c r="Y17" s="234"/>
      <c r="Z17" s="262"/>
      <c r="AA17" s="260"/>
      <c r="AB17" s="262"/>
      <c r="AC17" s="260"/>
      <c r="AD17" s="7">
        <v>1</v>
      </c>
      <c r="AE17" s="7">
        <v>0</v>
      </c>
      <c r="AF17" s="3"/>
      <c r="AG17" s="14">
        <f t="shared" si="2"/>
        <v>4.5454545454545456E-2</v>
      </c>
      <c r="AH17" s="1"/>
      <c r="AJ17" s="261" t="s">
        <v>28</v>
      </c>
      <c r="AK17" s="234"/>
      <c r="AL17" s="262"/>
      <c r="AM17" s="260"/>
      <c r="AN17" s="262"/>
      <c r="AO17" s="260"/>
      <c r="AP17" s="7"/>
      <c r="AQ17" s="7">
        <v>0</v>
      </c>
      <c r="AR17" s="3"/>
      <c r="AS17" s="14">
        <f t="shared" si="3"/>
        <v>0</v>
      </c>
      <c r="AT17" s="1"/>
      <c r="AU17" s="261" t="s">
        <v>28</v>
      </c>
      <c r="AV17" s="234"/>
      <c r="AW17" s="262"/>
      <c r="AX17" s="260"/>
      <c r="AY17" s="262"/>
      <c r="AZ17" s="260"/>
      <c r="BA17" s="7"/>
      <c r="BB17" s="7">
        <v>0</v>
      </c>
      <c r="BC17" s="3"/>
      <c r="BD17" s="14">
        <f t="shared" si="4"/>
        <v>0</v>
      </c>
      <c r="BE17" s="1"/>
      <c r="BG17" s="261" t="s">
        <v>28</v>
      </c>
      <c r="BH17" s="234"/>
      <c r="BI17" s="262"/>
      <c r="BJ17" s="260"/>
      <c r="BK17" s="262"/>
      <c r="BL17" s="260"/>
      <c r="BM17" s="7"/>
      <c r="BN17" s="7">
        <v>0</v>
      </c>
      <c r="BO17" s="3"/>
      <c r="BP17" s="14">
        <f t="shared" si="5"/>
        <v>0</v>
      </c>
      <c r="BQ17" s="1"/>
      <c r="BR17" s="261" t="s">
        <v>28</v>
      </c>
      <c r="BS17" s="234"/>
      <c r="BT17" s="262"/>
      <c r="BU17" s="260"/>
      <c r="BV17" s="262"/>
      <c r="BW17" s="260"/>
      <c r="BX17" s="7"/>
      <c r="BY17" s="7">
        <v>0</v>
      </c>
      <c r="BZ17" s="3"/>
      <c r="CA17" s="14">
        <f t="shared" si="6"/>
        <v>0</v>
      </c>
      <c r="CB17" s="1"/>
      <c r="CC17" s="261" t="s">
        <v>28</v>
      </c>
      <c r="CD17" s="234"/>
      <c r="CE17" s="262"/>
      <c r="CF17" s="260"/>
      <c r="CG17" s="262"/>
      <c r="CH17" s="260"/>
      <c r="CI17" s="7"/>
      <c r="CJ17" s="7">
        <v>0</v>
      </c>
      <c r="CK17" s="3"/>
      <c r="CL17" s="14">
        <f t="shared" si="7"/>
        <v>0</v>
      </c>
      <c r="CM17" s="1"/>
      <c r="CN17" s="261" t="s">
        <v>28</v>
      </c>
      <c r="CO17" s="234"/>
      <c r="CP17" s="262">
        <v>1</v>
      </c>
      <c r="CQ17" s="260"/>
      <c r="CR17" s="262"/>
      <c r="CS17" s="260"/>
      <c r="CT17" s="7"/>
      <c r="CU17" s="7"/>
      <c r="CV17" s="3"/>
      <c r="CW17" s="14">
        <f t="shared" si="8"/>
        <v>4.5454545454545456E-2</v>
      </c>
      <c r="CX17" s="1"/>
      <c r="CY17" s="261" t="s">
        <v>28</v>
      </c>
      <c r="CZ17" s="234"/>
      <c r="DA17" s="262"/>
      <c r="DB17" s="260"/>
      <c r="DC17" s="262"/>
      <c r="DD17" s="260"/>
      <c r="DE17" s="7"/>
      <c r="DF17" s="7">
        <v>0</v>
      </c>
      <c r="DG17" s="3"/>
      <c r="DH17" s="14">
        <f t="shared" si="9"/>
        <v>0</v>
      </c>
      <c r="DI17" s="1"/>
      <c r="DJ17" s="261" t="s">
        <v>28</v>
      </c>
      <c r="DK17" s="234"/>
      <c r="DL17" s="262"/>
      <c r="DM17" s="260"/>
      <c r="DN17" s="262"/>
      <c r="DO17" s="260"/>
      <c r="DP17" s="7"/>
      <c r="DQ17" s="7">
        <v>0</v>
      </c>
      <c r="DR17" s="3"/>
      <c r="DS17" s="14">
        <f t="shared" si="10"/>
        <v>0</v>
      </c>
      <c r="DT17" s="1"/>
      <c r="DU17" s="261" t="s">
        <v>28</v>
      </c>
      <c r="DV17" s="234"/>
      <c r="DW17" s="262">
        <v>1</v>
      </c>
      <c r="DX17" s="260"/>
      <c r="DY17" s="262"/>
      <c r="DZ17" s="260"/>
      <c r="EA17" s="7"/>
      <c r="EB17" s="7"/>
      <c r="EC17" s="3"/>
      <c r="ED17" s="14">
        <f t="shared" si="11"/>
        <v>4.5454545454545456E-2</v>
      </c>
      <c r="EE17" s="1"/>
      <c r="EF17" s="261" t="s">
        <v>28</v>
      </c>
      <c r="EG17" s="234"/>
      <c r="EH17" s="262"/>
      <c r="EI17" s="260"/>
      <c r="EJ17" s="262"/>
      <c r="EK17" s="260"/>
      <c r="EL17" s="7"/>
      <c r="EM17" s="7">
        <v>0</v>
      </c>
      <c r="EN17" s="3"/>
      <c r="EO17" s="14">
        <f t="shared" si="12"/>
        <v>0</v>
      </c>
      <c r="EP17" s="1"/>
      <c r="EQ17" s="261" t="s">
        <v>28</v>
      </c>
      <c r="ER17" s="234"/>
      <c r="ES17" s="262"/>
      <c r="ET17" s="260"/>
      <c r="EU17" s="262"/>
      <c r="EV17" s="260"/>
      <c r="EW17" s="7"/>
      <c r="EX17" s="7">
        <v>0</v>
      </c>
      <c r="EY17" s="3"/>
      <c r="EZ17" s="14">
        <f t="shared" si="13"/>
        <v>0</v>
      </c>
      <c r="FA17" s="1"/>
      <c r="FB17" s="261" t="s">
        <v>28</v>
      </c>
      <c r="FC17" s="234"/>
      <c r="FD17" s="262"/>
      <c r="FE17" s="260"/>
      <c r="FF17" s="262"/>
      <c r="FG17" s="260"/>
      <c r="FH17" s="7"/>
      <c r="FI17" s="7">
        <v>0</v>
      </c>
      <c r="FJ17" s="3"/>
      <c r="FK17" s="14">
        <f t="shared" si="14"/>
        <v>0</v>
      </c>
      <c r="FL17" s="1"/>
      <c r="FM17" s="261" t="s">
        <v>28</v>
      </c>
      <c r="FN17" s="234"/>
      <c r="FO17" s="262"/>
      <c r="FP17" s="260"/>
      <c r="FQ17" s="262"/>
      <c r="FR17" s="260"/>
      <c r="FS17" s="7"/>
      <c r="FT17" s="7">
        <v>0</v>
      </c>
      <c r="FU17" s="3"/>
      <c r="FV17" s="14">
        <f t="shared" si="15"/>
        <v>0</v>
      </c>
      <c r="FW17" s="1"/>
      <c r="FX17" s="261" t="s">
        <v>28</v>
      </c>
      <c r="FY17" s="234"/>
      <c r="FZ17" s="262"/>
      <c r="GA17" s="260"/>
      <c r="GB17" s="262">
        <v>0</v>
      </c>
      <c r="GC17" s="260"/>
      <c r="GD17" s="7">
        <v>1</v>
      </c>
      <c r="GE17" s="7">
        <v>0</v>
      </c>
      <c r="GF17" s="3"/>
      <c r="GG17" s="14">
        <f t="shared" si="16"/>
        <v>4.5454545454545456E-2</v>
      </c>
      <c r="GH17" s="1"/>
      <c r="GI17" s="261" t="s">
        <v>28</v>
      </c>
      <c r="GJ17" s="234"/>
      <c r="GK17" s="262"/>
      <c r="GL17" s="260"/>
      <c r="GM17" s="262"/>
      <c r="GN17" s="260"/>
      <c r="GO17" s="7"/>
      <c r="GP17" s="7">
        <v>0</v>
      </c>
      <c r="GQ17" s="3"/>
      <c r="GR17" s="14">
        <f t="shared" si="17"/>
        <v>0</v>
      </c>
      <c r="GS17" s="1"/>
      <c r="GT17" s="261" t="s">
        <v>28</v>
      </c>
      <c r="GU17" s="234"/>
      <c r="GV17" s="262"/>
      <c r="GW17" s="260"/>
      <c r="GX17" s="262"/>
      <c r="GY17" s="260"/>
      <c r="GZ17" s="7"/>
      <c r="HA17" s="7">
        <v>0</v>
      </c>
      <c r="HB17" s="3"/>
      <c r="HC17" s="14">
        <f t="shared" si="18"/>
        <v>0</v>
      </c>
      <c r="HD17" s="1"/>
      <c r="HE17" s="261" t="s">
        <v>28</v>
      </c>
      <c r="HF17" s="234"/>
      <c r="HG17" s="262"/>
      <c r="HH17" s="260"/>
      <c r="HI17" s="262"/>
      <c r="HJ17" s="260"/>
      <c r="HK17" s="7"/>
      <c r="HL17" s="7">
        <v>0</v>
      </c>
      <c r="HM17" s="3"/>
      <c r="HN17" s="14">
        <f t="shared" si="19"/>
        <v>0</v>
      </c>
      <c r="HO17" s="1"/>
      <c r="HP17" s="261" t="s">
        <v>28</v>
      </c>
      <c r="HQ17" s="234"/>
      <c r="HR17" s="262"/>
      <c r="HS17" s="260"/>
      <c r="HT17" s="262">
        <v>0</v>
      </c>
      <c r="HU17" s="260"/>
      <c r="HV17" s="7"/>
      <c r="HW17" s="7">
        <v>0</v>
      </c>
      <c r="HX17" s="3"/>
      <c r="HY17" s="14">
        <f t="shared" si="20"/>
        <v>0</v>
      </c>
      <c r="HZ17" s="1"/>
      <c r="IA17" s="261" t="s">
        <v>28</v>
      </c>
      <c r="IB17" s="234"/>
      <c r="IC17" s="262"/>
      <c r="ID17" s="260"/>
      <c r="IE17" s="262"/>
      <c r="IF17" s="260"/>
      <c r="IG17" s="7"/>
      <c r="IH17" s="7">
        <v>0</v>
      </c>
      <c r="II17" s="3"/>
      <c r="IJ17" s="14">
        <f t="shared" si="21"/>
        <v>0</v>
      </c>
      <c r="IK17" s="1"/>
      <c r="IL17" s="261" t="s">
        <v>28</v>
      </c>
      <c r="IM17" s="234"/>
      <c r="IN17" s="262"/>
      <c r="IO17" s="260"/>
      <c r="IP17" s="262"/>
      <c r="IQ17" s="260"/>
      <c r="IR17" s="7"/>
      <c r="IS17" s="7">
        <v>0</v>
      </c>
      <c r="IT17" s="3"/>
      <c r="IU17" s="14">
        <f t="shared" si="22"/>
        <v>0</v>
      </c>
      <c r="IV17" s="1"/>
      <c r="IW17" s="261" t="s">
        <v>28</v>
      </c>
      <c r="IX17" s="234"/>
      <c r="IY17" s="262">
        <v>1</v>
      </c>
      <c r="IZ17" s="260"/>
      <c r="JA17" s="262"/>
      <c r="JB17" s="260"/>
      <c r="JC17" s="7"/>
      <c r="JD17" s="7"/>
      <c r="JE17" s="3"/>
      <c r="JF17" s="14">
        <f t="shared" si="23"/>
        <v>4.5454545454545456E-2</v>
      </c>
      <c r="JG17" s="1"/>
      <c r="JH17" s="261" t="s">
        <v>28</v>
      </c>
      <c r="JI17" s="234"/>
      <c r="JJ17" s="262"/>
      <c r="JK17" s="260"/>
      <c r="JL17" s="262"/>
      <c r="JM17" s="260"/>
      <c r="JN17" s="7"/>
      <c r="JO17" s="7">
        <v>0</v>
      </c>
      <c r="JP17" s="3"/>
      <c r="JQ17" s="14">
        <f t="shared" si="24"/>
        <v>0</v>
      </c>
      <c r="JR17" s="1"/>
      <c r="JS17" s="261" t="s">
        <v>28</v>
      </c>
      <c r="JT17" s="234"/>
      <c r="JU17" s="262"/>
      <c r="JV17" s="260"/>
      <c r="JW17" s="262"/>
      <c r="JX17" s="260"/>
      <c r="JY17" s="7"/>
      <c r="JZ17" s="7">
        <v>0</v>
      </c>
      <c r="KA17" s="3"/>
      <c r="KB17" s="14">
        <f t="shared" si="25"/>
        <v>0</v>
      </c>
      <c r="KC17" s="1"/>
      <c r="KD17" s="261" t="s">
        <v>28</v>
      </c>
      <c r="KE17" s="234"/>
      <c r="KF17" s="262"/>
      <c r="KG17" s="260"/>
      <c r="KH17" s="262"/>
      <c r="KI17" s="260"/>
      <c r="KJ17" s="7"/>
      <c r="KK17" s="7">
        <v>0</v>
      </c>
      <c r="KL17" s="3"/>
      <c r="KM17" s="14">
        <f t="shared" si="26"/>
        <v>0</v>
      </c>
      <c r="KN17" s="1"/>
      <c r="KO17" s="261" t="s">
        <v>28</v>
      </c>
      <c r="KP17" s="234"/>
      <c r="KQ17" s="262"/>
      <c r="KR17" s="260"/>
      <c r="KS17" s="262">
        <v>0</v>
      </c>
      <c r="KT17" s="260"/>
      <c r="KU17" s="7"/>
      <c r="KV17" s="7">
        <v>0</v>
      </c>
      <c r="KW17" s="3"/>
      <c r="KX17" s="14">
        <f t="shared" si="27"/>
        <v>0</v>
      </c>
      <c r="KY17" s="1"/>
      <c r="KZ17" s="261" t="s">
        <v>28</v>
      </c>
      <c r="LA17" s="234"/>
      <c r="LB17" s="262"/>
      <c r="LC17" s="260"/>
      <c r="LD17" s="262"/>
      <c r="LE17" s="260"/>
      <c r="LF17" s="7"/>
      <c r="LG17" s="7">
        <v>0</v>
      </c>
      <c r="LH17" s="3"/>
      <c r="LI17" s="14">
        <f t="shared" si="28"/>
        <v>0</v>
      </c>
      <c r="LJ17" s="1"/>
      <c r="LK17" s="261" t="s">
        <v>28</v>
      </c>
      <c r="LL17" s="234"/>
      <c r="LM17" s="262"/>
      <c r="LN17" s="260"/>
      <c r="LO17" s="262"/>
      <c r="LP17" s="260"/>
      <c r="LQ17" s="7"/>
      <c r="LR17" s="7">
        <v>0</v>
      </c>
      <c r="LS17" s="3"/>
      <c r="LT17" s="14">
        <f t="shared" si="29"/>
        <v>0</v>
      </c>
      <c r="LU17" s="1"/>
      <c r="LV17" s="261" t="s">
        <v>28</v>
      </c>
      <c r="LW17" s="234"/>
      <c r="LX17" s="262"/>
      <c r="LY17" s="260"/>
      <c r="LZ17" s="262"/>
      <c r="MA17" s="260"/>
      <c r="MB17" s="7"/>
      <c r="MC17" s="7">
        <v>0</v>
      </c>
      <c r="MD17" s="3"/>
      <c r="ME17" s="14">
        <f t="shared" si="30"/>
        <v>0</v>
      </c>
      <c r="MF17" s="1"/>
      <c r="MG17" s="261" t="s">
        <v>28</v>
      </c>
      <c r="MH17" s="234"/>
      <c r="MI17" s="262"/>
      <c r="MJ17" s="260"/>
      <c r="MK17" s="262"/>
      <c r="ML17" s="260"/>
      <c r="MM17" s="7"/>
      <c r="MN17" s="7">
        <v>0</v>
      </c>
      <c r="MO17" s="3"/>
      <c r="MP17" s="14">
        <f t="shared" si="31"/>
        <v>0</v>
      </c>
      <c r="MQ17" s="1"/>
      <c r="MR17" s="261" t="s">
        <v>28</v>
      </c>
      <c r="MS17" s="234"/>
      <c r="MT17" s="262">
        <v>1</v>
      </c>
      <c r="MU17" s="260"/>
      <c r="MV17" s="262"/>
      <c r="MW17" s="260"/>
      <c r="MX17" s="7"/>
      <c r="MY17" s="7"/>
      <c r="MZ17" s="3"/>
      <c r="NA17" s="14">
        <f t="shared" si="32"/>
        <v>4.5454545454545456E-2</v>
      </c>
      <c r="NB17" s="1"/>
      <c r="NC17" s="261" t="s">
        <v>28</v>
      </c>
      <c r="ND17" s="234"/>
      <c r="NE17" s="262"/>
      <c r="NF17" s="260"/>
      <c r="NG17" s="262"/>
      <c r="NH17" s="260"/>
      <c r="NI17" s="7"/>
      <c r="NJ17" s="7">
        <v>0</v>
      </c>
      <c r="NK17" s="3"/>
      <c r="NL17" s="14">
        <f t="shared" si="33"/>
        <v>0</v>
      </c>
      <c r="NM17" s="1"/>
      <c r="NN17" s="309" t="s">
        <v>28</v>
      </c>
      <c r="NO17" s="285"/>
      <c r="NP17" s="310">
        <v>1</v>
      </c>
      <c r="NQ17" s="308"/>
      <c r="NR17" s="310"/>
      <c r="NS17" s="308"/>
      <c r="NT17" s="29"/>
      <c r="NU17" s="29">
        <v>0</v>
      </c>
      <c r="NV17" s="28"/>
      <c r="NW17" s="30">
        <f t="shared" si="34"/>
        <v>4.5454545454545456E-2</v>
      </c>
      <c r="NX17" s="31"/>
      <c r="NY17" s="309" t="s">
        <v>28</v>
      </c>
      <c r="NZ17" s="285"/>
      <c r="OA17" s="310">
        <v>1</v>
      </c>
      <c r="OB17" s="308"/>
      <c r="OC17" s="310"/>
      <c r="OD17" s="308"/>
      <c r="OE17" s="29"/>
      <c r="OF17" s="29">
        <v>0</v>
      </c>
      <c r="OG17" s="28"/>
      <c r="OH17" s="30">
        <f t="shared" si="35"/>
        <v>4.5454545454545456E-2</v>
      </c>
      <c r="OI17" s="31"/>
      <c r="OJ17" s="309" t="s">
        <v>28</v>
      </c>
      <c r="OK17" s="285"/>
      <c r="OL17" s="310"/>
      <c r="OM17" s="308"/>
      <c r="ON17" s="310">
        <v>0</v>
      </c>
      <c r="OO17" s="308"/>
      <c r="OP17" s="29"/>
      <c r="OQ17" s="29">
        <v>0</v>
      </c>
      <c r="OR17" s="28"/>
      <c r="OS17" s="30">
        <f t="shared" si="36"/>
        <v>0</v>
      </c>
      <c r="OT17" s="31"/>
      <c r="OU17" s="309" t="s">
        <v>28</v>
      </c>
      <c r="OV17" s="285"/>
      <c r="OW17" s="310"/>
      <c r="OX17" s="308"/>
      <c r="OY17" s="310">
        <v>0</v>
      </c>
      <c r="OZ17" s="308"/>
      <c r="PA17" s="29"/>
      <c r="PB17" s="29">
        <v>0</v>
      </c>
      <c r="PC17" s="28"/>
      <c r="PD17" s="30">
        <f t="shared" si="37"/>
        <v>0</v>
      </c>
      <c r="PE17" s="31"/>
      <c r="PF17" s="334" t="s">
        <v>28</v>
      </c>
      <c r="PG17" s="330"/>
      <c r="PH17" s="335"/>
      <c r="PI17" s="336"/>
      <c r="PJ17" s="335"/>
      <c r="PK17" s="336"/>
      <c r="PL17" s="36"/>
      <c r="PM17" s="36"/>
      <c r="PN17" s="35"/>
      <c r="PO17" s="37">
        <f t="shared" si="38"/>
        <v>0</v>
      </c>
      <c r="PP17" s="31"/>
      <c r="PQ17" s="309" t="s">
        <v>28</v>
      </c>
      <c r="PR17" s="285"/>
      <c r="PS17" s="310">
        <v>1</v>
      </c>
      <c r="PT17" s="308"/>
      <c r="PU17" s="310"/>
      <c r="PV17" s="308"/>
      <c r="PW17" s="29"/>
      <c r="PX17" s="29">
        <v>0</v>
      </c>
      <c r="PY17" s="28"/>
      <c r="PZ17" s="30">
        <f t="shared" si="39"/>
        <v>4.5454545454545456E-2</v>
      </c>
      <c r="QA17" s="31"/>
      <c r="QB17" s="309" t="s">
        <v>28</v>
      </c>
      <c r="QC17" s="285"/>
      <c r="QD17" s="310">
        <v>1</v>
      </c>
      <c r="QE17" s="308"/>
      <c r="QF17" s="310"/>
      <c r="QG17" s="308"/>
      <c r="QH17" s="29"/>
      <c r="QI17" s="29">
        <v>0</v>
      </c>
      <c r="QJ17" s="28"/>
      <c r="QK17" s="30">
        <f t="shared" si="40"/>
        <v>4.5454545454545456E-2</v>
      </c>
      <c r="QL17" s="1"/>
      <c r="QM17" s="261" t="s">
        <v>28</v>
      </c>
      <c r="QN17" s="234"/>
      <c r="QO17" s="262"/>
      <c r="QP17" s="260"/>
      <c r="QQ17" s="262">
        <v>0</v>
      </c>
      <c r="QR17" s="260"/>
      <c r="QS17" s="7">
        <v>1</v>
      </c>
      <c r="QT17" s="7"/>
      <c r="QU17" s="3"/>
      <c r="QV17" s="14">
        <f t="shared" si="41"/>
        <v>4.5454545454545456E-2</v>
      </c>
      <c r="QW17" s="1"/>
      <c r="QX17" s="261" t="s">
        <v>28</v>
      </c>
      <c r="QY17" s="234"/>
      <c r="QZ17" s="262">
        <v>1</v>
      </c>
      <c r="RA17" s="260"/>
      <c r="RB17" s="262"/>
      <c r="RC17" s="260"/>
      <c r="RD17" s="7"/>
      <c r="RE17" s="7"/>
      <c r="RF17" s="3"/>
      <c r="RG17" s="14">
        <f t="shared" si="42"/>
        <v>4.5454545454545456E-2</v>
      </c>
      <c r="RH17" s="1"/>
      <c r="RI17" s="261" t="s">
        <v>28</v>
      </c>
      <c r="RJ17" s="234"/>
      <c r="RK17" s="262"/>
      <c r="RL17" s="260"/>
      <c r="RM17" s="262"/>
      <c r="RN17" s="260"/>
      <c r="RO17" s="7"/>
      <c r="RP17" s="7">
        <v>0</v>
      </c>
      <c r="RQ17" s="3"/>
      <c r="RR17" s="14">
        <f t="shared" si="43"/>
        <v>0</v>
      </c>
      <c r="RS17" s="1"/>
      <c r="RT17" s="261" t="s">
        <v>28</v>
      </c>
      <c r="RU17" s="234"/>
      <c r="RV17" s="262"/>
      <c r="RW17" s="260"/>
      <c r="RX17" s="262"/>
      <c r="RY17" s="260"/>
      <c r="RZ17" s="7"/>
      <c r="SA17" s="7">
        <v>0</v>
      </c>
      <c r="SB17" s="3"/>
      <c r="SC17" s="14">
        <f t="shared" si="44"/>
        <v>0</v>
      </c>
    </row>
    <row r="18" spans="1:497">
      <c r="A18" s="261" t="s">
        <v>29</v>
      </c>
      <c r="B18" s="234"/>
      <c r="C18" s="262"/>
      <c r="D18" s="260"/>
      <c r="E18" s="262"/>
      <c r="F18" s="260"/>
      <c r="G18" s="7">
        <v>1</v>
      </c>
      <c r="H18" s="7"/>
      <c r="I18" s="3"/>
      <c r="J18" s="14">
        <f t="shared" si="0"/>
        <v>4.5454545454545456E-2</v>
      </c>
      <c r="K18" s="1"/>
      <c r="L18" s="261" t="s">
        <v>29</v>
      </c>
      <c r="M18" s="234"/>
      <c r="N18" s="262"/>
      <c r="O18" s="260"/>
      <c r="P18" s="262"/>
      <c r="Q18" s="260"/>
      <c r="R18" s="7">
        <v>1</v>
      </c>
      <c r="S18" s="7"/>
      <c r="T18" s="3"/>
      <c r="U18" s="14">
        <f t="shared" si="1"/>
        <v>4.5454545454545456E-2</v>
      </c>
      <c r="V18" s="1"/>
      <c r="X18" s="261" t="s">
        <v>29</v>
      </c>
      <c r="Y18" s="234"/>
      <c r="Z18" s="262"/>
      <c r="AA18" s="260"/>
      <c r="AB18" s="262"/>
      <c r="AC18" s="260"/>
      <c r="AD18" s="7">
        <v>1</v>
      </c>
      <c r="AE18" s="7"/>
      <c r="AF18" s="3"/>
      <c r="AG18" s="14">
        <f t="shared" si="2"/>
        <v>4.5454545454545456E-2</v>
      </c>
      <c r="AH18" s="1"/>
      <c r="AJ18" s="261" t="s">
        <v>29</v>
      </c>
      <c r="AK18" s="234"/>
      <c r="AL18" s="262"/>
      <c r="AM18" s="260"/>
      <c r="AN18" s="262"/>
      <c r="AO18" s="260"/>
      <c r="AP18" s="7">
        <v>1</v>
      </c>
      <c r="AQ18" s="7"/>
      <c r="AR18" s="3"/>
      <c r="AS18" s="14">
        <f t="shared" si="3"/>
        <v>4.5454545454545456E-2</v>
      </c>
      <c r="AT18" s="1"/>
      <c r="AU18" s="261" t="s">
        <v>29</v>
      </c>
      <c r="AV18" s="234"/>
      <c r="AW18" s="262"/>
      <c r="AX18" s="260"/>
      <c r="AY18" s="262"/>
      <c r="AZ18" s="260"/>
      <c r="BA18" s="7">
        <v>1</v>
      </c>
      <c r="BB18" s="7"/>
      <c r="BC18" s="3"/>
      <c r="BD18" s="14">
        <f t="shared" si="4"/>
        <v>4.5454545454545456E-2</v>
      </c>
      <c r="BE18" s="1"/>
      <c r="BG18" s="261" t="s">
        <v>29</v>
      </c>
      <c r="BH18" s="234"/>
      <c r="BI18" s="262"/>
      <c r="BJ18" s="260"/>
      <c r="BK18" s="262"/>
      <c r="BL18" s="260"/>
      <c r="BM18" s="7">
        <v>1</v>
      </c>
      <c r="BN18" s="7"/>
      <c r="BO18" s="3"/>
      <c r="BP18" s="14">
        <f t="shared" si="5"/>
        <v>4.5454545454545456E-2</v>
      </c>
      <c r="BQ18" s="1"/>
      <c r="BR18" s="261" t="s">
        <v>29</v>
      </c>
      <c r="BS18" s="234"/>
      <c r="BT18" s="262"/>
      <c r="BU18" s="260"/>
      <c r="BV18" s="262"/>
      <c r="BW18" s="260"/>
      <c r="BX18" s="7">
        <v>1</v>
      </c>
      <c r="BY18" s="7"/>
      <c r="BZ18" s="3"/>
      <c r="CA18" s="14">
        <f t="shared" si="6"/>
        <v>4.5454545454545456E-2</v>
      </c>
      <c r="CB18" s="1"/>
      <c r="CC18" s="261" t="s">
        <v>29</v>
      </c>
      <c r="CD18" s="234"/>
      <c r="CE18" s="262"/>
      <c r="CF18" s="260"/>
      <c r="CG18" s="262"/>
      <c r="CH18" s="260"/>
      <c r="CI18" s="7">
        <v>1</v>
      </c>
      <c r="CJ18" s="7"/>
      <c r="CK18" s="3"/>
      <c r="CL18" s="14">
        <f t="shared" si="7"/>
        <v>4.5454545454545456E-2</v>
      </c>
      <c r="CM18" s="1"/>
      <c r="CN18" s="261" t="s">
        <v>29</v>
      </c>
      <c r="CO18" s="234"/>
      <c r="CP18" s="262">
        <v>1</v>
      </c>
      <c r="CQ18" s="260"/>
      <c r="CR18" s="262"/>
      <c r="CS18" s="260"/>
      <c r="CT18" s="7"/>
      <c r="CU18" s="7"/>
      <c r="CV18" s="3"/>
      <c r="CW18" s="14">
        <f t="shared" si="8"/>
        <v>4.5454545454545456E-2</v>
      </c>
      <c r="CX18" s="1"/>
      <c r="CY18" s="261" t="s">
        <v>29</v>
      </c>
      <c r="CZ18" s="234"/>
      <c r="DA18" s="262"/>
      <c r="DB18" s="260"/>
      <c r="DC18" s="262"/>
      <c r="DD18" s="260"/>
      <c r="DE18" s="7"/>
      <c r="DF18" s="7"/>
      <c r="DG18" s="3"/>
      <c r="DH18" s="14">
        <f t="shared" si="9"/>
        <v>0</v>
      </c>
      <c r="DI18" s="1"/>
      <c r="DJ18" s="261" t="s">
        <v>29</v>
      </c>
      <c r="DK18" s="234"/>
      <c r="DL18" s="262"/>
      <c r="DM18" s="260"/>
      <c r="DN18" s="262">
        <v>0</v>
      </c>
      <c r="DO18" s="260"/>
      <c r="DP18" s="7">
        <v>1</v>
      </c>
      <c r="DQ18" s="7"/>
      <c r="DR18" s="3"/>
      <c r="DS18" s="14">
        <f t="shared" si="10"/>
        <v>4.5454545454545456E-2</v>
      </c>
      <c r="DT18" s="1"/>
      <c r="DU18" s="261" t="s">
        <v>29</v>
      </c>
      <c r="DV18" s="234"/>
      <c r="DW18" s="262"/>
      <c r="DX18" s="260"/>
      <c r="DY18" s="262"/>
      <c r="DZ18" s="260"/>
      <c r="EA18" s="7"/>
      <c r="EB18" s="7"/>
      <c r="EC18" s="3"/>
      <c r="ED18" s="14">
        <f t="shared" si="11"/>
        <v>0</v>
      </c>
      <c r="EE18" s="1"/>
      <c r="EF18" s="261" t="s">
        <v>29</v>
      </c>
      <c r="EG18" s="234"/>
      <c r="EH18" s="262"/>
      <c r="EI18" s="260"/>
      <c r="EJ18" s="262">
        <v>0</v>
      </c>
      <c r="EK18" s="260"/>
      <c r="EL18" s="7">
        <v>1</v>
      </c>
      <c r="EM18" s="7"/>
      <c r="EN18" s="3"/>
      <c r="EO18" s="14">
        <f t="shared" si="12"/>
        <v>4.5454545454545456E-2</v>
      </c>
      <c r="EP18" s="1"/>
      <c r="EQ18" s="261" t="s">
        <v>29</v>
      </c>
      <c r="ER18" s="234"/>
      <c r="ES18" s="262"/>
      <c r="ET18" s="260"/>
      <c r="EU18" s="262"/>
      <c r="EV18" s="260"/>
      <c r="EW18" s="7">
        <v>1</v>
      </c>
      <c r="EX18" s="7"/>
      <c r="EY18" s="3"/>
      <c r="EZ18" s="14">
        <f t="shared" si="13"/>
        <v>4.5454545454545456E-2</v>
      </c>
      <c r="FA18" s="1"/>
      <c r="FB18" s="261" t="s">
        <v>29</v>
      </c>
      <c r="FC18" s="234"/>
      <c r="FD18" s="262"/>
      <c r="FE18" s="260"/>
      <c r="FF18" s="262"/>
      <c r="FG18" s="260"/>
      <c r="FH18" s="7">
        <v>1</v>
      </c>
      <c r="FI18" s="7"/>
      <c r="FJ18" s="3"/>
      <c r="FK18" s="14">
        <f t="shared" si="14"/>
        <v>4.5454545454545456E-2</v>
      </c>
      <c r="FL18" s="1"/>
      <c r="FM18" s="261" t="s">
        <v>29</v>
      </c>
      <c r="FN18" s="234"/>
      <c r="FO18" s="262"/>
      <c r="FP18" s="260"/>
      <c r="FQ18" s="262"/>
      <c r="FR18" s="260"/>
      <c r="FS18" s="7">
        <v>1</v>
      </c>
      <c r="FT18" s="7"/>
      <c r="FU18" s="3"/>
      <c r="FV18" s="14">
        <f t="shared" si="15"/>
        <v>4.5454545454545456E-2</v>
      </c>
      <c r="FW18" s="1"/>
      <c r="FX18" s="261" t="s">
        <v>29</v>
      </c>
      <c r="FY18" s="234"/>
      <c r="FZ18" s="262"/>
      <c r="GA18" s="260"/>
      <c r="GB18" s="262">
        <v>0</v>
      </c>
      <c r="GC18" s="260"/>
      <c r="GD18" s="7">
        <v>1</v>
      </c>
      <c r="GE18" s="7"/>
      <c r="GF18" s="3"/>
      <c r="GG18" s="14">
        <f t="shared" si="16"/>
        <v>4.5454545454545456E-2</v>
      </c>
      <c r="GH18" s="1"/>
      <c r="GI18" s="261" t="s">
        <v>29</v>
      </c>
      <c r="GJ18" s="234"/>
      <c r="GK18" s="262"/>
      <c r="GL18" s="260"/>
      <c r="GM18" s="262"/>
      <c r="GN18" s="260"/>
      <c r="GO18" s="7">
        <v>1</v>
      </c>
      <c r="GP18" s="7"/>
      <c r="GQ18" s="3"/>
      <c r="GR18" s="14">
        <f t="shared" si="17"/>
        <v>4.5454545454545456E-2</v>
      </c>
      <c r="GS18" s="1"/>
      <c r="GT18" s="261" t="s">
        <v>29</v>
      </c>
      <c r="GU18" s="234"/>
      <c r="GV18" s="262"/>
      <c r="GW18" s="260"/>
      <c r="GX18" s="262"/>
      <c r="GY18" s="260"/>
      <c r="GZ18" s="7">
        <v>1</v>
      </c>
      <c r="HA18" s="7"/>
      <c r="HB18" s="3"/>
      <c r="HC18" s="14">
        <f t="shared" si="18"/>
        <v>4.5454545454545456E-2</v>
      </c>
      <c r="HD18" s="1"/>
      <c r="HE18" s="261" t="s">
        <v>29</v>
      </c>
      <c r="HF18" s="234"/>
      <c r="HG18" s="262"/>
      <c r="HH18" s="260"/>
      <c r="HI18" s="262">
        <v>0</v>
      </c>
      <c r="HJ18" s="260"/>
      <c r="HK18" s="7">
        <v>1</v>
      </c>
      <c r="HL18" s="7"/>
      <c r="HM18" s="3"/>
      <c r="HN18" s="14">
        <f t="shared" si="19"/>
        <v>4.5454545454545456E-2</v>
      </c>
      <c r="HO18" s="1"/>
      <c r="HP18" s="261" t="s">
        <v>29</v>
      </c>
      <c r="HQ18" s="234"/>
      <c r="HR18" s="262"/>
      <c r="HS18" s="260"/>
      <c r="HT18" s="262">
        <v>0</v>
      </c>
      <c r="HU18" s="260"/>
      <c r="HV18" s="7">
        <v>1</v>
      </c>
      <c r="HW18" s="7"/>
      <c r="HX18" s="3"/>
      <c r="HY18" s="14">
        <f t="shared" si="20"/>
        <v>4.5454545454545456E-2</v>
      </c>
      <c r="HZ18" s="1"/>
      <c r="IA18" s="261" t="s">
        <v>29</v>
      </c>
      <c r="IB18" s="234"/>
      <c r="IC18" s="262"/>
      <c r="ID18" s="260"/>
      <c r="IE18" s="262"/>
      <c r="IF18" s="260"/>
      <c r="IG18" s="7">
        <v>1</v>
      </c>
      <c r="IH18" s="7"/>
      <c r="II18" s="3"/>
      <c r="IJ18" s="14">
        <f t="shared" si="21"/>
        <v>4.5454545454545456E-2</v>
      </c>
      <c r="IK18" s="1"/>
      <c r="IL18" s="261" t="s">
        <v>29</v>
      </c>
      <c r="IM18" s="234"/>
      <c r="IN18" s="262"/>
      <c r="IO18" s="260"/>
      <c r="IP18" s="262"/>
      <c r="IQ18" s="260"/>
      <c r="IR18" s="7">
        <v>1</v>
      </c>
      <c r="IS18" s="7"/>
      <c r="IT18" s="3"/>
      <c r="IU18" s="14">
        <f t="shared" si="22"/>
        <v>4.5454545454545456E-2</v>
      </c>
      <c r="IV18" s="1"/>
      <c r="IW18" s="261" t="s">
        <v>29</v>
      </c>
      <c r="IX18" s="234"/>
      <c r="IY18" s="262"/>
      <c r="IZ18" s="260"/>
      <c r="JA18" s="262">
        <v>0</v>
      </c>
      <c r="JB18" s="260"/>
      <c r="JC18" s="7">
        <v>1</v>
      </c>
      <c r="JD18" s="7"/>
      <c r="JE18" s="3"/>
      <c r="JF18" s="14">
        <f t="shared" si="23"/>
        <v>4.5454545454545456E-2</v>
      </c>
      <c r="JG18" s="1"/>
      <c r="JH18" s="261" t="s">
        <v>29</v>
      </c>
      <c r="JI18" s="234"/>
      <c r="JJ18" s="262"/>
      <c r="JK18" s="260"/>
      <c r="JL18" s="262"/>
      <c r="JM18" s="260"/>
      <c r="JN18" s="7">
        <v>1</v>
      </c>
      <c r="JO18" s="7"/>
      <c r="JP18" s="3"/>
      <c r="JQ18" s="14">
        <f t="shared" si="24"/>
        <v>4.5454545454545456E-2</v>
      </c>
      <c r="JR18" s="1"/>
      <c r="JS18" s="261" t="s">
        <v>29</v>
      </c>
      <c r="JT18" s="234"/>
      <c r="JU18" s="262"/>
      <c r="JV18" s="260"/>
      <c r="JW18" s="262"/>
      <c r="JX18" s="260"/>
      <c r="JY18" s="7">
        <v>1</v>
      </c>
      <c r="JZ18" s="7"/>
      <c r="KA18" s="3"/>
      <c r="KB18" s="14">
        <f t="shared" si="25"/>
        <v>4.5454545454545456E-2</v>
      </c>
      <c r="KC18" s="1"/>
      <c r="KD18" s="261" t="s">
        <v>29</v>
      </c>
      <c r="KE18" s="234"/>
      <c r="KF18" s="262">
        <v>1</v>
      </c>
      <c r="KG18" s="260"/>
      <c r="KH18" s="262"/>
      <c r="KI18" s="260"/>
      <c r="KJ18" s="7"/>
      <c r="KK18" s="7"/>
      <c r="KL18" s="3"/>
      <c r="KM18" s="14">
        <f t="shared" si="26"/>
        <v>4.5454545454545456E-2</v>
      </c>
      <c r="KN18" s="1"/>
      <c r="KO18" s="261" t="s">
        <v>29</v>
      </c>
      <c r="KP18" s="234"/>
      <c r="KQ18" s="262"/>
      <c r="KR18" s="260"/>
      <c r="KS18" s="262">
        <v>0</v>
      </c>
      <c r="KT18" s="260"/>
      <c r="KU18" s="7">
        <v>1</v>
      </c>
      <c r="KV18" s="7"/>
      <c r="KW18" s="3"/>
      <c r="KX18" s="14">
        <f t="shared" si="27"/>
        <v>4.5454545454545456E-2</v>
      </c>
      <c r="KY18" s="1"/>
      <c r="KZ18" s="261" t="s">
        <v>29</v>
      </c>
      <c r="LA18" s="234"/>
      <c r="LB18" s="262"/>
      <c r="LC18" s="260"/>
      <c r="LD18" s="262"/>
      <c r="LE18" s="260"/>
      <c r="LF18" s="7">
        <v>1</v>
      </c>
      <c r="LG18" s="7"/>
      <c r="LH18" s="3"/>
      <c r="LI18" s="14">
        <f t="shared" si="28"/>
        <v>4.5454545454545456E-2</v>
      </c>
      <c r="LJ18" s="1"/>
      <c r="LK18" s="261" t="s">
        <v>29</v>
      </c>
      <c r="LL18" s="234"/>
      <c r="LM18" s="262"/>
      <c r="LN18" s="260"/>
      <c r="LO18" s="262"/>
      <c r="LP18" s="260"/>
      <c r="LQ18" s="7">
        <v>1</v>
      </c>
      <c r="LR18" s="7"/>
      <c r="LS18" s="3"/>
      <c r="LT18" s="14">
        <f t="shared" si="29"/>
        <v>4.5454545454545456E-2</v>
      </c>
      <c r="LU18" s="1"/>
      <c r="LV18" s="261" t="s">
        <v>29</v>
      </c>
      <c r="LW18" s="234"/>
      <c r="LX18" s="262"/>
      <c r="LY18" s="260"/>
      <c r="LZ18" s="262"/>
      <c r="MA18" s="260"/>
      <c r="MB18" s="7">
        <v>1</v>
      </c>
      <c r="MC18" s="7"/>
      <c r="MD18" s="3"/>
      <c r="ME18" s="14">
        <f t="shared" si="30"/>
        <v>4.5454545454545456E-2</v>
      </c>
      <c r="MF18" s="1"/>
      <c r="MG18" s="261" t="s">
        <v>29</v>
      </c>
      <c r="MH18" s="234"/>
      <c r="MI18" s="262"/>
      <c r="MJ18" s="260"/>
      <c r="MK18" s="262"/>
      <c r="ML18" s="260"/>
      <c r="MM18" s="7">
        <v>1</v>
      </c>
      <c r="MN18" s="7"/>
      <c r="MO18" s="3"/>
      <c r="MP18" s="14">
        <f t="shared" si="31"/>
        <v>4.5454545454545456E-2</v>
      </c>
      <c r="MQ18" s="1"/>
      <c r="MR18" s="261" t="s">
        <v>29</v>
      </c>
      <c r="MS18" s="234"/>
      <c r="MT18" s="262"/>
      <c r="MU18" s="260"/>
      <c r="MV18" s="262"/>
      <c r="MW18" s="260"/>
      <c r="MX18" s="7">
        <v>1</v>
      </c>
      <c r="MY18" s="7"/>
      <c r="MZ18" s="3"/>
      <c r="NA18" s="14">
        <f t="shared" si="32"/>
        <v>4.5454545454545456E-2</v>
      </c>
      <c r="NB18" s="1"/>
      <c r="NC18" s="261" t="s">
        <v>29</v>
      </c>
      <c r="ND18" s="234"/>
      <c r="NE18" s="262"/>
      <c r="NF18" s="260"/>
      <c r="NG18" s="262"/>
      <c r="NH18" s="260"/>
      <c r="NI18" s="7">
        <v>1</v>
      </c>
      <c r="NJ18" s="7"/>
      <c r="NK18" s="3"/>
      <c r="NL18" s="14">
        <f t="shared" si="33"/>
        <v>4.5454545454545456E-2</v>
      </c>
      <c r="NM18" s="1"/>
      <c r="NN18" s="309" t="s">
        <v>29</v>
      </c>
      <c r="NO18" s="285"/>
      <c r="NP18" s="310">
        <v>1</v>
      </c>
      <c r="NQ18" s="308"/>
      <c r="NR18" s="310"/>
      <c r="NS18" s="308"/>
      <c r="NT18" s="29">
        <v>1</v>
      </c>
      <c r="NU18" s="29"/>
      <c r="NV18" s="28"/>
      <c r="NW18" s="30">
        <f t="shared" si="34"/>
        <v>9.0909090909090912E-2</v>
      </c>
      <c r="NX18" s="31"/>
      <c r="NY18" s="309" t="s">
        <v>29</v>
      </c>
      <c r="NZ18" s="285"/>
      <c r="OA18" s="310"/>
      <c r="OB18" s="308"/>
      <c r="OC18" s="310">
        <v>0</v>
      </c>
      <c r="OD18" s="308"/>
      <c r="OE18" s="29">
        <v>1</v>
      </c>
      <c r="OF18" s="29"/>
      <c r="OG18" s="28"/>
      <c r="OH18" s="30">
        <f t="shared" si="35"/>
        <v>4.5454545454545456E-2</v>
      </c>
      <c r="OI18" s="31"/>
      <c r="OJ18" s="309" t="s">
        <v>29</v>
      </c>
      <c r="OK18" s="285"/>
      <c r="OL18" s="310">
        <v>1</v>
      </c>
      <c r="OM18" s="308"/>
      <c r="ON18" s="310"/>
      <c r="OO18" s="308"/>
      <c r="OP18" s="29"/>
      <c r="OQ18" s="29"/>
      <c r="OR18" s="28"/>
      <c r="OS18" s="30">
        <f t="shared" si="36"/>
        <v>4.5454545454545456E-2</v>
      </c>
      <c r="OT18" s="31"/>
      <c r="OU18" s="309" t="s">
        <v>29</v>
      </c>
      <c r="OV18" s="285"/>
      <c r="OW18" s="310"/>
      <c r="OX18" s="308"/>
      <c r="OY18" s="310">
        <v>0</v>
      </c>
      <c r="OZ18" s="308"/>
      <c r="PA18" s="29">
        <v>1</v>
      </c>
      <c r="PB18" s="29"/>
      <c r="PC18" s="28"/>
      <c r="PD18" s="30">
        <f t="shared" si="37"/>
        <v>4.5454545454545456E-2</v>
      </c>
      <c r="PE18" s="31"/>
      <c r="PF18" s="334" t="s">
        <v>29</v>
      </c>
      <c r="PG18" s="330"/>
      <c r="PH18" s="335"/>
      <c r="PI18" s="336"/>
      <c r="PJ18" s="335"/>
      <c r="PK18" s="336"/>
      <c r="PL18" s="36"/>
      <c r="PM18" s="36"/>
      <c r="PN18" s="35"/>
      <c r="PO18" s="37">
        <f t="shared" si="38"/>
        <v>0</v>
      </c>
      <c r="PP18" s="31"/>
      <c r="PQ18" s="309" t="s">
        <v>29</v>
      </c>
      <c r="PR18" s="285"/>
      <c r="PS18" s="310">
        <v>1</v>
      </c>
      <c r="PT18" s="308"/>
      <c r="PU18" s="310"/>
      <c r="PV18" s="308"/>
      <c r="PW18" s="29">
        <v>1</v>
      </c>
      <c r="PX18" s="29"/>
      <c r="PY18" s="28"/>
      <c r="PZ18" s="30">
        <f t="shared" si="39"/>
        <v>9.0909090909090912E-2</v>
      </c>
      <c r="QA18" s="31"/>
      <c r="QB18" s="309" t="s">
        <v>29</v>
      </c>
      <c r="QC18" s="285"/>
      <c r="QD18" s="310"/>
      <c r="QE18" s="308"/>
      <c r="QF18" s="310">
        <v>0</v>
      </c>
      <c r="QG18" s="308"/>
      <c r="QH18" s="29">
        <v>1</v>
      </c>
      <c r="QI18" s="29"/>
      <c r="QJ18" s="28"/>
      <c r="QK18" s="30">
        <f t="shared" si="40"/>
        <v>4.5454545454545456E-2</v>
      </c>
      <c r="QL18" s="1"/>
      <c r="QM18" s="261" t="s">
        <v>29</v>
      </c>
      <c r="QN18" s="234"/>
      <c r="QO18" s="262"/>
      <c r="QP18" s="260"/>
      <c r="QQ18" s="262">
        <v>0</v>
      </c>
      <c r="QR18" s="260"/>
      <c r="QS18" s="7">
        <v>1</v>
      </c>
      <c r="QT18" s="7"/>
      <c r="QU18" s="3"/>
      <c r="QV18" s="14">
        <f t="shared" si="41"/>
        <v>4.5454545454545456E-2</v>
      </c>
      <c r="QW18" s="1"/>
      <c r="QX18" s="261" t="s">
        <v>29</v>
      </c>
      <c r="QY18" s="234"/>
      <c r="QZ18" s="262"/>
      <c r="RA18" s="260"/>
      <c r="RB18" s="262"/>
      <c r="RC18" s="260"/>
      <c r="RD18" s="7">
        <v>1</v>
      </c>
      <c r="RE18" s="7"/>
      <c r="RF18" s="3"/>
      <c r="RG18" s="14">
        <f t="shared" si="42"/>
        <v>4.5454545454545456E-2</v>
      </c>
      <c r="RH18" s="1"/>
      <c r="RI18" s="261" t="s">
        <v>29</v>
      </c>
      <c r="RJ18" s="234"/>
      <c r="RK18" s="262"/>
      <c r="RL18" s="260"/>
      <c r="RM18" s="262"/>
      <c r="RN18" s="260"/>
      <c r="RO18" s="7">
        <v>1</v>
      </c>
      <c r="RP18" s="7"/>
      <c r="RQ18" s="3"/>
      <c r="RR18" s="14">
        <f t="shared" si="43"/>
        <v>4.5454545454545456E-2</v>
      </c>
      <c r="RS18" s="1"/>
      <c r="RT18" s="261" t="s">
        <v>29</v>
      </c>
      <c r="RU18" s="234"/>
      <c r="RV18" s="262"/>
      <c r="RW18" s="260"/>
      <c r="RX18" s="262"/>
      <c r="RY18" s="260"/>
      <c r="RZ18" s="7">
        <v>1</v>
      </c>
      <c r="SA18" s="7"/>
      <c r="SB18" s="3"/>
      <c r="SC18" s="14">
        <f t="shared" si="44"/>
        <v>4.5454545454545456E-2</v>
      </c>
    </row>
    <row r="19" spans="1:497">
      <c r="A19" s="261" t="s">
        <v>30</v>
      </c>
      <c r="B19" s="234"/>
      <c r="C19" s="262">
        <v>1</v>
      </c>
      <c r="D19" s="260"/>
      <c r="E19" s="262"/>
      <c r="F19" s="260"/>
      <c r="G19" s="7"/>
      <c r="H19" s="7"/>
      <c r="I19" s="3"/>
      <c r="J19" s="14">
        <f t="shared" si="0"/>
        <v>4.5454545454545456E-2</v>
      </c>
      <c r="K19" s="1"/>
      <c r="L19" s="261" t="s">
        <v>30</v>
      </c>
      <c r="M19" s="234"/>
      <c r="N19" s="262"/>
      <c r="O19" s="260"/>
      <c r="P19" s="262"/>
      <c r="Q19" s="260"/>
      <c r="R19" s="7"/>
      <c r="S19" s="7">
        <v>0</v>
      </c>
      <c r="T19" s="3"/>
      <c r="U19" s="14">
        <f t="shared" si="1"/>
        <v>0</v>
      </c>
      <c r="V19" s="1"/>
      <c r="X19" s="261" t="s">
        <v>30</v>
      </c>
      <c r="Y19" s="234"/>
      <c r="Z19" s="262"/>
      <c r="AA19" s="260"/>
      <c r="AB19" s="262"/>
      <c r="AC19" s="260"/>
      <c r="AD19" s="7"/>
      <c r="AE19" s="7">
        <v>0</v>
      </c>
      <c r="AF19" s="3"/>
      <c r="AG19" s="14">
        <f t="shared" si="2"/>
        <v>0</v>
      </c>
      <c r="AH19" s="1"/>
      <c r="AJ19" s="261" t="s">
        <v>30</v>
      </c>
      <c r="AK19" s="234"/>
      <c r="AL19" s="262"/>
      <c r="AM19" s="260"/>
      <c r="AN19" s="262"/>
      <c r="AO19" s="260"/>
      <c r="AP19" s="7"/>
      <c r="AQ19" s="7">
        <v>0</v>
      </c>
      <c r="AR19" s="3"/>
      <c r="AS19" s="14">
        <f t="shared" si="3"/>
        <v>0</v>
      </c>
      <c r="AT19" s="1"/>
      <c r="AU19" s="261" t="s">
        <v>30</v>
      </c>
      <c r="AV19" s="234"/>
      <c r="AW19" s="262"/>
      <c r="AX19" s="260"/>
      <c r="AY19" s="262"/>
      <c r="AZ19" s="260"/>
      <c r="BA19" s="7"/>
      <c r="BB19" s="7">
        <v>0</v>
      </c>
      <c r="BC19" s="3"/>
      <c r="BD19" s="14">
        <f t="shared" si="4"/>
        <v>0</v>
      </c>
      <c r="BE19" s="1"/>
      <c r="BG19" s="261" t="s">
        <v>30</v>
      </c>
      <c r="BH19" s="234"/>
      <c r="BI19" s="262"/>
      <c r="BJ19" s="260"/>
      <c r="BK19" s="262"/>
      <c r="BL19" s="260"/>
      <c r="BM19" s="7"/>
      <c r="BN19" s="7">
        <v>0</v>
      </c>
      <c r="BO19" s="3"/>
      <c r="BP19" s="14">
        <f t="shared" si="5"/>
        <v>0</v>
      </c>
      <c r="BQ19" s="1"/>
      <c r="BR19" s="261" t="s">
        <v>30</v>
      </c>
      <c r="BS19" s="234"/>
      <c r="BT19" s="262">
        <v>1</v>
      </c>
      <c r="BU19" s="260"/>
      <c r="BV19" s="262"/>
      <c r="BW19" s="260"/>
      <c r="BX19" s="7"/>
      <c r="BY19" s="7"/>
      <c r="BZ19" s="3"/>
      <c r="CA19" s="14">
        <f t="shared" si="6"/>
        <v>4.5454545454545456E-2</v>
      </c>
      <c r="CB19" s="1"/>
      <c r="CC19" s="261" t="s">
        <v>30</v>
      </c>
      <c r="CD19" s="234"/>
      <c r="CE19" s="262"/>
      <c r="CF19" s="260"/>
      <c r="CG19" s="262"/>
      <c r="CH19" s="260"/>
      <c r="CI19" s="7"/>
      <c r="CJ19" s="7">
        <v>0</v>
      </c>
      <c r="CK19" s="3"/>
      <c r="CL19" s="14">
        <f t="shared" si="7"/>
        <v>0</v>
      </c>
      <c r="CM19" s="1"/>
      <c r="CN19" s="261" t="s">
        <v>30</v>
      </c>
      <c r="CO19" s="234"/>
      <c r="CP19" s="262"/>
      <c r="CQ19" s="260"/>
      <c r="CR19" s="262"/>
      <c r="CS19" s="260"/>
      <c r="CT19" s="7"/>
      <c r="CU19" s="7">
        <v>0</v>
      </c>
      <c r="CV19" s="3"/>
      <c r="CW19" s="14">
        <f t="shared" si="8"/>
        <v>0</v>
      </c>
      <c r="CX19" s="1"/>
      <c r="CY19" s="261" t="s">
        <v>30</v>
      </c>
      <c r="CZ19" s="234"/>
      <c r="DA19" s="262"/>
      <c r="DB19" s="260"/>
      <c r="DC19" s="262"/>
      <c r="DD19" s="260"/>
      <c r="DE19" s="7"/>
      <c r="DF19" s="7">
        <v>0</v>
      </c>
      <c r="DG19" s="3"/>
      <c r="DH19" s="14">
        <f t="shared" si="9"/>
        <v>0</v>
      </c>
      <c r="DI19" s="1"/>
      <c r="DJ19" s="261" t="s">
        <v>30</v>
      </c>
      <c r="DK19" s="234"/>
      <c r="DL19" s="262"/>
      <c r="DM19" s="260"/>
      <c r="DN19" s="262"/>
      <c r="DO19" s="260"/>
      <c r="DP19" s="7"/>
      <c r="DQ19" s="7">
        <v>0</v>
      </c>
      <c r="DR19" s="3"/>
      <c r="DS19" s="14">
        <f t="shared" si="10"/>
        <v>0</v>
      </c>
      <c r="DT19" s="1"/>
      <c r="DU19" s="261" t="s">
        <v>30</v>
      </c>
      <c r="DV19" s="234"/>
      <c r="DW19" s="262"/>
      <c r="DX19" s="260"/>
      <c r="DY19" s="262"/>
      <c r="DZ19" s="260"/>
      <c r="EA19" s="7"/>
      <c r="EB19" s="7">
        <v>0</v>
      </c>
      <c r="EC19" s="3"/>
      <c r="ED19" s="14">
        <f t="shared" si="11"/>
        <v>0</v>
      </c>
      <c r="EE19" s="1"/>
      <c r="EF19" s="261" t="s">
        <v>30</v>
      </c>
      <c r="EG19" s="234"/>
      <c r="EH19" s="262"/>
      <c r="EI19" s="260"/>
      <c r="EJ19" s="262"/>
      <c r="EK19" s="260"/>
      <c r="EL19" s="7"/>
      <c r="EM19" s="7">
        <v>0</v>
      </c>
      <c r="EN19" s="3"/>
      <c r="EO19" s="14">
        <f t="shared" si="12"/>
        <v>0</v>
      </c>
      <c r="EP19" s="1"/>
      <c r="EQ19" s="261" t="s">
        <v>30</v>
      </c>
      <c r="ER19" s="234"/>
      <c r="ES19" s="262"/>
      <c r="ET19" s="260"/>
      <c r="EU19" s="262"/>
      <c r="EV19" s="260"/>
      <c r="EW19" s="7"/>
      <c r="EX19" s="7">
        <v>0</v>
      </c>
      <c r="EY19" s="3"/>
      <c r="EZ19" s="14">
        <f t="shared" si="13"/>
        <v>0</v>
      </c>
      <c r="FA19" s="1"/>
      <c r="FB19" s="261" t="s">
        <v>30</v>
      </c>
      <c r="FC19" s="234"/>
      <c r="FD19" s="262"/>
      <c r="FE19" s="260"/>
      <c r="FF19" s="262"/>
      <c r="FG19" s="260"/>
      <c r="FH19" s="7"/>
      <c r="FI19" s="7">
        <v>0</v>
      </c>
      <c r="FJ19" s="3"/>
      <c r="FK19" s="14">
        <f t="shared" si="14"/>
        <v>0</v>
      </c>
      <c r="FL19" s="1"/>
      <c r="FM19" s="261" t="s">
        <v>30</v>
      </c>
      <c r="FN19" s="234"/>
      <c r="FO19" s="262"/>
      <c r="FP19" s="260"/>
      <c r="FQ19" s="262"/>
      <c r="FR19" s="260"/>
      <c r="FS19" s="7"/>
      <c r="FT19" s="7">
        <v>0</v>
      </c>
      <c r="FU19" s="3"/>
      <c r="FV19" s="14">
        <f t="shared" si="15"/>
        <v>0</v>
      </c>
      <c r="FW19" s="1"/>
      <c r="FX19" s="261" t="s">
        <v>30</v>
      </c>
      <c r="FY19" s="234"/>
      <c r="FZ19" s="262"/>
      <c r="GA19" s="260"/>
      <c r="GB19" s="262"/>
      <c r="GC19" s="260"/>
      <c r="GD19" s="7"/>
      <c r="GE19" s="7">
        <v>0</v>
      </c>
      <c r="GF19" s="3"/>
      <c r="GG19" s="14">
        <f t="shared" si="16"/>
        <v>0</v>
      </c>
      <c r="GH19" s="1"/>
      <c r="GI19" s="261" t="s">
        <v>30</v>
      </c>
      <c r="GJ19" s="234"/>
      <c r="GK19" s="262"/>
      <c r="GL19" s="260"/>
      <c r="GM19" s="262"/>
      <c r="GN19" s="260"/>
      <c r="GO19" s="7"/>
      <c r="GP19" s="7">
        <v>0</v>
      </c>
      <c r="GQ19" s="3"/>
      <c r="GR19" s="14">
        <f t="shared" si="17"/>
        <v>0</v>
      </c>
      <c r="GS19" s="1"/>
      <c r="GT19" s="261" t="s">
        <v>30</v>
      </c>
      <c r="GU19" s="234"/>
      <c r="GV19" s="262"/>
      <c r="GW19" s="260"/>
      <c r="GX19" s="262"/>
      <c r="GY19" s="260"/>
      <c r="GZ19" s="7"/>
      <c r="HA19" s="7">
        <v>0</v>
      </c>
      <c r="HB19" s="3"/>
      <c r="HC19" s="14">
        <f t="shared" si="18"/>
        <v>0</v>
      </c>
      <c r="HD19" s="1"/>
      <c r="HE19" s="261" t="s">
        <v>30</v>
      </c>
      <c r="HF19" s="234"/>
      <c r="HG19" s="262"/>
      <c r="HH19" s="260"/>
      <c r="HI19" s="262"/>
      <c r="HJ19" s="260"/>
      <c r="HK19" s="7"/>
      <c r="HL19" s="7">
        <v>0</v>
      </c>
      <c r="HM19" s="3"/>
      <c r="HN19" s="14">
        <f t="shared" si="19"/>
        <v>0</v>
      </c>
      <c r="HO19" s="1"/>
      <c r="HP19" s="261" t="s">
        <v>30</v>
      </c>
      <c r="HQ19" s="234"/>
      <c r="HR19" s="262"/>
      <c r="HS19" s="260"/>
      <c r="HT19" s="262">
        <v>0</v>
      </c>
      <c r="HU19" s="260"/>
      <c r="HV19" s="7"/>
      <c r="HW19" s="7">
        <v>0</v>
      </c>
      <c r="HX19" s="3"/>
      <c r="HY19" s="14">
        <f t="shared" si="20"/>
        <v>0</v>
      </c>
      <c r="HZ19" s="1"/>
      <c r="IA19" s="261" t="s">
        <v>30</v>
      </c>
      <c r="IB19" s="234"/>
      <c r="IC19" s="262"/>
      <c r="ID19" s="260"/>
      <c r="IE19" s="262"/>
      <c r="IF19" s="260"/>
      <c r="IG19" s="7"/>
      <c r="IH19" s="7">
        <v>0</v>
      </c>
      <c r="II19" s="3"/>
      <c r="IJ19" s="14">
        <f t="shared" si="21"/>
        <v>0</v>
      </c>
      <c r="IK19" s="1"/>
      <c r="IL19" s="261" t="s">
        <v>30</v>
      </c>
      <c r="IM19" s="234"/>
      <c r="IN19" s="262"/>
      <c r="IO19" s="260"/>
      <c r="IP19" s="262"/>
      <c r="IQ19" s="260"/>
      <c r="IR19" s="7"/>
      <c r="IS19" s="7">
        <v>0</v>
      </c>
      <c r="IT19" s="3"/>
      <c r="IU19" s="14">
        <f t="shared" si="22"/>
        <v>0</v>
      </c>
      <c r="IV19" s="1"/>
      <c r="IW19" s="261" t="s">
        <v>30</v>
      </c>
      <c r="IX19" s="234"/>
      <c r="IY19" s="262"/>
      <c r="IZ19" s="260"/>
      <c r="JA19" s="262"/>
      <c r="JB19" s="260"/>
      <c r="JC19" s="7"/>
      <c r="JD19" s="7">
        <v>0</v>
      </c>
      <c r="JE19" s="3"/>
      <c r="JF19" s="14">
        <f t="shared" si="23"/>
        <v>0</v>
      </c>
      <c r="JG19" s="1"/>
      <c r="JH19" s="261" t="s">
        <v>30</v>
      </c>
      <c r="JI19" s="234"/>
      <c r="JJ19" s="262"/>
      <c r="JK19" s="260"/>
      <c r="JL19" s="262"/>
      <c r="JM19" s="260"/>
      <c r="JN19" s="7"/>
      <c r="JO19" s="7">
        <v>0</v>
      </c>
      <c r="JP19" s="3"/>
      <c r="JQ19" s="14">
        <f t="shared" si="24"/>
        <v>0</v>
      </c>
      <c r="JR19" s="1"/>
      <c r="JS19" s="261" t="s">
        <v>30</v>
      </c>
      <c r="JT19" s="234"/>
      <c r="JU19" s="262"/>
      <c r="JV19" s="260"/>
      <c r="JW19" s="262"/>
      <c r="JX19" s="260"/>
      <c r="JY19" s="7"/>
      <c r="JZ19" s="7">
        <v>0</v>
      </c>
      <c r="KA19" s="3"/>
      <c r="KB19" s="14">
        <f t="shared" si="25"/>
        <v>0</v>
      </c>
      <c r="KC19" s="1"/>
      <c r="KD19" s="261" t="s">
        <v>30</v>
      </c>
      <c r="KE19" s="234"/>
      <c r="KF19" s="262"/>
      <c r="KG19" s="260"/>
      <c r="KH19" s="262">
        <v>0</v>
      </c>
      <c r="KI19" s="260"/>
      <c r="KJ19" s="7">
        <v>1</v>
      </c>
      <c r="KK19" s="7">
        <v>0</v>
      </c>
      <c r="KL19" s="3"/>
      <c r="KM19" s="14">
        <f t="shared" si="26"/>
        <v>4.5454545454545456E-2</v>
      </c>
      <c r="KN19" s="1"/>
      <c r="KO19" s="261" t="s">
        <v>30</v>
      </c>
      <c r="KP19" s="234"/>
      <c r="KQ19" s="262"/>
      <c r="KR19" s="260"/>
      <c r="KS19" s="262">
        <v>0</v>
      </c>
      <c r="KT19" s="260"/>
      <c r="KU19" s="7"/>
      <c r="KV19" s="7">
        <v>0</v>
      </c>
      <c r="KW19" s="3"/>
      <c r="KX19" s="14">
        <f t="shared" si="27"/>
        <v>0</v>
      </c>
      <c r="KY19" s="1"/>
      <c r="KZ19" s="261" t="s">
        <v>30</v>
      </c>
      <c r="LA19" s="234"/>
      <c r="LB19" s="262"/>
      <c r="LC19" s="260"/>
      <c r="LD19" s="262"/>
      <c r="LE19" s="260"/>
      <c r="LF19" s="7"/>
      <c r="LG19" s="7">
        <v>0</v>
      </c>
      <c r="LH19" s="3"/>
      <c r="LI19" s="14">
        <f t="shared" si="28"/>
        <v>0</v>
      </c>
      <c r="LJ19" s="1"/>
      <c r="LK19" s="261" t="s">
        <v>30</v>
      </c>
      <c r="LL19" s="234"/>
      <c r="LM19" s="262"/>
      <c r="LN19" s="260"/>
      <c r="LO19" s="262"/>
      <c r="LP19" s="260"/>
      <c r="LQ19" s="7"/>
      <c r="LR19" s="7">
        <v>0</v>
      </c>
      <c r="LS19" s="3"/>
      <c r="LT19" s="14">
        <f t="shared" si="29"/>
        <v>0</v>
      </c>
      <c r="LU19" s="1"/>
      <c r="LV19" s="261" t="s">
        <v>30</v>
      </c>
      <c r="LW19" s="234"/>
      <c r="LX19" s="262"/>
      <c r="LY19" s="260"/>
      <c r="LZ19" s="262"/>
      <c r="MA19" s="260"/>
      <c r="MB19" s="7"/>
      <c r="MC19" s="7">
        <v>0</v>
      </c>
      <c r="MD19" s="3"/>
      <c r="ME19" s="14">
        <f t="shared" si="30"/>
        <v>0</v>
      </c>
      <c r="MF19" s="1"/>
      <c r="MG19" s="261" t="s">
        <v>30</v>
      </c>
      <c r="MH19" s="234"/>
      <c r="MI19" s="262"/>
      <c r="MJ19" s="260"/>
      <c r="MK19" s="262"/>
      <c r="ML19" s="260"/>
      <c r="MM19" s="7"/>
      <c r="MN19" s="7">
        <v>0</v>
      </c>
      <c r="MO19" s="3"/>
      <c r="MP19" s="14">
        <f t="shared" si="31"/>
        <v>0</v>
      </c>
      <c r="MQ19" s="1"/>
      <c r="MR19" s="261" t="s">
        <v>30</v>
      </c>
      <c r="MS19" s="234"/>
      <c r="MT19" s="262"/>
      <c r="MU19" s="260"/>
      <c r="MV19" s="262"/>
      <c r="MW19" s="260"/>
      <c r="MX19" s="7"/>
      <c r="MY19" s="7">
        <v>0</v>
      </c>
      <c r="MZ19" s="3"/>
      <c r="NA19" s="14">
        <f t="shared" si="32"/>
        <v>0</v>
      </c>
      <c r="NB19" s="1"/>
      <c r="NC19" s="261" t="s">
        <v>30</v>
      </c>
      <c r="ND19" s="234"/>
      <c r="NE19" s="262"/>
      <c r="NF19" s="260"/>
      <c r="NG19" s="262"/>
      <c r="NH19" s="260"/>
      <c r="NI19" s="7"/>
      <c r="NJ19" s="7">
        <v>0</v>
      </c>
      <c r="NK19" s="3"/>
      <c r="NL19" s="14">
        <f t="shared" si="33"/>
        <v>0</v>
      </c>
      <c r="NM19" s="1"/>
      <c r="NN19" s="309" t="s">
        <v>30</v>
      </c>
      <c r="NO19" s="285"/>
      <c r="NP19" s="310">
        <v>1</v>
      </c>
      <c r="NQ19" s="308"/>
      <c r="NR19" s="310">
        <v>0</v>
      </c>
      <c r="NS19" s="308"/>
      <c r="NT19" s="29"/>
      <c r="NU19" s="29">
        <v>0</v>
      </c>
      <c r="NV19" s="28"/>
      <c r="NW19" s="30">
        <f t="shared" si="34"/>
        <v>4.5454545454545456E-2</v>
      </c>
      <c r="NX19" s="31"/>
      <c r="NY19" s="309" t="s">
        <v>30</v>
      </c>
      <c r="NZ19" s="285"/>
      <c r="OA19" s="310"/>
      <c r="OB19" s="308"/>
      <c r="OC19" s="310">
        <v>0</v>
      </c>
      <c r="OD19" s="308"/>
      <c r="OE19" s="29">
        <v>1</v>
      </c>
      <c r="OF19" s="29"/>
      <c r="OG19" s="28"/>
      <c r="OH19" s="30">
        <f t="shared" si="35"/>
        <v>4.5454545454545456E-2</v>
      </c>
      <c r="OI19" s="31"/>
      <c r="OJ19" s="309" t="s">
        <v>30</v>
      </c>
      <c r="OK19" s="285"/>
      <c r="OL19" s="310"/>
      <c r="OM19" s="308"/>
      <c r="ON19" s="310">
        <v>0</v>
      </c>
      <c r="OO19" s="308"/>
      <c r="OP19" s="29">
        <v>1</v>
      </c>
      <c r="OQ19" s="29"/>
      <c r="OR19" s="28"/>
      <c r="OS19" s="30">
        <f t="shared" si="36"/>
        <v>4.5454545454545456E-2</v>
      </c>
      <c r="OT19" s="31"/>
      <c r="OU19" s="309" t="s">
        <v>30</v>
      </c>
      <c r="OV19" s="285"/>
      <c r="OW19" s="310"/>
      <c r="OX19" s="308"/>
      <c r="OY19" s="310">
        <v>0</v>
      </c>
      <c r="OZ19" s="308"/>
      <c r="PA19" s="29">
        <v>1</v>
      </c>
      <c r="PB19" s="29"/>
      <c r="PC19" s="28"/>
      <c r="PD19" s="30">
        <f t="shared" si="37"/>
        <v>4.5454545454545456E-2</v>
      </c>
      <c r="PE19" s="31"/>
      <c r="PF19" s="334" t="s">
        <v>30</v>
      </c>
      <c r="PG19" s="330"/>
      <c r="PH19" s="335"/>
      <c r="PI19" s="336"/>
      <c r="PJ19" s="335"/>
      <c r="PK19" s="336"/>
      <c r="PL19" s="36"/>
      <c r="PM19" s="36"/>
      <c r="PN19" s="35"/>
      <c r="PO19" s="37">
        <f t="shared" si="38"/>
        <v>0</v>
      </c>
      <c r="PP19" s="31"/>
      <c r="PQ19" s="309" t="s">
        <v>30</v>
      </c>
      <c r="PR19" s="285"/>
      <c r="PS19" s="310">
        <v>1</v>
      </c>
      <c r="PT19" s="308"/>
      <c r="PU19" s="310"/>
      <c r="PV19" s="308"/>
      <c r="PW19" s="29"/>
      <c r="PX19" s="29">
        <v>0</v>
      </c>
      <c r="PY19" s="28"/>
      <c r="PZ19" s="30">
        <f t="shared" si="39"/>
        <v>4.5454545454545456E-2</v>
      </c>
      <c r="QA19" s="31"/>
      <c r="QB19" s="309" t="s">
        <v>30</v>
      </c>
      <c r="QC19" s="285"/>
      <c r="QD19" s="310">
        <v>1</v>
      </c>
      <c r="QE19" s="308"/>
      <c r="QF19" s="310"/>
      <c r="QG19" s="308"/>
      <c r="QH19" s="29"/>
      <c r="QI19" s="29">
        <v>0</v>
      </c>
      <c r="QJ19" s="28"/>
      <c r="QK19" s="30">
        <f t="shared" si="40"/>
        <v>4.5454545454545456E-2</v>
      </c>
      <c r="QL19" s="1"/>
      <c r="QM19" s="261" t="s">
        <v>30</v>
      </c>
      <c r="QN19" s="234"/>
      <c r="QO19" s="262"/>
      <c r="QP19" s="260"/>
      <c r="QQ19" s="262">
        <v>0</v>
      </c>
      <c r="QR19" s="260"/>
      <c r="QS19" s="7"/>
      <c r="QT19" s="7">
        <v>0</v>
      </c>
      <c r="QU19" s="3"/>
      <c r="QV19" s="14">
        <f t="shared" si="41"/>
        <v>0</v>
      </c>
      <c r="QW19" s="1"/>
      <c r="QX19" s="261" t="s">
        <v>30</v>
      </c>
      <c r="QY19" s="234"/>
      <c r="QZ19" s="262">
        <v>1</v>
      </c>
      <c r="RA19" s="260"/>
      <c r="RB19" s="262"/>
      <c r="RC19" s="260"/>
      <c r="RD19" s="7"/>
      <c r="RE19" s="7"/>
      <c r="RF19" s="3"/>
      <c r="RG19" s="14">
        <f t="shared" si="42"/>
        <v>4.5454545454545456E-2</v>
      </c>
      <c r="RH19" s="1"/>
      <c r="RI19" s="261" t="s">
        <v>30</v>
      </c>
      <c r="RJ19" s="234"/>
      <c r="RK19" s="262"/>
      <c r="RL19" s="260"/>
      <c r="RM19" s="262"/>
      <c r="RN19" s="260"/>
      <c r="RO19" s="7"/>
      <c r="RP19" s="7">
        <v>0</v>
      </c>
      <c r="RQ19" s="3"/>
      <c r="RR19" s="14">
        <f t="shared" si="43"/>
        <v>0</v>
      </c>
      <c r="RS19" s="1"/>
      <c r="RT19" s="261" t="s">
        <v>30</v>
      </c>
      <c r="RU19" s="234"/>
      <c r="RV19" s="262"/>
      <c r="RW19" s="260"/>
      <c r="RX19" s="262"/>
      <c r="RY19" s="260"/>
      <c r="RZ19" s="7"/>
      <c r="SA19" s="7">
        <v>0</v>
      </c>
      <c r="SB19" s="3"/>
      <c r="SC19" s="14">
        <f t="shared" si="44"/>
        <v>0</v>
      </c>
    </row>
    <row r="20" spans="1:497">
      <c r="A20" s="261" t="s">
        <v>31</v>
      </c>
      <c r="B20" s="234"/>
      <c r="C20" s="262">
        <v>1</v>
      </c>
      <c r="D20" s="260"/>
      <c r="E20" s="262"/>
      <c r="F20" s="260"/>
      <c r="G20" s="7"/>
      <c r="H20" s="7"/>
      <c r="I20" s="3"/>
      <c r="J20" s="14">
        <f t="shared" si="0"/>
        <v>4.5454545454545456E-2</v>
      </c>
      <c r="K20" s="1"/>
      <c r="L20" s="261" t="s">
        <v>31</v>
      </c>
      <c r="M20" s="234"/>
      <c r="N20" s="262">
        <v>1</v>
      </c>
      <c r="O20" s="260"/>
      <c r="P20" s="262"/>
      <c r="Q20" s="260"/>
      <c r="R20" s="7"/>
      <c r="S20" s="7"/>
      <c r="T20" s="3"/>
      <c r="U20" s="14">
        <f t="shared" si="1"/>
        <v>4.5454545454545456E-2</v>
      </c>
      <c r="V20" s="1"/>
      <c r="X20" s="261" t="s">
        <v>31</v>
      </c>
      <c r="Y20" s="234"/>
      <c r="Z20" s="262">
        <v>1</v>
      </c>
      <c r="AA20" s="260"/>
      <c r="AB20" s="262"/>
      <c r="AC20" s="260"/>
      <c r="AD20" s="7"/>
      <c r="AE20" s="7"/>
      <c r="AF20" s="3"/>
      <c r="AG20" s="14">
        <f t="shared" si="2"/>
        <v>4.5454545454545456E-2</v>
      </c>
      <c r="AH20" s="1"/>
      <c r="AJ20" s="261" t="s">
        <v>31</v>
      </c>
      <c r="AK20" s="234"/>
      <c r="AL20" s="262">
        <v>1</v>
      </c>
      <c r="AM20" s="260"/>
      <c r="AN20" s="262"/>
      <c r="AO20" s="260"/>
      <c r="AP20" s="7"/>
      <c r="AQ20" s="7"/>
      <c r="AR20" s="3"/>
      <c r="AS20" s="14">
        <f t="shared" si="3"/>
        <v>4.5454545454545456E-2</v>
      </c>
      <c r="AT20" s="1"/>
      <c r="AU20" s="261" t="s">
        <v>31</v>
      </c>
      <c r="AV20" s="234"/>
      <c r="AW20" s="262">
        <v>1</v>
      </c>
      <c r="AX20" s="260"/>
      <c r="AY20" s="262"/>
      <c r="AZ20" s="260"/>
      <c r="BA20" s="7"/>
      <c r="BB20" s="7"/>
      <c r="BC20" s="3"/>
      <c r="BD20" s="14">
        <f t="shared" si="4"/>
        <v>4.5454545454545456E-2</v>
      </c>
      <c r="BE20" s="1"/>
      <c r="BG20" s="261" t="s">
        <v>31</v>
      </c>
      <c r="BH20" s="234"/>
      <c r="BI20" s="262">
        <v>1</v>
      </c>
      <c r="BJ20" s="260"/>
      <c r="BK20" s="262"/>
      <c r="BL20" s="260"/>
      <c r="BM20" s="7"/>
      <c r="BN20" s="7"/>
      <c r="BO20" s="3"/>
      <c r="BP20" s="14">
        <f t="shared" si="5"/>
        <v>4.5454545454545456E-2</v>
      </c>
      <c r="BQ20" s="1"/>
      <c r="BR20" s="261" t="s">
        <v>31</v>
      </c>
      <c r="BS20" s="234"/>
      <c r="BT20" s="262">
        <v>1</v>
      </c>
      <c r="BU20" s="260"/>
      <c r="BV20" s="262"/>
      <c r="BW20" s="260"/>
      <c r="BX20" s="7"/>
      <c r="BY20" s="7"/>
      <c r="BZ20" s="3"/>
      <c r="CA20" s="14">
        <f t="shared" si="6"/>
        <v>4.5454545454545456E-2</v>
      </c>
      <c r="CB20" s="1"/>
      <c r="CC20" s="261" t="s">
        <v>31</v>
      </c>
      <c r="CD20" s="234"/>
      <c r="CE20" s="262">
        <v>1</v>
      </c>
      <c r="CF20" s="260"/>
      <c r="CG20" s="262"/>
      <c r="CH20" s="260"/>
      <c r="CI20" s="7"/>
      <c r="CJ20" s="7"/>
      <c r="CK20" s="3"/>
      <c r="CL20" s="14">
        <f t="shared" si="7"/>
        <v>4.5454545454545456E-2</v>
      </c>
      <c r="CM20" s="1"/>
      <c r="CN20" s="261" t="s">
        <v>31</v>
      </c>
      <c r="CO20" s="234"/>
      <c r="CP20" s="262">
        <v>1</v>
      </c>
      <c r="CQ20" s="260"/>
      <c r="CR20" s="262"/>
      <c r="CS20" s="260"/>
      <c r="CT20" s="7"/>
      <c r="CU20" s="7"/>
      <c r="CV20" s="3"/>
      <c r="CW20" s="14">
        <f t="shared" si="8"/>
        <v>4.5454545454545456E-2</v>
      </c>
      <c r="CX20" s="1"/>
      <c r="CY20" s="261" t="s">
        <v>31</v>
      </c>
      <c r="CZ20" s="234"/>
      <c r="DA20" s="262">
        <v>1</v>
      </c>
      <c r="DB20" s="260"/>
      <c r="DC20" s="262"/>
      <c r="DD20" s="260"/>
      <c r="DE20" s="7"/>
      <c r="DF20" s="7"/>
      <c r="DG20" s="3"/>
      <c r="DH20" s="14">
        <f t="shared" si="9"/>
        <v>4.5454545454545456E-2</v>
      </c>
      <c r="DI20" s="1"/>
      <c r="DJ20" s="261" t="s">
        <v>31</v>
      </c>
      <c r="DK20" s="234"/>
      <c r="DL20" s="262">
        <v>1</v>
      </c>
      <c r="DM20" s="260"/>
      <c r="DN20" s="262"/>
      <c r="DO20" s="260"/>
      <c r="DP20" s="7"/>
      <c r="DQ20" s="7"/>
      <c r="DR20" s="3"/>
      <c r="DS20" s="14">
        <f t="shared" si="10"/>
        <v>4.5454545454545456E-2</v>
      </c>
      <c r="DT20" s="1"/>
      <c r="DU20" s="261" t="s">
        <v>31</v>
      </c>
      <c r="DV20" s="234"/>
      <c r="DW20" s="262">
        <v>1</v>
      </c>
      <c r="DX20" s="260"/>
      <c r="DY20" s="262"/>
      <c r="DZ20" s="260"/>
      <c r="EA20" s="7"/>
      <c r="EB20" s="7"/>
      <c r="EC20" s="3"/>
      <c r="ED20" s="14">
        <f t="shared" si="11"/>
        <v>4.5454545454545456E-2</v>
      </c>
      <c r="EE20" s="1"/>
      <c r="EF20" s="261" t="s">
        <v>31</v>
      </c>
      <c r="EG20" s="234"/>
      <c r="EH20" s="262">
        <v>1</v>
      </c>
      <c r="EI20" s="260"/>
      <c r="EJ20" s="262"/>
      <c r="EK20" s="260"/>
      <c r="EL20" s="7">
        <v>1</v>
      </c>
      <c r="EM20" s="7"/>
      <c r="EN20" s="3"/>
      <c r="EO20" s="14">
        <f t="shared" si="12"/>
        <v>9.0909090909090912E-2</v>
      </c>
      <c r="EP20" s="1"/>
      <c r="EQ20" s="261" t="s">
        <v>31</v>
      </c>
      <c r="ER20" s="234"/>
      <c r="ES20" s="262">
        <v>1</v>
      </c>
      <c r="ET20" s="260"/>
      <c r="EU20" s="262">
        <v>0</v>
      </c>
      <c r="EV20" s="260"/>
      <c r="EW20" s="7"/>
      <c r="EX20" s="7"/>
      <c r="EY20" s="3"/>
      <c r="EZ20" s="14">
        <f t="shared" si="13"/>
        <v>4.5454545454545456E-2</v>
      </c>
      <c r="FA20" s="1"/>
      <c r="FB20" s="261" t="s">
        <v>31</v>
      </c>
      <c r="FC20" s="234"/>
      <c r="FD20" s="262">
        <v>1</v>
      </c>
      <c r="FE20" s="260"/>
      <c r="FF20" s="262"/>
      <c r="FG20" s="260"/>
      <c r="FH20" s="7"/>
      <c r="FI20" s="7"/>
      <c r="FJ20" s="3"/>
      <c r="FK20" s="14">
        <f t="shared" si="14"/>
        <v>4.5454545454545456E-2</v>
      </c>
      <c r="FL20" s="1"/>
      <c r="FM20" s="261" t="s">
        <v>31</v>
      </c>
      <c r="FN20" s="234"/>
      <c r="FO20" s="262">
        <v>1</v>
      </c>
      <c r="FP20" s="260"/>
      <c r="FQ20" s="262"/>
      <c r="FR20" s="260"/>
      <c r="FS20" s="7"/>
      <c r="FT20" s="7"/>
      <c r="FU20" s="3"/>
      <c r="FV20" s="14">
        <f t="shared" si="15"/>
        <v>4.5454545454545456E-2</v>
      </c>
      <c r="FW20" s="1"/>
      <c r="FX20" s="261" t="s">
        <v>31</v>
      </c>
      <c r="FY20" s="234"/>
      <c r="FZ20" s="262">
        <v>1</v>
      </c>
      <c r="GA20" s="260"/>
      <c r="GB20" s="262"/>
      <c r="GC20" s="260"/>
      <c r="GD20" s="7"/>
      <c r="GE20" s="7"/>
      <c r="GF20" s="3"/>
      <c r="GG20" s="14">
        <f t="shared" si="16"/>
        <v>4.5454545454545456E-2</v>
      </c>
      <c r="GH20" s="1"/>
      <c r="GI20" s="261" t="s">
        <v>31</v>
      </c>
      <c r="GJ20" s="234"/>
      <c r="GK20" s="262">
        <v>1</v>
      </c>
      <c r="GL20" s="260"/>
      <c r="GM20" s="262"/>
      <c r="GN20" s="260"/>
      <c r="GO20" s="7"/>
      <c r="GP20" s="7"/>
      <c r="GQ20" s="3"/>
      <c r="GR20" s="14">
        <f t="shared" si="17"/>
        <v>4.5454545454545456E-2</v>
      </c>
      <c r="GS20" s="1"/>
      <c r="GT20" s="261" t="s">
        <v>31</v>
      </c>
      <c r="GU20" s="234"/>
      <c r="GV20" s="262">
        <v>1</v>
      </c>
      <c r="GW20" s="260"/>
      <c r="GX20" s="262"/>
      <c r="GY20" s="260"/>
      <c r="GZ20" s="7"/>
      <c r="HA20" s="7"/>
      <c r="HB20" s="3"/>
      <c r="HC20" s="14">
        <f t="shared" si="18"/>
        <v>4.5454545454545456E-2</v>
      </c>
      <c r="HD20" s="1"/>
      <c r="HE20" s="261" t="s">
        <v>31</v>
      </c>
      <c r="HF20" s="234"/>
      <c r="HG20" s="262">
        <v>1</v>
      </c>
      <c r="HH20" s="260"/>
      <c r="HI20" s="262"/>
      <c r="HJ20" s="260"/>
      <c r="HK20" s="7"/>
      <c r="HL20" s="7"/>
      <c r="HM20" s="3"/>
      <c r="HN20" s="14">
        <f t="shared" si="19"/>
        <v>4.5454545454545456E-2</v>
      </c>
      <c r="HO20" s="1"/>
      <c r="HP20" s="261" t="s">
        <v>31</v>
      </c>
      <c r="HQ20" s="234"/>
      <c r="HR20" s="262"/>
      <c r="HS20" s="260"/>
      <c r="HT20" s="262">
        <v>0</v>
      </c>
      <c r="HU20" s="260"/>
      <c r="HV20" s="7">
        <v>1</v>
      </c>
      <c r="HW20" s="7"/>
      <c r="HX20" s="3"/>
      <c r="HY20" s="14">
        <f t="shared" si="20"/>
        <v>4.5454545454545456E-2</v>
      </c>
      <c r="HZ20" s="1"/>
      <c r="IA20" s="261" t="s">
        <v>31</v>
      </c>
      <c r="IB20" s="234"/>
      <c r="IC20" s="262">
        <v>1</v>
      </c>
      <c r="ID20" s="260"/>
      <c r="IE20" s="262"/>
      <c r="IF20" s="260"/>
      <c r="IG20" s="7"/>
      <c r="IH20" s="7"/>
      <c r="II20" s="3"/>
      <c r="IJ20" s="14">
        <f t="shared" si="21"/>
        <v>4.5454545454545456E-2</v>
      </c>
      <c r="IK20" s="1"/>
      <c r="IL20" s="261" t="s">
        <v>31</v>
      </c>
      <c r="IM20" s="234"/>
      <c r="IN20" s="262">
        <v>1</v>
      </c>
      <c r="IO20" s="260"/>
      <c r="IP20" s="262"/>
      <c r="IQ20" s="260"/>
      <c r="IR20" s="7"/>
      <c r="IS20" s="7"/>
      <c r="IT20" s="3"/>
      <c r="IU20" s="14">
        <f t="shared" si="22"/>
        <v>4.5454545454545456E-2</v>
      </c>
      <c r="IV20" s="1"/>
      <c r="IW20" s="261" t="s">
        <v>31</v>
      </c>
      <c r="IX20" s="234"/>
      <c r="IY20" s="262">
        <v>1</v>
      </c>
      <c r="IZ20" s="260"/>
      <c r="JA20" s="262"/>
      <c r="JB20" s="260"/>
      <c r="JC20" s="7"/>
      <c r="JD20" s="7"/>
      <c r="JE20" s="3"/>
      <c r="JF20" s="14">
        <f t="shared" si="23"/>
        <v>4.5454545454545456E-2</v>
      </c>
      <c r="JG20" s="1"/>
      <c r="JH20" s="261" t="s">
        <v>31</v>
      </c>
      <c r="JI20" s="234"/>
      <c r="JJ20" s="262">
        <v>1</v>
      </c>
      <c r="JK20" s="260"/>
      <c r="JL20" s="262"/>
      <c r="JM20" s="260"/>
      <c r="JN20" s="7"/>
      <c r="JO20" s="7"/>
      <c r="JP20" s="3"/>
      <c r="JQ20" s="14">
        <f t="shared" si="24"/>
        <v>4.5454545454545456E-2</v>
      </c>
      <c r="JR20" s="1"/>
      <c r="JS20" s="261" t="s">
        <v>31</v>
      </c>
      <c r="JT20" s="234"/>
      <c r="JU20" s="262">
        <v>1</v>
      </c>
      <c r="JV20" s="260"/>
      <c r="JW20" s="262"/>
      <c r="JX20" s="260"/>
      <c r="JY20" s="7"/>
      <c r="JZ20" s="7"/>
      <c r="KA20" s="3"/>
      <c r="KB20" s="14">
        <f t="shared" si="25"/>
        <v>4.5454545454545456E-2</v>
      </c>
      <c r="KC20" s="1"/>
      <c r="KD20" s="261" t="s">
        <v>31</v>
      </c>
      <c r="KE20" s="234"/>
      <c r="KF20" s="262">
        <v>1</v>
      </c>
      <c r="KG20" s="260"/>
      <c r="KH20" s="262"/>
      <c r="KI20" s="260"/>
      <c r="KJ20" s="7"/>
      <c r="KK20" s="7"/>
      <c r="KL20" s="3"/>
      <c r="KM20" s="14">
        <f t="shared" si="26"/>
        <v>4.5454545454545456E-2</v>
      </c>
      <c r="KN20" s="1"/>
      <c r="KO20" s="261" t="s">
        <v>31</v>
      </c>
      <c r="KP20" s="234"/>
      <c r="KQ20" s="262">
        <v>1</v>
      </c>
      <c r="KR20" s="260"/>
      <c r="KS20" s="262"/>
      <c r="KT20" s="260"/>
      <c r="KU20" s="7"/>
      <c r="KV20" s="7"/>
      <c r="KW20" s="3"/>
      <c r="KX20" s="14">
        <f t="shared" si="27"/>
        <v>4.5454545454545456E-2</v>
      </c>
      <c r="KY20" s="1"/>
      <c r="KZ20" s="261" t="s">
        <v>31</v>
      </c>
      <c r="LA20" s="234"/>
      <c r="LB20" s="262">
        <v>1</v>
      </c>
      <c r="LC20" s="260"/>
      <c r="LD20" s="262"/>
      <c r="LE20" s="260"/>
      <c r="LF20" s="7"/>
      <c r="LG20" s="7"/>
      <c r="LH20" s="3"/>
      <c r="LI20" s="14">
        <f t="shared" si="28"/>
        <v>4.5454545454545456E-2</v>
      </c>
      <c r="LJ20" s="1"/>
      <c r="LK20" s="261" t="s">
        <v>31</v>
      </c>
      <c r="LL20" s="234"/>
      <c r="LM20" s="262">
        <v>1</v>
      </c>
      <c r="LN20" s="260"/>
      <c r="LO20" s="262"/>
      <c r="LP20" s="260"/>
      <c r="LQ20" s="7"/>
      <c r="LR20" s="7"/>
      <c r="LS20" s="3"/>
      <c r="LT20" s="14">
        <f t="shared" si="29"/>
        <v>4.5454545454545456E-2</v>
      </c>
      <c r="LU20" s="1"/>
      <c r="LV20" s="261" t="s">
        <v>31</v>
      </c>
      <c r="LW20" s="234"/>
      <c r="LX20" s="262">
        <v>1</v>
      </c>
      <c r="LY20" s="260"/>
      <c r="LZ20" s="262"/>
      <c r="MA20" s="260"/>
      <c r="MB20" s="7"/>
      <c r="MC20" s="7"/>
      <c r="MD20" s="3"/>
      <c r="ME20" s="14">
        <f t="shared" si="30"/>
        <v>4.5454545454545456E-2</v>
      </c>
      <c r="MF20" s="1"/>
      <c r="MG20" s="261" t="s">
        <v>31</v>
      </c>
      <c r="MH20" s="234"/>
      <c r="MI20" s="262">
        <v>1</v>
      </c>
      <c r="MJ20" s="260"/>
      <c r="MK20" s="262"/>
      <c r="ML20" s="260"/>
      <c r="MM20" s="7"/>
      <c r="MN20" s="7"/>
      <c r="MO20" s="3"/>
      <c r="MP20" s="14">
        <f t="shared" si="31"/>
        <v>4.5454545454545456E-2</v>
      </c>
      <c r="MQ20" s="1"/>
      <c r="MR20" s="261" t="s">
        <v>31</v>
      </c>
      <c r="MS20" s="234"/>
      <c r="MT20" s="262">
        <v>1</v>
      </c>
      <c r="MU20" s="260"/>
      <c r="MV20" s="262"/>
      <c r="MW20" s="260"/>
      <c r="MX20" s="7"/>
      <c r="MY20" s="7"/>
      <c r="MZ20" s="3"/>
      <c r="NA20" s="14">
        <f t="shared" si="32"/>
        <v>4.5454545454545456E-2</v>
      </c>
      <c r="NB20" s="1"/>
      <c r="NC20" s="261" t="s">
        <v>31</v>
      </c>
      <c r="ND20" s="234"/>
      <c r="NE20" s="262">
        <v>1</v>
      </c>
      <c r="NF20" s="260"/>
      <c r="NG20" s="262"/>
      <c r="NH20" s="260"/>
      <c r="NI20" s="7"/>
      <c r="NJ20" s="7"/>
      <c r="NK20" s="3"/>
      <c r="NL20" s="14">
        <f t="shared" si="33"/>
        <v>4.5454545454545456E-2</v>
      </c>
      <c r="NM20" s="1"/>
      <c r="NN20" s="309" t="s">
        <v>31</v>
      </c>
      <c r="NO20" s="285"/>
      <c r="NP20" s="310"/>
      <c r="NQ20" s="308"/>
      <c r="NR20" s="310">
        <v>0</v>
      </c>
      <c r="NS20" s="308"/>
      <c r="NT20" s="29">
        <v>1</v>
      </c>
      <c r="NU20" s="29"/>
      <c r="NV20" s="28"/>
      <c r="NW20" s="30">
        <f t="shared" si="34"/>
        <v>4.5454545454545456E-2</v>
      </c>
      <c r="NX20" s="31"/>
      <c r="NY20" s="309" t="s">
        <v>31</v>
      </c>
      <c r="NZ20" s="285"/>
      <c r="OA20" s="310">
        <v>1</v>
      </c>
      <c r="OB20" s="308"/>
      <c r="OC20" s="310">
        <v>0</v>
      </c>
      <c r="OD20" s="308"/>
      <c r="OE20" s="29">
        <v>1</v>
      </c>
      <c r="OF20" s="29"/>
      <c r="OG20" s="28"/>
      <c r="OH20" s="30">
        <f t="shared" si="35"/>
        <v>9.0909090909090912E-2</v>
      </c>
      <c r="OI20" s="31"/>
      <c r="OJ20" s="309" t="s">
        <v>31</v>
      </c>
      <c r="OK20" s="285"/>
      <c r="OL20" s="310">
        <v>1</v>
      </c>
      <c r="OM20" s="308"/>
      <c r="ON20" s="310"/>
      <c r="OO20" s="308"/>
      <c r="OP20" s="29"/>
      <c r="OQ20" s="29"/>
      <c r="OR20" s="28"/>
      <c r="OS20" s="30">
        <f t="shared" si="36"/>
        <v>4.5454545454545456E-2</v>
      </c>
      <c r="OT20" s="31"/>
      <c r="OU20" s="309" t="s">
        <v>31</v>
      </c>
      <c r="OV20" s="285"/>
      <c r="OW20" s="310">
        <v>1</v>
      </c>
      <c r="OX20" s="308"/>
      <c r="OY20" s="310"/>
      <c r="OZ20" s="308"/>
      <c r="PA20" s="29"/>
      <c r="PB20" s="29"/>
      <c r="PC20" s="28"/>
      <c r="PD20" s="30">
        <f t="shared" si="37"/>
        <v>4.5454545454545456E-2</v>
      </c>
      <c r="PE20" s="31"/>
      <c r="PF20" s="334" t="s">
        <v>31</v>
      </c>
      <c r="PG20" s="330"/>
      <c r="PH20" s="335"/>
      <c r="PI20" s="336"/>
      <c r="PJ20" s="335"/>
      <c r="PK20" s="336"/>
      <c r="PL20" s="36"/>
      <c r="PM20" s="36"/>
      <c r="PN20" s="35"/>
      <c r="PO20" s="37">
        <f t="shared" si="38"/>
        <v>0</v>
      </c>
      <c r="PP20" s="31"/>
      <c r="PQ20" s="309" t="s">
        <v>31</v>
      </c>
      <c r="PR20" s="285"/>
      <c r="PS20" s="310">
        <v>1</v>
      </c>
      <c r="PT20" s="308"/>
      <c r="PU20" s="310"/>
      <c r="PV20" s="308"/>
      <c r="PW20" s="29"/>
      <c r="PX20" s="29"/>
      <c r="PY20" s="28"/>
      <c r="PZ20" s="30">
        <f t="shared" si="39"/>
        <v>4.5454545454545456E-2</v>
      </c>
      <c r="QA20" s="31"/>
      <c r="QB20" s="309" t="s">
        <v>31</v>
      </c>
      <c r="QC20" s="285"/>
      <c r="QD20" s="310">
        <v>1</v>
      </c>
      <c r="QE20" s="308"/>
      <c r="QF20" s="310"/>
      <c r="QG20" s="308"/>
      <c r="QH20" s="29"/>
      <c r="QI20" s="29"/>
      <c r="QJ20" s="28"/>
      <c r="QK20" s="30">
        <f t="shared" si="40"/>
        <v>4.5454545454545456E-2</v>
      </c>
      <c r="QL20" s="1"/>
      <c r="QM20" s="261" t="s">
        <v>31</v>
      </c>
      <c r="QN20" s="234"/>
      <c r="QO20" s="262">
        <v>1</v>
      </c>
      <c r="QP20" s="260"/>
      <c r="QQ20" s="262"/>
      <c r="QR20" s="260"/>
      <c r="QS20" s="7"/>
      <c r="QT20" s="7"/>
      <c r="QU20" s="3"/>
      <c r="QV20" s="14">
        <f t="shared" si="41"/>
        <v>4.5454545454545456E-2</v>
      </c>
      <c r="QW20" s="1"/>
      <c r="QX20" s="261" t="s">
        <v>31</v>
      </c>
      <c r="QY20" s="234"/>
      <c r="QZ20" s="262">
        <v>1</v>
      </c>
      <c r="RA20" s="260"/>
      <c r="RB20" s="262"/>
      <c r="RC20" s="260"/>
      <c r="RD20" s="7"/>
      <c r="RE20" s="7"/>
      <c r="RF20" s="3"/>
      <c r="RG20" s="14">
        <f t="shared" si="42"/>
        <v>4.5454545454545456E-2</v>
      </c>
      <c r="RH20" s="1"/>
      <c r="RI20" s="261" t="s">
        <v>31</v>
      </c>
      <c r="RJ20" s="234"/>
      <c r="RK20" s="262">
        <v>1</v>
      </c>
      <c r="RL20" s="260"/>
      <c r="RM20" s="262"/>
      <c r="RN20" s="260"/>
      <c r="RO20" s="7"/>
      <c r="RP20" s="7"/>
      <c r="RQ20" s="3"/>
      <c r="RR20" s="14">
        <f t="shared" si="43"/>
        <v>4.5454545454545456E-2</v>
      </c>
      <c r="RS20" s="1"/>
      <c r="RT20" s="261" t="s">
        <v>31</v>
      </c>
      <c r="RU20" s="234"/>
      <c r="RV20" s="262">
        <v>1</v>
      </c>
      <c r="RW20" s="260"/>
      <c r="RX20" s="262"/>
      <c r="RY20" s="260"/>
      <c r="RZ20" s="7"/>
      <c r="SA20" s="7"/>
      <c r="SB20" s="3"/>
      <c r="SC20" s="14">
        <f t="shared" si="44"/>
        <v>4.5454545454545456E-2</v>
      </c>
    </row>
    <row r="21" spans="1:497">
      <c r="A21" s="261" t="s">
        <v>32</v>
      </c>
      <c r="B21" s="234"/>
      <c r="C21" s="262">
        <v>1</v>
      </c>
      <c r="D21" s="260"/>
      <c r="E21" s="262"/>
      <c r="F21" s="260"/>
      <c r="G21" s="7"/>
      <c r="H21" s="7"/>
      <c r="I21" s="3"/>
      <c r="J21" s="14">
        <f t="shared" si="0"/>
        <v>4.5454545454545456E-2</v>
      </c>
      <c r="K21" s="1"/>
      <c r="L21" s="261" t="s">
        <v>32</v>
      </c>
      <c r="M21" s="234"/>
      <c r="N21" s="262">
        <v>1</v>
      </c>
      <c r="O21" s="260"/>
      <c r="P21" s="262"/>
      <c r="Q21" s="260"/>
      <c r="R21" s="7"/>
      <c r="S21" s="7"/>
      <c r="T21" s="3"/>
      <c r="U21" s="14">
        <f t="shared" si="1"/>
        <v>4.5454545454545456E-2</v>
      </c>
      <c r="V21" s="1"/>
      <c r="W21" s="1"/>
      <c r="X21" s="261" t="s">
        <v>32</v>
      </c>
      <c r="Y21" s="234"/>
      <c r="Z21" s="262">
        <v>1</v>
      </c>
      <c r="AA21" s="260"/>
      <c r="AB21" s="262"/>
      <c r="AC21" s="260"/>
      <c r="AD21" s="7"/>
      <c r="AE21" s="7"/>
      <c r="AF21" s="3"/>
      <c r="AG21" s="14">
        <f t="shared" si="2"/>
        <v>4.5454545454545456E-2</v>
      </c>
      <c r="AH21" s="1"/>
      <c r="AJ21" s="261" t="s">
        <v>32</v>
      </c>
      <c r="AK21" s="234"/>
      <c r="AL21" s="262">
        <v>1</v>
      </c>
      <c r="AM21" s="260"/>
      <c r="AN21" s="262"/>
      <c r="AO21" s="260"/>
      <c r="AP21" s="7"/>
      <c r="AQ21" s="7"/>
      <c r="AR21" s="3"/>
      <c r="AS21" s="14">
        <f t="shared" si="3"/>
        <v>4.5454545454545456E-2</v>
      </c>
      <c r="AT21" s="1"/>
      <c r="AU21" s="261" t="s">
        <v>32</v>
      </c>
      <c r="AV21" s="234"/>
      <c r="AW21" s="262">
        <v>1</v>
      </c>
      <c r="AX21" s="260"/>
      <c r="AY21" s="262"/>
      <c r="AZ21" s="260"/>
      <c r="BA21" s="7"/>
      <c r="BB21" s="7"/>
      <c r="BC21" s="3"/>
      <c r="BD21" s="14">
        <f t="shared" si="4"/>
        <v>4.5454545454545456E-2</v>
      </c>
      <c r="BE21" s="1"/>
      <c r="BG21" s="261" t="s">
        <v>32</v>
      </c>
      <c r="BH21" s="234"/>
      <c r="BI21" s="262">
        <v>1</v>
      </c>
      <c r="BJ21" s="260"/>
      <c r="BK21" s="262"/>
      <c r="BL21" s="260"/>
      <c r="BM21" s="7"/>
      <c r="BN21" s="7"/>
      <c r="BO21" s="3"/>
      <c r="BP21" s="14">
        <f t="shared" si="5"/>
        <v>4.5454545454545456E-2</v>
      </c>
      <c r="BQ21" s="1"/>
      <c r="BR21" s="261" t="s">
        <v>32</v>
      </c>
      <c r="BS21" s="234"/>
      <c r="BT21" s="262">
        <v>1</v>
      </c>
      <c r="BU21" s="260"/>
      <c r="BV21" s="262"/>
      <c r="BW21" s="260"/>
      <c r="BX21" s="7"/>
      <c r="BY21" s="7"/>
      <c r="BZ21" s="3"/>
      <c r="CA21" s="14">
        <f t="shared" si="6"/>
        <v>4.5454545454545456E-2</v>
      </c>
      <c r="CB21" s="1"/>
      <c r="CC21" s="261" t="s">
        <v>32</v>
      </c>
      <c r="CD21" s="234"/>
      <c r="CE21" s="262">
        <v>1</v>
      </c>
      <c r="CF21" s="260"/>
      <c r="CG21" s="262"/>
      <c r="CH21" s="260"/>
      <c r="CI21" s="7"/>
      <c r="CJ21" s="7"/>
      <c r="CK21" s="3"/>
      <c r="CL21" s="14">
        <f t="shared" si="7"/>
        <v>4.5454545454545456E-2</v>
      </c>
      <c r="CM21" s="1"/>
      <c r="CN21" s="261" t="s">
        <v>32</v>
      </c>
      <c r="CO21" s="234"/>
      <c r="CP21" s="262">
        <v>1</v>
      </c>
      <c r="CQ21" s="260"/>
      <c r="CR21" s="262"/>
      <c r="CS21" s="260"/>
      <c r="CT21" s="7"/>
      <c r="CU21" s="7"/>
      <c r="CV21" s="3"/>
      <c r="CW21" s="14">
        <f t="shared" si="8"/>
        <v>4.5454545454545456E-2</v>
      </c>
      <c r="CX21" s="1"/>
      <c r="CY21" s="261" t="s">
        <v>32</v>
      </c>
      <c r="CZ21" s="234"/>
      <c r="DA21" s="262">
        <v>1</v>
      </c>
      <c r="DB21" s="260"/>
      <c r="DC21" s="262"/>
      <c r="DD21" s="260"/>
      <c r="DE21" s="7"/>
      <c r="DF21" s="7"/>
      <c r="DG21" s="3"/>
      <c r="DH21" s="14">
        <f t="shared" si="9"/>
        <v>4.5454545454545456E-2</v>
      </c>
      <c r="DI21" s="1"/>
      <c r="DJ21" s="261" t="s">
        <v>32</v>
      </c>
      <c r="DK21" s="234"/>
      <c r="DL21" s="262">
        <v>1</v>
      </c>
      <c r="DM21" s="260"/>
      <c r="DN21" s="262"/>
      <c r="DO21" s="260"/>
      <c r="DP21" s="7"/>
      <c r="DQ21" s="7"/>
      <c r="DR21" s="3"/>
      <c r="DS21" s="14">
        <f t="shared" si="10"/>
        <v>4.5454545454545456E-2</v>
      </c>
      <c r="DT21" s="1"/>
      <c r="DU21" s="261" t="s">
        <v>32</v>
      </c>
      <c r="DV21" s="234"/>
      <c r="DW21" s="262">
        <v>1</v>
      </c>
      <c r="DX21" s="260"/>
      <c r="DY21" s="262"/>
      <c r="DZ21" s="260"/>
      <c r="EA21" s="7"/>
      <c r="EB21" s="7"/>
      <c r="EC21" s="3"/>
      <c r="ED21" s="14">
        <f t="shared" si="11"/>
        <v>4.5454545454545456E-2</v>
      </c>
      <c r="EE21" s="1"/>
      <c r="EF21" s="261" t="s">
        <v>32</v>
      </c>
      <c r="EG21" s="234"/>
      <c r="EH21" s="262">
        <v>1</v>
      </c>
      <c r="EI21" s="260"/>
      <c r="EJ21" s="262"/>
      <c r="EK21" s="260"/>
      <c r="EL21" s="7">
        <v>1</v>
      </c>
      <c r="EM21" s="7"/>
      <c r="EN21" s="3"/>
      <c r="EO21" s="14">
        <f t="shared" si="12"/>
        <v>9.0909090909090912E-2</v>
      </c>
      <c r="EP21" s="1"/>
      <c r="EQ21" s="261" t="s">
        <v>32</v>
      </c>
      <c r="ER21" s="234"/>
      <c r="ES21" s="262">
        <v>1</v>
      </c>
      <c r="ET21" s="260"/>
      <c r="EU21" s="262"/>
      <c r="EV21" s="260"/>
      <c r="EW21" s="7">
        <v>1</v>
      </c>
      <c r="EX21" s="7"/>
      <c r="EY21" s="3"/>
      <c r="EZ21" s="14">
        <f t="shared" si="13"/>
        <v>9.0909090909090912E-2</v>
      </c>
      <c r="FA21" s="1"/>
      <c r="FB21" s="261" t="s">
        <v>32</v>
      </c>
      <c r="FC21" s="234"/>
      <c r="FD21" s="262">
        <v>1</v>
      </c>
      <c r="FE21" s="260"/>
      <c r="FF21" s="262"/>
      <c r="FG21" s="260"/>
      <c r="FH21" s="7"/>
      <c r="FI21" s="7"/>
      <c r="FJ21" s="3"/>
      <c r="FK21" s="14">
        <f t="shared" si="14"/>
        <v>4.5454545454545456E-2</v>
      </c>
      <c r="FL21" s="1"/>
      <c r="FM21" s="261" t="s">
        <v>32</v>
      </c>
      <c r="FN21" s="234"/>
      <c r="FO21" s="262">
        <v>1</v>
      </c>
      <c r="FP21" s="260"/>
      <c r="FQ21" s="262"/>
      <c r="FR21" s="260"/>
      <c r="FS21" s="7"/>
      <c r="FT21" s="7"/>
      <c r="FU21" s="3"/>
      <c r="FV21" s="14">
        <f t="shared" si="15"/>
        <v>4.5454545454545456E-2</v>
      </c>
      <c r="FW21" s="1"/>
      <c r="FX21" s="261" t="s">
        <v>32</v>
      </c>
      <c r="FY21" s="234"/>
      <c r="FZ21" s="262">
        <v>1</v>
      </c>
      <c r="GA21" s="260"/>
      <c r="GB21" s="262"/>
      <c r="GC21" s="260"/>
      <c r="GD21" s="7"/>
      <c r="GE21" s="7"/>
      <c r="GF21" s="3"/>
      <c r="GG21" s="14">
        <f t="shared" si="16"/>
        <v>4.5454545454545456E-2</v>
      </c>
      <c r="GH21" s="1"/>
      <c r="GI21" s="261" t="s">
        <v>32</v>
      </c>
      <c r="GJ21" s="234"/>
      <c r="GK21" s="262">
        <v>1</v>
      </c>
      <c r="GL21" s="260"/>
      <c r="GM21" s="262"/>
      <c r="GN21" s="260"/>
      <c r="GO21" s="7"/>
      <c r="GP21" s="7"/>
      <c r="GQ21" s="3"/>
      <c r="GR21" s="14">
        <f t="shared" si="17"/>
        <v>4.5454545454545456E-2</v>
      </c>
      <c r="GS21" s="1"/>
      <c r="GT21" s="261" t="s">
        <v>32</v>
      </c>
      <c r="GU21" s="234"/>
      <c r="GV21" s="262">
        <v>1</v>
      </c>
      <c r="GW21" s="260"/>
      <c r="GX21" s="262"/>
      <c r="GY21" s="260"/>
      <c r="GZ21" s="7"/>
      <c r="HA21" s="7"/>
      <c r="HB21" s="3"/>
      <c r="HC21" s="14">
        <f t="shared" si="18"/>
        <v>4.5454545454545456E-2</v>
      </c>
      <c r="HD21" s="1"/>
      <c r="HE21" s="261" t="s">
        <v>32</v>
      </c>
      <c r="HF21" s="234"/>
      <c r="HG21" s="262">
        <v>1</v>
      </c>
      <c r="HH21" s="260"/>
      <c r="HI21" s="262"/>
      <c r="HJ21" s="260"/>
      <c r="HK21" s="7"/>
      <c r="HL21" s="7"/>
      <c r="HM21" s="3"/>
      <c r="HN21" s="14">
        <f t="shared" si="19"/>
        <v>4.5454545454545456E-2</v>
      </c>
      <c r="HO21" s="1"/>
      <c r="HP21" s="261" t="s">
        <v>32</v>
      </c>
      <c r="HQ21" s="234"/>
      <c r="HR21" s="262"/>
      <c r="HS21" s="260"/>
      <c r="HT21" s="262">
        <v>0</v>
      </c>
      <c r="HU21" s="260"/>
      <c r="HV21" s="7"/>
      <c r="HW21" s="7">
        <v>0</v>
      </c>
      <c r="HX21" s="3"/>
      <c r="HY21" s="14">
        <f t="shared" si="20"/>
        <v>0</v>
      </c>
      <c r="HZ21" s="1"/>
      <c r="IA21" s="261" t="s">
        <v>32</v>
      </c>
      <c r="IB21" s="234"/>
      <c r="IC21" s="262">
        <v>1</v>
      </c>
      <c r="ID21" s="260"/>
      <c r="IE21" s="262"/>
      <c r="IF21" s="260"/>
      <c r="IG21" s="7"/>
      <c r="IH21" s="7"/>
      <c r="II21" s="3"/>
      <c r="IJ21" s="14">
        <f t="shared" si="21"/>
        <v>4.5454545454545456E-2</v>
      </c>
      <c r="IK21" s="1"/>
      <c r="IL21" s="261" t="s">
        <v>32</v>
      </c>
      <c r="IM21" s="234"/>
      <c r="IN21" s="262">
        <v>1</v>
      </c>
      <c r="IO21" s="260"/>
      <c r="IP21" s="262"/>
      <c r="IQ21" s="260"/>
      <c r="IR21" s="7"/>
      <c r="IS21" s="7"/>
      <c r="IT21" s="3"/>
      <c r="IU21" s="14">
        <f t="shared" si="22"/>
        <v>4.5454545454545456E-2</v>
      </c>
      <c r="IV21" s="1"/>
      <c r="IW21" s="261" t="s">
        <v>32</v>
      </c>
      <c r="IX21" s="234"/>
      <c r="IY21" s="262">
        <v>1</v>
      </c>
      <c r="IZ21" s="260"/>
      <c r="JA21" s="262"/>
      <c r="JB21" s="260"/>
      <c r="JC21" s="7"/>
      <c r="JD21" s="7"/>
      <c r="JE21" s="3"/>
      <c r="JF21" s="14">
        <f t="shared" si="23"/>
        <v>4.5454545454545456E-2</v>
      </c>
      <c r="JG21" s="1"/>
      <c r="JH21" s="261" t="s">
        <v>32</v>
      </c>
      <c r="JI21" s="234"/>
      <c r="JJ21" s="262">
        <v>1</v>
      </c>
      <c r="JK21" s="260"/>
      <c r="JL21" s="262"/>
      <c r="JM21" s="260"/>
      <c r="JN21" s="7"/>
      <c r="JO21" s="7"/>
      <c r="JP21" s="3"/>
      <c r="JQ21" s="14">
        <f t="shared" si="24"/>
        <v>4.5454545454545456E-2</v>
      </c>
      <c r="JR21" s="1"/>
      <c r="JS21" s="261" t="s">
        <v>32</v>
      </c>
      <c r="JT21" s="234"/>
      <c r="JU21" s="262">
        <v>1</v>
      </c>
      <c r="JV21" s="260"/>
      <c r="JW21" s="262"/>
      <c r="JX21" s="260"/>
      <c r="JY21" s="7"/>
      <c r="JZ21" s="7"/>
      <c r="KA21" s="3"/>
      <c r="KB21" s="14">
        <f t="shared" si="25"/>
        <v>4.5454545454545456E-2</v>
      </c>
      <c r="KC21" s="1"/>
      <c r="KD21" s="261" t="s">
        <v>32</v>
      </c>
      <c r="KE21" s="234"/>
      <c r="KF21" s="262">
        <v>1</v>
      </c>
      <c r="KG21" s="260"/>
      <c r="KH21" s="262"/>
      <c r="KI21" s="260"/>
      <c r="KJ21" s="7"/>
      <c r="KK21" s="7"/>
      <c r="KL21" s="3"/>
      <c r="KM21" s="14">
        <f t="shared" si="26"/>
        <v>4.5454545454545456E-2</v>
      </c>
      <c r="KN21" s="1"/>
      <c r="KO21" s="261" t="s">
        <v>32</v>
      </c>
      <c r="KP21" s="234"/>
      <c r="KQ21" s="262">
        <v>1</v>
      </c>
      <c r="KR21" s="260"/>
      <c r="KS21" s="262"/>
      <c r="KT21" s="260"/>
      <c r="KU21" s="7"/>
      <c r="KV21" s="7"/>
      <c r="KW21" s="3"/>
      <c r="KX21" s="14">
        <f t="shared" si="27"/>
        <v>4.5454545454545456E-2</v>
      </c>
      <c r="KY21" s="1"/>
      <c r="KZ21" s="261" t="s">
        <v>32</v>
      </c>
      <c r="LA21" s="234"/>
      <c r="LB21" s="262">
        <v>1</v>
      </c>
      <c r="LC21" s="260"/>
      <c r="LD21" s="262"/>
      <c r="LE21" s="260"/>
      <c r="LF21" s="7"/>
      <c r="LG21" s="7"/>
      <c r="LH21" s="3"/>
      <c r="LI21" s="14">
        <f t="shared" si="28"/>
        <v>4.5454545454545456E-2</v>
      </c>
      <c r="LJ21" s="1"/>
      <c r="LK21" s="261" t="s">
        <v>32</v>
      </c>
      <c r="LL21" s="234"/>
      <c r="LM21" s="262">
        <v>1</v>
      </c>
      <c r="LN21" s="260"/>
      <c r="LO21" s="262"/>
      <c r="LP21" s="260"/>
      <c r="LQ21" s="7"/>
      <c r="LR21" s="7"/>
      <c r="LS21" s="3"/>
      <c r="LT21" s="14">
        <f t="shared" si="29"/>
        <v>4.5454545454545456E-2</v>
      </c>
      <c r="LU21" s="1"/>
      <c r="LV21" s="261" t="s">
        <v>32</v>
      </c>
      <c r="LW21" s="234"/>
      <c r="LX21" s="262">
        <v>1</v>
      </c>
      <c r="LY21" s="260"/>
      <c r="LZ21" s="262"/>
      <c r="MA21" s="260"/>
      <c r="MB21" s="7"/>
      <c r="MC21" s="7"/>
      <c r="MD21" s="3"/>
      <c r="ME21" s="14">
        <f t="shared" si="30"/>
        <v>4.5454545454545456E-2</v>
      </c>
      <c r="MF21" s="1"/>
      <c r="MG21" s="261" t="s">
        <v>32</v>
      </c>
      <c r="MH21" s="234"/>
      <c r="MI21" s="262">
        <v>1</v>
      </c>
      <c r="MJ21" s="260"/>
      <c r="MK21" s="262"/>
      <c r="ML21" s="260"/>
      <c r="MM21" s="7"/>
      <c r="MN21" s="7"/>
      <c r="MO21" s="3"/>
      <c r="MP21" s="14">
        <f t="shared" si="31"/>
        <v>4.5454545454545456E-2</v>
      </c>
      <c r="MQ21" s="1"/>
      <c r="MR21" s="261" t="s">
        <v>32</v>
      </c>
      <c r="MS21" s="234"/>
      <c r="MT21" s="262">
        <v>1</v>
      </c>
      <c r="MU21" s="260"/>
      <c r="MV21" s="262"/>
      <c r="MW21" s="260"/>
      <c r="MX21" s="7"/>
      <c r="MY21" s="7"/>
      <c r="MZ21" s="3"/>
      <c r="NA21" s="14">
        <f t="shared" si="32"/>
        <v>4.5454545454545456E-2</v>
      </c>
      <c r="NB21" s="1"/>
      <c r="NC21" s="261" t="s">
        <v>32</v>
      </c>
      <c r="ND21" s="234"/>
      <c r="NE21" s="262">
        <v>1</v>
      </c>
      <c r="NF21" s="260"/>
      <c r="NG21" s="262"/>
      <c r="NH21" s="260"/>
      <c r="NI21" s="7"/>
      <c r="NJ21" s="7"/>
      <c r="NK21" s="3"/>
      <c r="NL21" s="14">
        <f t="shared" si="33"/>
        <v>4.5454545454545456E-2</v>
      </c>
      <c r="NM21" s="1"/>
      <c r="NN21" s="309" t="s">
        <v>32</v>
      </c>
      <c r="NO21" s="285"/>
      <c r="NP21" s="310"/>
      <c r="NQ21" s="308"/>
      <c r="NR21" s="310">
        <v>0</v>
      </c>
      <c r="NS21" s="308"/>
      <c r="NT21" s="29">
        <v>1</v>
      </c>
      <c r="NU21" s="29"/>
      <c r="NV21" s="28"/>
      <c r="NW21" s="30">
        <f t="shared" si="34"/>
        <v>4.5454545454545456E-2</v>
      </c>
      <c r="NX21" s="31"/>
      <c r="NY21" s="309" t="s">
        <v>32</v>
      </c>
      <c r="NZ21" s="285"/>
      <c r="OA21" s="310">
        <v>1</v>
      </c>
      <c r="OB21" s="308"/>
      <c r="OC21" s="310">
        <v>0</v>
      </c>
      <c r="OD21" s="308"/>
      <c r="OE21" s="29">
        <v>1</v>
      </c>
      <c r="OF21" s="29"/>
      <c r="OG21" s="28"/>
      <c r="OH21" s="30">
        <f t="shared" si="35"/>
        <v>9.0909090909090912E-2</v>
      </c>
      <c r="OI21" s="31"/>
      <c r="OJ21" s="309" t="s">
        <v>32</v>
      </c>
      <c r="OK21" s="285"/>
      <c r="OL21" s="310">
        <v>1</v>
      </c>
      <c r="OM21" s="308"/>
      <c r="ON21" s="310"/>
      <c r="OO21" s="308"/>
      <c r="OP21" s="29"/>
      <c r="OQ21" s="29"/>
      <c r="OR21" s="28"/>
      <c r="OS21" s="30">
        <f t="shared" si="36"/>
        <v>4.5454545454545456E-2</v>
      </c>
      <c r="OT21" s="31"/>
      <c r="OU21" s="309" t="s">
        <v>32</v>
      </c>
      <c r="OV21" s="285"/>
      <c r="OW21" s="310">
        <v>1</v>
      </c>
      <c r="OX21" s="308"/>
      <c r="OY21" s="310"/>
      <c r="OZ21" s="308"/>
      <c r="PA21" s="29"/>
      <c r="PB21" s="29"/>
      <c r="PC21" s="28"/>
      <c r="PD21" s="30">
        <f t="shared" si="37"/>
        <v>4.5454545454545456E-2</v>
      </c>
      <c r="PE21" s="31"/>
      <c r="PF21" s="334" t="s">
        <v>32</v>
      </c>
      <c r="PG21" s="330"/>
      <c r="PH21" s="335"/>
      <c r="PI21" s="336"/>
      <c r="PJ21" s="335"/>
      <c r="PK21" s="336"/>
      <c r="PL21" s="36"/>
      <c r="PM21" s="36"/>
      <c r="PN21" s="35"/>
      <c r="PO21" s="37">
        <f t="shared" si="38"/>
        <v>0</v>
      </c>
      <c r="PP21" s="31"/>
      <c r="PQ21" s="309" t="s">
        <v>32</v>
      </c>
      <c r="PR21" s="285"/>
      <c r="PS21" s="310">
        <v>1</v>
      </c>
      <c r="PT21" s="308"/>
      <c r="PU21" s="310"/>
      <c r="PV21" s="308"/>
      <c r="PW21" s="29"/>
      <c r="PX21" s="29"/>
      <c r="PY21" s="28"/>
      <c r="PZ21" s="30">
        <f t="shared" si="39"/>
        <v>4.5454545454545456E-2</v>
      </c>
      <c r="QA21" s="31"/>
      <c r="QB21" s="309" t="s">
        <v>32</v>
      </c>
      <c r="QC21" s="285"/>
      <c r="QD21" s="310">
        <v>1</v>
      </c>
      <c r="QE21" s="308"/>
      <c r="QF21" s="310"/>
      <c r="QG21" s="308"/>
      <c r="QH21" s="29"/>
      <c r="QI21" s="29"/>
      <c r="QJ21" s="28"/>
      <c r="QK21" s="30">
        <f t="shared" si="40"/>
        <v>4.5454545454545456E-2</v>
      </c>
      <c r="QL21" s="1"/>
      <c r="QM21" s="261" t="s">
        <v>32</v>
      </c>
      <c r="QN21" s="234"/>
      <c r="QO21" s="262">
        <v>1</v>
      </c>
      <c r="QP21" s="260"/>
      <c r="QQ21" s="262"/>
      <c r="QR21" s="260"/>
      <c r="QS21" s="7"/>
      <c r="QT21" s="7"/>
      <c r="QU21" s="3"/>
      <c r="QV21" s="14">
        <f t="shared" si="41"/>
        <v>4.5454545454545456E-2</v>
      </c>
      <c r="QW21" s="1"/>
      <c r="QX21" s="261" t="s">
        <v>32</v>
      </c>
      <c r="QY21" s="234"/>
      <c r="QZ21" s="262">
        <v>1</v>
      </c>
      <c r="RA21" s="260"/>
      <c r="RB21" s="262"/>
      <c r="RC21" s="260"/>
      <c r="RD21" s="7"/>
      <c r="RE21" s="7"/>
      <c r="RF21" s="3"/>
      <c r="RG21" s="14">
        <f t="shared" si="42"/>
        <v>4.5454545454545456E-2</v>
      </c>
      <c r="RH21" s="1"/>
      <c r="RI21" s="261" t="s">
        <v>32</v>
      </c>
      <c r="RJ21" s="234"/>
      <c r="RK21" s="262">
        <v>1</v>
      </c>
      <c r="RL21" s="260"/>
      <c r="RM21" s="262"/>
      <c r="RN21" s="260"/>
      <c r="RO21" s="7"/>
      <c r="RP21" s="7"/>
      <c r="RQ21" s="3"/>
      <c r="RR21" s="14">
        <f t="shared" si="43"/>
        <v>4.5454545454545456E-2</v>
      </c>
      <c r="RS21" s="1"/>
      <c r="RT21" s="261" t="s">
        <v>32</v>
      </c>
      <c r="RU21" s="234"/>
      <c r="RV21" s="262">
        <v>1</v>
      </c>
      <c r="RW21" s="260"/>
      <c r="RX21" s="262"/>
      <c r="RY21" s="260"/>
      <c r="RZ21" s="7"/>
      <c r="SA21" s="7"/>
      <c r="SB21" s="3"/>
      <c r="SC21" s="14">
        <f t="shared" si="44"/>
        <v>4.5454545454545456E-2</v>
      </c>
    </row>
    <row r="22" spans="1:497">
      <c r="A22" s="261" t="s">
        <v>33</v>
      </c>
      <c r="B22" s="234"/>
      <c r="C22" s="262">
        <v>1</v>
      </c>
      <c r="D22" s="260"/>
      <c r="E22" s="262"/>
      <c r="F22" s="260"/>
      <c r="G22" s="7"/>
      <c r="H22" s="7"/>
      <c r="I22" s="3"/>
      <c r="J22" s="14">
        <f t="shared" si="0"/>
        <v>4.5454545454545456E-2</v>
      </c>
      <c r="K22" s="1"/>
      <c r="L22" s="261" t="s">
        <v>33</v>
      </c>
      <c r="M22" s="234"/>
      <c r="N22" s="262">
        <v>1</v>
      </c>
      <c r="O22" s="260"/>
      <c r="P22" s="262"/>
      <c r="Q22" s="260"/>
      <c r="R22" s="7"/>
      <c r="S22" s="7"/>
      <c r="T22" s="3"/>
      <c r="U22" s="14">
        <f t="shared" si="1"/>
        <v>4.5454545454545456E-2</v>
      </c>
      <c r="V22" s="1"/>
      <c r="W22" s="1"/>
      <c r="X22" s="261" t="s">
        <v>33</v>
      </c>
      <c r="Y22" s="234"/>
      <c r="Z22" s="262">
        <v>1</v>
      </c>
      <c r="AA22" s="260"/>
      <c r="AB22" s="262"/>
      <c r="AC22" s="260"/>
      <c r="AD22" s="7"/>
      <c r="AE22" s="7"/>
      <c r="AF22" s="3"/>
      <c r="AG22" s="14">
        <f t="shared" si="2"/>
        <v>4.5454545454545456E-2</v>
      </c>
      <c r="AH22" s="1"/>
      <c r="AJ22" s="261" t="s">
        <v>33</v>
      </c>
      <c r="AK22" s="234"/>
      <c r="AL22" s="262">
        <v>1</v>
      </c>
      <c r="AM22" s="260"/>
      <c r="AN22" s="262"/>
      <c r="AO22" s="260"/>
      <c r="AP22" s="7"/>
      <c r="AQ22" s="7"/>
      <c r="AR22" s="3"/>
      <c r="AS22" s="14">
        <f t="shared" si="3"/>
        <v>4.5454545454545456E-2</v>
      </c>
      <c r="AT22" s="1"/>
      <c r="AU22" s="261" t="s">
        <v>33</v>
      </c>
      <c r="AV22" s="234"/>
      <c r="AW22" s="262">
        <v>1</v>
      </c>
      <c r="AX22" s="260"/>
      <c r="AY22" s="262"/>
      <c r="AZ22" s="260"/>
      <c r="BA22" s="7"/>
      <c r="BB22" s="7"/>
      <c r="BC22" s="3"/>
      <c r="BD22" s="14">
        <f t="shared" si="4"/>
        <v>4.5454545454545456E-2</v>
      </c>
      <c r="BE22" s="1"/>
      <c r="BG22" s="261" t="s">
        <v>33</v>
      </c>
      <c r="BH22" s="234"/>
      <c r="BI22" s="262">
        <v>1</v>
      </c>
      <c r="BJ22" s="260"/>
      <c r="BK22" s="262"/>
      <c r="BL22" s="260"/>
      <c r="BM22" s="7"/>
      <c r="BN22" s="7"/>
      <c r="BO22" s="3"/>
      <c r="BP22" s="14">
        <f t="shared" si="5"/>
        <v>4.5454545454545456E-2</v>
      </c>
      <c r="BQ22" s="1"/>
      <c r="BR22" s="261" t="s">
        <v>33</v>
      </c>
      <c r="BS22" s="234"/>
      <c r="BT22" s="262">
        <v>1</v>
      </c>
      <c r="BU22" s="260"/>
      <c r="BV22" s="262"/>
      <c r="BW22" s="260"/>
      <c r="BX22" s="7"/>
      <c r="BY22" s="7"/>
      <c r="BZ22" s="3"/>
      <c r="CA22" s="14">
        <f t="shared" si="6"/>
        <v>4.5454545454545456E-2</v>
      </c>
      <c r="CB22" s="1"/>
      <c r="CC22" s="261" t="s">
        <v>33</v>
      </c>
      <c r="CD22" s="234"/>
      <c r="CE22" s="262">
        <v>1</v>
      </c>
      <c r="CF22" s="260"/>
      <c r="CG22" s="262"/>
      <c r="CH22" s="260"/>
      <c r="CI22" s="7"/>
      <c r="CJ22" s="7"/>
      <c r="CK22" s="3"/>
      <c r="CL22" s="14">
        <f t="shared" si="7"/>
        <v>4.5454545454545456E-2</v>
      </c>
      <c r="CM22" s="1"/>
      <c r="CN22" s="261" t="s">
        <v>33</v>
      </c>
      <c r="CO22" s="234"/>
      <c r="CP22" s="262">
        <v>1</v>
      </c>
      <c r="CQ22" s="260"/>
      <c r="CR22" s="262"/>
      <c r="CS22" s="260"/>
      <c r="CT22" s="7"/>
      <c r="CU22" s="7"/>
      <c r="CV22" s="3"/>
      <c r="CW22" s="14">
        <f t="shared" si="8"/>
        <v>4.5454545454545456E-2</v>
      </c>
      <c r="CX22" s="1"/>
      <c r="CY22" s="261" t="s">
        <v>33</v>
      </c>
      <c r="CZ22" s="234"/>
      <c r="DA22" s="262">
        <v>1</v>
      </c>
      <c r="DB22" s="260"/>
      <c r="DC22" s="262"/>
      <c r="DD22" s="260"/>
      <c r="DE22" s="7"/>
      <c r="DF22" s="7"/>
      <c r="DG22" s="3"/>
      <c r="DH22" s="14">
        <f t="shared" si="9"/>
        <v>4.5454545454545456E-2</v>
      </c>
      <c r="DI22" s="1"/>
      <c r="DJ22" s="261" t="s">
        <v>33</v>
      </c>
      <c r="DK22" s="234"/>
      <c r="DL22" s="262">
        <v>1</v>
      </c>
      <c r="DM22" s="260"/>
      <c r="DN22" s="262"/>
      <c r="DO22" s="260"/>
      <c r="DP22" s="7"/>
      <c r="DQ22" s="7"/>
      <c r="DR22" s="3"/>
      <c r="DS22" s="14">
        <f t="shared" si="10"/>
        <v>4.5454545454545456E-2</v>
      </c>
      <c r="DT22" s="1"/>
      <c r="DU22" s="261" t="s">
        <v>33</v>
      </c>
      <c r="DV22" s="234"/>
      <c r="DW22" s="262">
        <v>1</v>
      </c>
      <c r="DX22" s="260"/>
      <c r="DY22" s="262"/>
      <c r="DZ22" s="260"/>
      <c r="EA22" s="7"/>
      <c r="EB22" s="7"/>
      <c r="EC22" s="3"/>
      <c r="ED22" s="14">
        <f t="shared" si="11"/>
        <v>4.5454545454545456E-2</v>
      </c>
      <c r="EE22" s="1"/>
      <c r="EF22" s="261" t="s">
        <v>33</v>
      </c>
      <c r="EG22" s="234"/>
      <c r="EH22" s="262">
        <v>1</v>
      </c>
      <c r="EI22" s="260"/>
      <c r="EJ22" s="262"/>
      <c r="EK22" s="260"/>
      <c r="EL22" s="7">
        <v>1</v>
      </c>
      <c r="EM22" s="7"/>
      <c r="EN22" s="3"/>
      <c r="EO22" s="14">
        <f t="shared" si="12"/>
        <v>9.0909090909090912E-2</v>
      </c>
      <c r="EP22" s="1"/>
      <c r="EQ22" s="261" t="s">
        <v>33</v>
      </c>
      <c r="ER22" s="234"/>
      <c r="ES22" s="262">
        <v>1</v>
      </c>
      <c r="ET22" s="260"/>
      <c r="EU22" s="262">
        <v>0</v>
      </c>
      <c r="EV22" s="260"/>
      <c r="EW22" s="7"/>
      <c r="EX22" s="7"/>
      <c r="EY22" s="3"/>
      <c r="EZ22" s="14">
        <f t="shared" si="13"/>
        <v>4.5454545454545456E-2</v>
      </c>
      <c r="FA22" s="1"/>
      <c r="FB22" s="261" t="s">
        <v>33</v>
      </c>
      <c r="FC22" s="234"/>
      <c r="FD22" s="262">
        <v>1</v>
      </c>
      <c r="FE22" s="260"/>
      <c r="FF22" s="262"/>
      <c r="FG22" s="260"/>
      <c r="FH22" s="7"/>
      <c r="FI22" s="7"/>
      <c r="FJ22" s="3"/>
      <c r="FK22" s="14">
        <f t="shared" si="14"/>
        <v>4.5454545454545456E-2</v>
      </c>
      <c r="FL22" s="1"/>
      <c r="FM22" s="261" t="s">
        <v>33</v>
      </c>
      <c r="FN22" s="234"/>
      <c r="FO22" s="262">
        <v>1</v>
      </c>
      <c r="FP22" s="260"/>
      <c r="FQ22" s="262"/>
      <c r="FR22" s="260"/>
      <c r="FS22" s="7"/>
      <c r="FT22" s="7"/>
      <c r="FU22" s="3"/>
      <c r="FV22" s="14">
        <f t="shared" si="15"/>
        <v>4.5454545454545456E-2</v>
      </c>
      <c r="FW22" s="1"/>
      <c r="FX22" s="261" t="s">
        <v>33</v>
      </c>
      <c r="FY22" s="234"/>
      <c r="FZ22" s="262">
        <v>1</v>
      </c>
      <c r="GA22" s="260"/>
      <c r="GB22" s="262"/>
      <c r="GC22" s="260"/>
      <c r="GD22" s="7"/>
      <c r="GE22" s="7"/>
      <c r="GF22" s="3"/>
      <c r="GG22" s="14">
        <f t="shared" si="16"/>
        <v>4.5454545454545456E-2</v>
      </c>
      <c r="GH22" s="1"/>
      <c r="GI22" s="261" t="s">
        <v>33</v>
      </c>
      <c r="GJ22" s="234"/>
      <c r="GK22" s="262">
        <v>1</v>
      </c>
      <c r="GL22" s="260"/>
      <c r="GM22" s="262"/>
      <c r="GN22" s="260"/>
      <c r="GO22" s="7"/>
      <c r="GP22" s="7"/>
      <c r="GQ22" s="3"/>
      <c r="GR22" s="14">
        <f t="shared" si="17"/>
        <v>4.5454545454545456E-2</v>
      </c>
      <c r="GS22" s="1"/>
      <c r="GT22" s="261" t="s">
        <v>33</v>
      </c>
      <c r="GU22" s="234"/>
      <c r="GV22" s="262">
        <v>1</v>
      </c>
      <c r="GW22" s="260"/>
      <c r="GX22" s="262"/>
      <c r="GY22" s="260"/>
      <c r="GZ22" s="7"/>
      <c r="HA22" s="7"/>
      <c r="HB22" s="3"/>
      <c r="HC22" s="14">
        <f t="shared" si="18"/>
        <v>4.5454545454545456E-2</v>
      </c>
      <c r="HD22" s="1"/>
      <c r="HE22" s="261" t="s">
        <v>33</v>
      </c>
      <c r="HF22" s="234"/>
      <c r="HG22" s="262">
        <v>1</v>
      </c>
      <c r="HH22" s="260"/>
      <c r="HI22" s="262"/>
      <c r="HJ22" s="260"/>
      <c r="HK22" s="7"/>
      <c r="HL22" s="7"/>
      <c r="HM22" s="3"/>
      <c r="HN22" s="14">
        <f t="shared" si="19"/>
        <v>4.5454545454545456E-2</v>
      </c>
      <c r="HO22" s="1"/>
      <c r="HP22" s="261" t="s">
        <v>33</v>
      </c>
      <c r="HQ22" s="234"/>
      <c r="HR22" s="262"/>
      <c r="HS22" s="260"/>
      <c r="HT22" s="262">
        <v>0</v>
      </c>
      <c r="HU22" s="260"/>
      <c r="HV22" s="7"/>
      <c r="HW22" s="7">
        <v>0</v>
      </c>
      <c r="HX22" s="3"/>
      <c r="HY22" s="14">
        <f t="shared" si="20"/>
        <v>0</v>
      </c>
      <c r="HZ22" s="1"/>
      <c r="IA22" s="261" t="s">
        <v>33</v>
      </c>
      <c r="IB22" s="234"/>
      <c r="IC22" s="262">
        <v>1</v>
      </c>
      <c r="ID22" s="260"/>
      <c r="IE22" s="262"/>
      <c r="IF22" s="260"/>
      <c r="IG22" s="7"/>
      <c r="IH22" s="7"/>
      <c r="II22" s="3"/>
      <c r="IJ22" s="14">
        <f t="shared" si="21"/>
        <v>4.5454545454545456E-2</v>
      </c>
      <c r="IK22" s="1"/>
      <c r="IL22" s="261" t="s">
        <v>33</v>
      </c>
      <c r="IM22" s="234"/>
      <c r="IN22" s="262">
        <v>1</v>
      </c>
      <c r="IO22" s="260"/>
      <c r="IP22" s="262"/>
      <c r="IQ22" s="260"/>
      <c r="IR22" s="7"/>
      <c r="IS22" s="7"/>
      <c r="IT22" s="3"/>
      <c r="IU22" s="14">
        <f t="shared" si="22"/>
        <v>4.5454545454545456E-2</v>
      </c>
      <c r="IV22" s="1"/>
      <c r="IW22" s="261" t="s">
        <v>33</v>
      </c>
      <c r="IX22" s="234"/>
      <c r="IY22" s="262">
        <v>1</v>
      </c>
      <c r="IZ22" s="260"/>
      <c r="JA22" s="262"/>
      <c r="JB22" s="260"/>
      <c r="JC22" s="7"/>
      <c r="JD22" s="7"/>
      <c r="JE22" s="3"/>
      <c r="JF22" s="14">
        <f t="shared" si="23"/>
        <v>4.5454545454545456E-2</v>
      </c>
      <c r="JG22" s="1"/>
      <c r="JH22" s="261" t="s">
        <v>33</v>
      </c>
      <c r="JI22" s="234"/>
      <c r="JJ22" s="262">
        <v>1</v>
      </c>
      <c r="JK22" s="260"/>
      <c r="JL22" s="262"/>
      <c r="JM22" s="260"/>
      <c r="JN22" s="7"/>
      <c r="JO22" s="7"/>
      <c r="JP22" s="3"/>
      <c r="JQ22" s="14">
        <f t="shared" si="24"/>
        <v>4.5454545454545456E-2</v>
      </c>
      <c r="JR22" s="1"/>
      <c r="JS22" s="261" t="s">
        <v>33</v>
      </c>
      <c r="JT22" s="234"/>
      <c r="JU22" s="262">
        <v>1</v>
      </c>
      <c r="JV22" s="260"/>
      <c r="JW22" s="262"/>
      <c r="JX22" s="260"/>
      <c r="JY22" s="7"/>
      <c r="JZ22" s="7"/>
      <c r="KA22" s="3"/>
      <c r="KB22" s="14">
        <f t="shared" si="25"/>
        <v>4.5454545454545456E-2</v>
      </c>
      <c r="KC22" s="1"/>
      <c r="KD22" s="261" t="s">
        <v>33</v>
      </c>
      <c r="KE22" s="234"/>
      <c r="KF22" s="262">
        <v>1</v>
      </c>
      <c r="KG22" s="260"/>
      <c r="KH22" s="262"/>
      <c r="KI22" s="260"/>
      <c r="KJ22" s="7"/>
      <c r="KK22" s="7"/>
      <c r="KL22" s="3"/>
      <c r="KM22" s="14">
        <f t="shared" si="26"/>
        <v>4.5454545454545456E-2</v>
      </c>
      <c r="KN22" s="1"/>
      <c r="KO22" s="261" t="s">
        <v>33</v>
      </c>
      <c r="KP22" s="234"/>
      <c r="KQ22" s="262">
        <v>1</v>
      </c>
      <c r="KR22" s="260"/>
      <c r="KS22" s="262"/>
      <c r="KT22" s="260"/>
      <c r="KU22" s="7"/>
      <c r="KV22" s="7"/>
      <c r="KW22" s="3"/>
      <c r="KX22" s="14">
        <f t="shared" si="27"/>
        <v>4.5454545454545456E-2</v>
      </c>
      <c r="KY22" s="1"/>
      <c r="KZ22" s="261" t="s">
        <v>33</v>
      </c>
      <c r="LA22" s="234"/>
      <c r="LB22" s="262">
        <v>1</v>
      </c>
      <c r="LC22" s="260"/>
      <c r="LD22" s="262"/>
      <c r="LE22" s="260"/>
      <c r="LF22" s="7"/>
      <c r="LG22" s="7"/>
      <c r="LH22" s="3"/>
      <c r="LI22" s="14">
        <f t="shared" si="28"/>
        <v>4.5454545454545456E-2</v>
      </c>
      <c r="LJ22" s="1"/>
      <c r="LK22" s="261" t="s">
        <v>33</v>
      </c>
      <c r="LL22" s="234"/>
      <c r="LM22" s="262">
        <v>1</v>
      </c>
      <c r="LN22" s="260"/>
      <c r="LO22" s="262"/>
      <c r="LP22" s="260"/>
      <c r="LQ22" s="7"/>
      <c r="LR22" s="7"/>
      <c r="LS22" s="3"/>
      <c r="LT22" s="14">
        <f t="shared" si="29"/>
        <v>4.5454545454545456E-2</v>
      </c>
      <c r="LU22" s="1"/>
      <c r="LV22" s="261" t="s">
        <v>33</v>
      </c>
      <c r="LW22" s="234"/>
      <c r="LX22" s="262">
        <v>1</v>
      </c>
      <c r="LY22" s="260"/>
      <c r="LZ22" s="262"/>
      <c r="MA22" s="260"/>
      <c r="MB22" s="7"/>
      <c r="MC22" s="7"/>
      <c r="MD22" s="3"/>
      <c r="ME22" s="14">
        <f t="shared" si="30"/>
        <v>4.5454545454545456E-2</v>
      </c>
      <c r="MF22" s="1"/>
      <c r="MG22" s="261" t="s">
        <v>33</v>
      </c>
      <c r="MH22" s="234"/>
      <c r="MI22" s="262">
        <v>1</v>
      </c>
      <c r="MJ22" s="260"/>
      <c r="MK22" s="262"/>
      <c r="ML22" s="260"/>
      <c r="MM22" s="7"/>
      <c r="MN22" s="7"/>
      <c r="MO22" s="3"/>
      <c r="MP22" s="14">
        <f t="shared" si="31"/>
        <v>4.5454545454545456E-2</v>
      </c>
      <c r="MQ22" s="1"/>
      <c r="MR22" s="261" t="s">
        <v>33</v>
      </c>
      <c r="MS22" s="234"/>
      <c r="MT22" s="262">
        <v>1</v>
      </c>
      <c r="MU22" s="260"/>
      <c r="MV22" s="262"/>
      <c r="MW22" s="260"/>
      <c r="MX22" s="7"/>
      <c r="MY22" s="7"/>
      <c r="MZ22" s="3"/>
      <c r="NA22" s="14">
        <f t="shared" si="32"/>
        <v>4.5454545454545456E-2</v>
      </c>
      <c r="NB22" s="1"/>
      <c r="NC22" s="261" t="s">
        <v>33</v>
      </c>
      <c r="ND22" s="234"/>
      <c r="NE22" s="262">
        <v>1</v>
      </c>
      <c r="NF22" s="260"/>
      <c r="NG22" s="262"/>
      <c r="NH22" s="260"/>
      <c r="NI22" s="7"/>
      <c r="NJ22" s="7"/>
      <c r="NK22" s="3"/>
      <c r="NL22" s="14">
        <f t="shared" si="33"/>
        <v>4.5454545454545456E-2</v>
      </c>
      <c r="NM22" s="1"/>
      <c r="NN22" s="309" t="s">
        <v>33</v>
      </c>
      <c r="NO22" s="285"/>
      <c r="NP22" s="310"/>
      <c r="NQ22" s="308"/>
      <c r="NR22" s="310">
        <v>0</v>
      </c>
      <c r="NS22" s="308"/>
      <c r="NT22" s="29">
        <v>1</v>
      </c>
      <c r="NU22" s="29"/>
      <c r="NV22" s="28"/>
      <c r="NW22" s="30">
        <f t="shared" si="34"/>
        <v>4.5454545454545456E-2</v>
      </c>
      <c r="NX22" s="31"/>
      <c r="NY22" s="309" t="s">
        <v>33</v>
      </c>
      <c r="NZ22" s="285"/>
      <c r="OA22" s="310">
        <v>1</v>
      </c>
      <c r="OB22" s="308"/>
      <c r="OC22" s="310"/>
      <c r="OD22" s="308"/>
      <c r="OE22" s="29"/>
      <c r="OF22" s="29"/>
      <c r="OG22" s="28"/>
      <c r="OH22" s="30">
        <f t="shared" si="35"/>
        <v>4.5454545454545456E-2</v>
      </c>
      <c r="OI22" s="31"/>
      <c r="OJ22" s="309" t="s">
        <v>33</v>
      </c>
      <c r="OK22" s="285"/>
      <c r="OL22" s="310">
        <v>1</v>
      </c>
      <c r="OM22" s="308"/>
      <c r="ON22" s="310"/>
      <c r="OO22" s="308"/>
      <c r="OP22" s="29"/>
      <c r="OQ22" s="29"/>
      <c r="OR22" s="28"/>
      <c r="OS22" s="30">
        <f t="shared" si="36"/>
        <v>4.5454545454545456E-2</v>
      </c>
      <c r="OT22" s="31"/>
      <c r="OU22" s="309" t="s">
        <v>33</v>
      </c>
      <c r="OV22" s="285"/>
      <c r="OW22" s="310">
        <v>1</v>
      </c>
      <c r="OX22" s="308"/>
      <c r="OY22" s="310"/>
      <c r="OZ22" s="308"/>
      <c r="PA22" s="29"/>
      <c r="PB22" s="29"/>
      <c r="PC22" s="28"/>
      <c r="PD22" s="30">
        <f t="shared" si="37"/>
        <v>4.5454545454545456E-2</v>
      </c>
      <c r="PE22" s="31"/>
      <c r="PF22" s="334" t="s">
        <v>33</v>
      </c>
      <c r="PG22" s="330"/>
      <c r="PH22" s="335"/>
      <c r="PI22" s="336"/>
      <c r="PJ22" s="335"/>
      <c r="PK22" s="336"/>
      <c r="PL22" s="36"/>
      <c r="PM22" s="36"/>
      <c r="PN22" s="35"/>
      <c r="PO22" s="37">
        <f t="shared" si="38"/>
        <v>0</v>
      </c>
      <c r="PP22" s="31"/>
      <c r="PQ22" s="309" t="s">
        <v>33</v>
      </c>
      <c r="PR22" s="285"/>
      <c r="PS22" s="310">
        <v>1</v>
      </c>
      <c r="PT22" s="308"/>
      <c r="PU22" s="310"/>
      <c r="PV22" s="308"/>
      <c r="PW22" s="29"/>
      <c r="PX22" s="29"/>
      <c r="PY22" s="28"/>
      <c r="PZ22" s="30">
        <f t="shared" si="39"/>
        <v>4.5454545454545456E-2</v>
      </c>
      <c r="QA22" s="31"/>
      <c r="QB22" s="309" t="s">
        <v>33</v>
      </c>
      <c r="QC22" s="285"/>
      <c r="QD22" s="310">
        <v>1</v>
      </c>
      <c r="QE22" s="308"/>
      <c r="QF22" s="310"/>
      <c r="QG22" s="308"/>
      <c r="QH22" s="29"/>
      <c r="QI22" s="29"/>
      <c r="QJ22" s="28"/>
      <c r="QK22" s="30">
        <f t="shared" si="40"/>
        <v>4.5454545454545456E-2</v>
      </c>
      <c r="QL22" s="1"/>
      <c r="QM22" s="261" t="s">
        <v>33</v>
      </c>
      <c r="QN22" s="234"/>
      <c r="QO22" s="262">
        <v>1</v>
      </c>
      <c r="QP22" s="260"/>
      <c r="QQ22" s="262"/>
      <c r="QR22" s="260"/>
      <c r="QS22" s="7"/>
      <c r="QT22" s="7"/>
      <c r="QU22" s="3"/>
      <c r="QV22" s="14">
        <f t="shared" si="41"/>
        <v>4.5454545454545456E-2</v>
      </c>
      <c r="QW22" s="1"/>
      <c r="QX22" s="261" t="s">
        <v>33</v>
      </c>
      <c r="QY22" s="234"/>
      <c r="QZ22" s="262">
        <v>1</v>
      </c>
      <c r="RA22" s="260"/>
      <c r="RB22" s="262"/>
      <c r="RC22" s="260"/>
      <c r="RD22" s="7"/>
      <c r="RE22" s="7"/>
      <c r="RF22" s="3"/>
      <c r="RG22" s="14">
        <f t="shared" si="42"/>
        <v>4.5454545454545456E-2</v>
      </c>
      <c r="RH22" s="1"/>
      <c r="RI22" s="261" t="s">
        <v>33</v>
      </c>
      <c r="RJ22" s="234"/>
      <c r="RK22" s="262">
        <v>1</v>
      </c>
      <c r="RL22" s="260"/>
      <c r="RM22" s="262"/>
      <c r="RN22" s="260"/>
      <c r="RO22" s="7"/>
      <c r="RP22" s="7"/>
      <c r="RQ22" s="3"/>
      <c r="RR22" s="14">
        <f t="shared" si="43"/>
        <v>4.5454545454545456E-2</v>
      </c>
      <c r="RS22" s="1"/>
      <c r="RT22" s="261" t="s">
        <v>33</v>
      </c>
      <c r="RU22" s="234"/>
      <c r="RV22" s="262">
        <v>1</v>
      </c>
      <c r="RW22" s="260"/>
      <c r="RX22" s="262"/>
      <c r="RY22" s="260"/>
      <c r="RZ22" s="7"/>
      <c r="SA22" s="7"/>
      <c r="SB22" s="3"/>
      <c r="SC22" s="14">
        <f t="shared" si="44"/>
        <v>4.5454545454545456E-2</v>
      </c>
    </row>
    <row r="23" spans="1:497">
      <c r="A23" s="261" t="s">
        <v>34</v>
      </c>
      <c r="B23" s="234"/>
      <c r="C23" s="262"/>
      <c r="D23" s="260"/>
      <c r="E23" s="262"/>
      <c r="F23" s="260"/>
      <c r="G23" s="7"/>
      <c r="H23" s="7">
        <v>0</v>
      </c>
      <c r="I23" s="3"/>
      <c r="J23" s="14">
        <f t="shared" si="0"/>
        <v>0</v>
      </c>
      <c r="K23" s="1"/>
      <c r="L23" s="261" t="s">
        <v>34</v>
      </c>
      <c r="M23" s="234"/>
      <c r="N23" s="262"/>
      <c r="O23" s="260"/>
      <c r="P23" s="262"/>
      <c r="Q23" s="260"/>
      <c r="R23" s="7"/>
      <c r="S23" s="7">
        <v>1</v>
      </c>
      <c r="T23" s="3"/>
      <c r="U23" s="14">
        <f t="shared" si="1"/>
        <v>4.5454545454545456E-2</v>
      </c>
      <c r="V23" s="1"/>
      <c r="W23" s="1"/>
      <c r="X23" s="261" t="s">
        <v>34</v>
      </c>
      <c r="Y23" s="234"/>
      <c r="Z23" s="262"/>
      <c r="AA23" s="260"/>
      <c r="AB23" s="262"/>
      <c r="AC23" s="260"/>
      <c r="AD23" s="7"/>
      <c r="AE23" s="7">
        <v>1</v>
      </c>
      <c r="AF23" s="3"/>
      <c r="AG23" s="14">
        <f t="shared" si="2"/>
        <v>4.5454545454545456E-2</v>
      </c>
      <c r="AH23" s="1"/>
      <c r="AJ23" s="261" t="s">
        <v>34</v>
      </c>
      <c r="AK23" s="234"/>
      <c r="AL23" s="262"/>
      <c r="AM23" s="260"/>
      <c r="AN23" s="262"/>
      <c r="AO23" s="260"/>
      <c r="AP23" s="7"/>
      <c r="AQ23" s="7">
        <v>0</v>
      </c>
      <c r="AR23" s="3"/>
      <c r="AS23" s="14">
        <f t="shared" si="3"/>
        <v>0</v>
      </c>
      <c r="AT23" s="1"/>
      <c r="AU23" s="261" t="s">
        <v>34</v>
      </c>
      <c r="AV23" s="234"/>
      <c r="AW23" s="262"/>
      <c r="AX23" s="260"/>
      <c r="AY23" s="262"/>
      <c r="AZ23" s="260"/>
      <c r="BA23" s="7">
        <v>1</v>
      </c>
      <c r="BB23" s="7"/>
      <c r="BC23" s="3"/>
      <c r="BD23" s="14">
        <f t="shared" si="4"/>
        <v>4.5454545454545456E-2</v>
      </c>
      <c r="BE23" s="1"/>
      <c r="BG23" s="261" t="s">
        <v>34</v>
      </c>
      <c r="BH23" s="234"/>
      <c r="BI23" s="262">
        <v>1</v>
      </c>
      <c r="BJ23" s="260"/>
      <c r="BK23" s="262"/>
      <c r="BL23" s="260"/>
      <c r="BM23" s="7"/>
      <c r="BN23" s="7"/>
      <c r="BO23" s="3"/>
      <c r="BP23" s="14">
        <f t="shared" si="5"/>
        <v>4.5454545454545456E-2</v>
      </c>
      <c r="BQ23" s="1"/>
      <c r="BR23" s="261" t="s">
        <v>34</v>
      </c>
      <c r="BS23" s="234"/>
      <c r="BT23" s="262"/>
      <c r="BU23" s="260"/>
      <c r="BV23" s="262"/>
      <c r="BW23" s="260"/>
      <c r="BX23" s="7"/>
      <c r="BY23" s="7">
        <v>1</v>
      </c>
      <c r="BZ23" s="3"/>
      <c r="CA23" s="14">
        <f t="shared" si="6"/>
        <v>4.5454545454545456E-2</v>
      </c>
      <c r="CB23" s="1"/>
      <c r="CC23" s="261" t="s">
        <v>34</v>
      </c>
      <c r="CD23" s="234"/>
      <c r="CE23" s="262"/>
      <c r="CF23" s="260"/>
      <c r="CG23" s="262"/>
      <c r="CH23" s="260"/>
      <c r="CI23" s="7"/>
      <c r="CJ23" s="7">
        <v>1</v>
      </c>
      <c r="CK23" s="3"/>
      <c r="CL23" s="14">
        <f t="shared" si="7"/>
        <v>4.5454545454545456E-2</v>
      </c>
      <c r="CM23" s="1"/>
      <c r="CN23" s="261" t="s">
        <v>34</v>
      </c>
      <c r="CO23" s="234"/>
      <c r="CP23" s="262"/>
      <c r="CQ23" s="260"/>
      <c r="CR23" s="262"/>
      <c r="CS23" s="260"/>
      <c r="CT23" s="7"/>
      <c r="CU23" s="7">
        <v>1</v>
      </c>
      <c r="CV23" s="3"/>
      <c r="CW23" s="14">
        <f t="shared" si="8"/>
        <v>4.5454545454545456E-2</v>
      </c>
      <c r="CX23" s="1"/>
      <c r="CY23" s="261" t="s">
        <v>34</v>
      </c>
      <c r="CZ23" s="234"/>
      <c r="DA23" s="262"/>
      <c r="DB23" s="260"/>
      <c r="DC23" s="262"/>
      <c r="DD23" s="260"/>
      <c r="DE23" s="7"/>
      <c r="DF23" s="7">
        <v>1</v>
      </c>
      <c r="DG23" s="3"/>
      <c r="DH23" s="14">
        <f t="shared" si="9"/>
        <v>4.5454545454545456E-2</v>
      </c>
      <c r="DI23" s="1"/>
      <c r="DJ23" s="261" t="s">
        <v>34</v>
      </c>
      <c r="DK23" s="234"/>
      <c r="DL23" s="262"/>
      <c r="DM23" s="260"/>
      <c r="DN23" s="262"/>
      <c r="DO23" s="260"/>
      <c r="DP23" s="7"/>
      <c r="DQ23" s="7">
        <v>1</v>
      </c>
      <c r="DR23" s="3"/>
      <c r="DS23" s="14">
        <f t="shared" si="10"/>
        <v>4.5454545454545456E-2</v>
      </c>
      <c r="DT23" s="1"/>
      <c r="DU23" s="261" t="s">
        <v>34</v>
      </c>
      <c r="DV23" s="234"/>
      <c r="DW23" s="262"/>
      <c r="DX23" s="260"/>
      <c r="DY23" s="262"/>
      <c r="DZ23" s="260"/>
      <c r="EA23" s="7"/>
      <c r="EB23" s="7">
        <v>1</v>
      </c>
      <c r="EC23" s="3"/>
      <c r="ED23" s="14">
        <f t="shared" si="11"/>
        <v>4.5454545454545456E-2</v>
      </c>
      <c r="EE23" s="1"/>
      <c r="EF23" s="261" t="s">
        <v>34</v>
      </c>
      <c r="EG23" s="234"/>
      <c r="EH23" s="262"/>
      <c r="EI23" s="260"/>
      <c r="EJ23" s="262"/>
      <c r="EK23" s="260"/>
      <c r="EL23" s="7">
        <v>1</v>
      </c>
      <c r="EM23" s="7"/>
      <c r="EN23" s="3"/>
      <c r="EO23" s="14">
        <f t="shared" si="12"/>
        <v>4.5454545454545456E-2</v>
      </c>
      <c r="EP23" s="1"/>
      <c r="EQ23" s="261" t="s">
        <v>34</v>
      </c>
      <c r="ER23" s="234"/>
      <c r="ES23" s="262"/>
      <c r="ET23" s="260"/>
      <c r="EU23" s="262"/>
      <c r="EV23" s="260"/>
      <c r="EW23" s="7"/>
      <c r="EX23" s="7">
        <v>1</v>
      </c>
      <c r="EY23" s="3"/>
      <c r="EZ23" s="14">
        <f t="shared" si="13"/>
        <v>4.5454545454545456E-2</v>
      </c>
      <c r="FA23" s="1"/>
      <c r="FB23" s="261" t="s">
        <v>34</v>
      </c>
      <c r="FC23" s="234"/>
      <c r="FD23" s="262"/>
      <c r="FE23" s="260"/>
      <c r="FF23" s="262"/>
      <c r="FG23" s="260"/>
      <c r="FH23" s="7"/>
      <c r="FI23" s="7">
        <v>0</v>
      </c>
      <c r="FJ23" s="3"/>
      <c r="FK23" s="14">
        <f t="shared" si="14"/>
        <v>0</v>
      </c>
      <c r="FL23" s="1"/>
      <c r="FM23" s="261" t="s">
        <v>34</v>
      </c>
      <c r="FN23" s="234"/>
      <c r="FO23" s="262"/>
      <c r="FP23" s="260"/>
      <c r="FQ23" s="262"/>
      <c r="FR23" s="260"/>
      <c r="FS23" s="7"/>
      <c r="FT23" s="7">
        <v>1</v>
      </c>
      <c r="FU23" s="3"/>
      <c r="FV23" s="14">
        <f t="shared" si="15"/>
        <v>4.5454545454545456E-2</v>
      </c>
      <c r="FW23" s="1"/>
      <c r="FX23" s="261" t="s">
        <v>34</v>
      </c>
      <c r="FY23" s="234"/>
      <c r="FZ23" s="262"/>
      <c r="GA23" s="260"/>
      <c r="GB23" s="262">
        <v>0</v>
      </c>
      <c r="GC23" s="260"/>
      <c r="GD23" s="7"/>
      <c r="GE23" s="7">
        <v>0</v>
      </c>
      <c r="GF23" s="3"/>
      <c r="GG23" s="14">
        <f t="shared" si="16"/>
        <v>0</v>
      </c>
      <c r="GH23" s="1"/>
      <c r="GI23" s="261" t="s">
        <v>34</v>
      </c>
      <c r="GJ23" s="234"/>
      <c r="GK23" s="262"/>
      <c r="GL23" s="260"/>
      <c r="GM23" s="262"/>
      <c r="GN23" s="260"/>
      <c r="GO23" s="7"/>
      <c r="GP23" s="7">
        <v>1</v>
      </c>
      <c r="GQ23" s="3"/>
      <c r="GR23" s="14">
        <f t="shared" si="17"/>
        <v>4.5454545454545456E-2</v>
      </c>
      <c r="GS23" s="1"/>
      <c r="GT23" s="261" t="s">
        <v>34</v>
      </c>
      <c r="GU23" s="234"/>
      <c r="GV23" s="262"/>
      <c r="GW23" s="260"/>
      <c r="GX23" s="262"/>
      <c r="GY23" s="260"/>
      <c r="GZ23" s="7"/>
      <c r="HA23" s="7">
        <v>1</v>
      </c>
      <c r="HB23" s="3"/>
      <c r="HC23" s="14">
        <f t="shared" si="18"/>
        <v>4.5454545454545456E-2</v>
      </c>
      <c r="HD23" s="1"/>
      <c r="HE23" s="261" t="s">
        <v>34</v>
      </c>
      <c r="HF23" s="234"/>
      <c r="HG23" s="262"/>
      <c r="HH23" s="260"/>
      <c r="HI23" s="262"/>
      <c r="HJ23" s="260"/>
      <c r="HK23" s="7"/>
      <c r="HL23" s="7">
        <v>1</v>
      </c>
      <c r="HM23" s="3"/>
      <c r="HN23" s="14">
        <f t="shared" si="19"/>
        <v>4.5454545454545456E-2</v>
      </c>
      <c r="HO23" s="1"/>
      <c r="HP23" s="261" t="s">
        <v>34</v>
      </c>
      <c r="HQ23" s="234"/>
      <c r="HR23" s="262"/>
      <c r="HS23" s="260"/>
      <c r="HT23" s="262">
        <v>0</v>
      </c>
      <c r="HU23" s="260"/>
      <c r="HV23" s="7">
        <v>1</v>
      </c>
      <c r="HW23" s="7"/>
      <c r="HX23" s="3"/>
      <c r="HY23" s="14">
        <f t="shared" si="20"/>
        <v>4.5454545454545456E-2</v>
      </c>
      <c r="HZ23" s="1"/>
      <c r="IA23" s="261" t="s">
        <v>34</v>
      </c>
      <c r="IB23" s="234"/>
      <c r="IC23" s="262"/>
      <c r="ID23" s="260"/>
      <c r="IE23" s="262"/>
      <c r="IF23" s="260"/>
      <c r="IG23" s="7"/>
      <c r="IH23" s="7">
        <v>1</v>
      </c>
      <c r="II23" s="3"/>
      <c r="IJ23" s="14">
        <f t="shared" si="21"/>
        <v>4.5454545454545456E-2</v>
      </c>
      <c r="IK23" s="1"/>
      <c r="IL23" s="261" t="s">
        <v>34</v>
      </c>
      <c r="IM23" s="234"/>
      <c r="IN23" s="262"/>
      <c r="IO23" s="260"/>
      <c r="IP23" s="262"/>
      <c r="IQ23" s="260"/>
      <c r="IR23" s="7"/>
      <c r="IS23" s="7">
        <v>0</v>
      </c>
      <c r="IT23" s="3"/>
      <c r="IU23" s="14">
        <f t="shared" si="22"/>
        <v>0</v>
      </c>
      <c r="IV23" s="1"/>
      <c r="IW23" s="261" t="s">
        <v>34</v>
      </c>
      <c r="IX23" s="234"/>
      <c r="IY23" s="262"/>
      <c r="IZ23" s="260"/>
      <c r="JA23" s="262"/>
      <c r="JB23" s="260"/>
      <c r="JC23" s="7"/>
      <c r="JD23" s="7">
        <v>0</v>
      </c>
      <c r="JE23" s="3"/>
      <c r="JF23" s="14">
        <f t="shared" si="23"/>
        <v>0</v>
      </c>
      <c r="JG23" s="1"/>
      <c r="JH23" s="261" t="s">
        <v>34</v>
      </c>
      <c r="JI23" s="234"/>
      <c r="JJ23" s="262"/>
      <c r="JK23" s="260"/>
      <c r="JL23" s="262"/>
      <c r="JM23" s="260"/>
      <c r="JN23" s="7"/>
      <c r="JO23" s="7">
        <v>0</v>
      </c>
      <c r="JP23" s="3"/>
      <c r="JQ23" s="14">
        <f t="shared" si="24"/>
        <v>0</v>
      </c>
      <c r="JR23" s="1"/>
      <c r="JS23" s="261" t="s">
        <v>34</v>
      </c>
      <c r="JT23" s="234"/>
      <c r="JU23" s="262"/>
      <c r="JV23" s="260"/>
      <c r="JW23" s="262"/>
      <c r="JX23" s="260"/>
      <c r="JY23" s="7"/>
      <c r="JZ23" s="7">
        <v>1</v>
      </c>
      <c r="KA23" s="3"/>
      <c r="KB23" s="14">
        <f t="shared" si="25"/>
        <v>4.5454545454545456E-2</v>
      </c>
      <c r="KC23" s="1"/>
      <c r="KD23" s="261" t="s">
        <v>34</v>
      </c>
      <c r="KE23" s="234"/>
      <c r="KF23" s="262"/>
      <c r="KG23" s="260"/>
      <c r="KH23" s="262"/>
      <c r="KI23" s="260"/>
      <c r="KJ23" s="7"/>
      <c r="KK23" s="7">
        <v>1</v>
      </c>
      <c r="KL23" s="3"/>
      <c r="KM23" s="14">
        <f t="shared" si="26"/>
        <v>4.5454545454545456E-2</v>
      </c>
      <c r="KN23" s="1"/>
      <c r="KO23" s="261" t="s">
        <v>34</v>
      </c>
      <c r="KP23" s="234"/>
      <c r="KQ23" s="262"/>
      <c r="KR23" s="260"/>
      <c r="KS23" s="262">
        <v>0</v>
      </c>
      <c r="KT23" s="260"/>
      <c r="KU23" s="7"/>
      <c r="KV23" s="7">
        <v>1</v>
      </c>
      <c r="KW23" s="3"/>
      <c r="KX23" s="14">
        <f t="shared" si="27"/>
        <v>4.5454545454545456E-2</v>
      </c>
      <c r="KY23" s="1"/>
      <c r="KZ23" s="261" t="s">
        <v>34</v>
      </c>
      <c r="LA23" s="234"/>
      <c r="LB23" s="262"/>
      <c r="LC23" s="260"/>
      <c r="LD23" s="262"/>
      <c r="LE23" s="260"/>
      <c r="LF23" s="7"/>
      <c r="LG23" s="7">
        <v>1</v>
      </c>
      <c r="LH23" s="3"/>
      <c r="LI23" s="14">
        <f t="shared" si="28"/>
        <v>4.5454545454545456E-2</v>
      </c>
      <c r="LJ23" s="1"/>
      <c r="LK23" s="261" t="s">
        <v>34</v>
      </c>
      <c r="LL23" s="234"/>
      <c r="LM23" s="262"/>
      <c r="LN23" s="260"/>
      <c r="LO23" s="262"/>
      <c r="LP23" s="260"/>
      <c r="LQ23" s="7"/>
      <c r="LR23" s="7">
        <v>1</v>
      </c>
      <c r="LS23" s="3"/>
      <c r="LT23" s="14">
        <f t="shared" si="29"/>
        <v>4.5454545454545456E-2</v>
      </c>
      <c r="LU23" s="1"/>
      <c r="LV23" s="261" t="s">
        <v>34</v>
      </c>
      <c r="LW23" s="234"/>
      <c r="LX23" s="262"/>
      <c r="LY23" s="260"/>
      <c r="LZ23" s="262"/>
      <c r="MA23" s="260"/>
      <c r="MB23" s="7"/>
      <c r="MC23" s="7">
        <v>1</v>
      </c>
      <c r="MD23" s="3"/>
      <c r="ME23" s="14">
        <f t="shared" si="30"/>
        <v>4.5454545454545456E-2</v>
      </c>
      <c r="MF23" s="1"/>
      <c r="MG23" s="261" t="s">
        <v>34</v>
      </c>
      <c r="MH23" s="234"/>
      <c r="MI23" s="262"/>
      <c r="MJ23" s="260"/>
      <c r="MK23" s="262"/>
      <c r="ML23" s="260"/>
      <c r="MM23" s="7"/>
      <c r="MN23" s="7">
        <v>0</v>
      </c>
      <c r="MO23" s="3"/>
      <c r="MP23" s="14">
        <f t="shared" si="31"/>
        <v>0</v>
      </c>
      <c r="MQ23" s="1"/>
      <c r="MR23" s="261" t="s">
        <v>34</v>
      </c>
      <c r="MS23" s="234"/>
      <c r="MT23" s="262"/>
      <c r="MU23" s="260"/>
      <c r="MV23" s="262"/>
      <c r="MW23" s="260"/>
      <c r="MX23" s="7"/>
      <c r="MY23" s="7">
        <v>1</v>
      </c>
      <c r="MZ23" s="3"/>
      <c r="NA23" s="14">
        <f t="shared" si="32"/>
        <v>4.5454545454545456E-2</v>
      </c>
      <c r="NB23" s="1"/>
      <c r="NC23" s="261" t="s">
        <v>34</v>
      </c>
      <c r="ND23" s="234"/>
      <c r="NE23" s="262"/>
      <c r="NF23" s="260"/>
      <c r="NG23" s="262"/>
      <c r="NH23" s="260"/>
      <c r="NI23" s="7"/>
      <c r="NJ23" s="7">
        <v>1</v>
      </c>
      <c r="NK23" s="3"/>
      <c r="NL23" s="14">
        <f t="shared" si="33"/>
        <v>4.5454545454545456E-2</v>
      </c>
      <c r="NM23" s="1"/>
      <c r="NN23" s="309" t="s">
        <v>34</v>
      </c>
      <c r="NO23" s="285"/>
      <c r="NP23" s="310"/>
      <c r="NQ23" s="308"/>
      <c r="NR23" s="310">
        <v>0</v>
      </c>
      <c r="NS23" s="308"/>
      <c r="NT23" s="29">
        <v>1</v>
      </c>
      <c r="NU23" s="29"/>
      <c r="NV23" s="28"/>
      <c r="NW23" s="30">
        <f t="shared" si="34"/>
        <v>4.5454545454545456E-2</v>
      </c>
      <c r="NX23" s="31"/>
      <c r="NY23" s="309" t="s">
        <v>34</v>
      </c>
      <c r="NZ23" s="285"/>
      <c r="OA23" s="310"/>
      <c r="OB23" s="308"/>
      <c r="OC23" s="310"/>
      <c r="OD23" s="308"/>
      <c r="OE23" s="29"/>
      <c r="OF23" s="29">
        <v>0</v>
      </c>
      <c r="OG23" s="28"/>
      <c r="OH23" s="30">
        <f t="shared" si="35"/>
        <v>0</v>
      </c>
      <c r="OI23" s="31"/>
      <c r="OJ23" s="309" t="s">
        <v>34</v>
      </c>
      <c r="OK23" s="285"/>
      <c r="OL23" s="310"/>
      <c r="OM23" s="308"/>
      <c r="ON23" s="310">
        <v>0</v>
      </c>
      <c r="OO23" s="308"/>
      <c r="OP23" s="29">
        <v>1</v>
      </c>
      <c r="OQ23" s="29"/>
      <c r="OR23" s="28"/>
      <c r="OS23" s="30">
        <f t="shared" si="36"/>
        <v>4.5454545454545456E-2</v>
      </c>
      <c r="OT23" s="31"/>
      <c r="OU23" s="309" t="s">
        <v>34</v>
      </c>
      <c r="OV23" s="285"/>
      <c r="OW23" s="310"/>
      <c r="OX23" s="308"/>
      <c r="OY23" s="310">
        <v>0</v>
      </c>
      <c r="OZ23" s="308"/>
      <c r="PA23" s="29"/>
      <c r="PB23" s="29">
        <v>0</v>
      </c>
      <c r="PC23" s="28"/>
      <c r="PD23" s="30">
        <f t="shared" si="37"/>
        <v>0</v>
      </c>
      <c r="PE23" s="31"/>
      <c r="PF23" s="334" t="s">
        <v>34</v>
      </c>
      <c r="PG23" s="330"/>
      <c r="PH23" s="335"/>
      <c r="PI23" s="336"/>
      <c r="PJ23" s="335"/>
      <c r="PK23" s="336"/>
      <c r="PL23" s="36"/>
      <c r="PM23" s="36"/>
      <c r="PN23" s="35"/>
      <c r="PO23" s="37">
        <f t="shared" si="38"/>
        <v>0</v>
      </c>
      <c r="PP23" s="31"/>
      <c r="PQ23" s="309" t="s">
        <v>34</v>
      </c>
      <c r="PR23" s="285"/>
      <c r="PS23" s="310"/>
      <c r="PT23" s="308"/>
      <c r="PU23" s="310">
        <v>0</v>
      </c>
      <c r="PV23" s="308"/>
      <c r="PW23" s="29"/>
      <c r="PX23" s="29">
        <v>1</v>
      </c>
      <c r="PY23" s="28"/>
      <c r="PZ23" s="30">
        <f t="shared" si="39"/>
        <v>4.5454545454545456E-2</v>
      </c>
      <c r="QA23" s="31"/>
      <c r="QB23" s="309" t="s">
        <v>34</v>
      </c>
      <c r="QC23" s="285"/>
      <c r="QD23" s="310"/>
      <c r="QE23" s="308"/>
      <c r="QF23" s="310">
        <v>0</v>
      </c>
      <c r="QG23" s="308"/>
      <c r="QH23" s="29"/>
      <c r="QI23" s="29">
        <v>1</v>
      </c>
      <c r="QJ23" s="28"/>
      <c r="QK23" s="30">
        <f t="shared" si="40"/>
        <v>4.5454545454545456E-2</v>
      </c>
      <c r="QL23" s="1"/>
      <c r="QM23" s="261" t="s">
        <v>34</v>
      </c>
      <c r="QN23" s="234"/>
      <c r="QO23" s="262"/>
      <c r="QP23" s="260"/>
      <c r="QQ23" s="262">
        <v>0</v>
      </c>
      <c r="QR23" s="260"/>
      <c r="QS23" s="7"/>
      <c r="QT23" s="7">
        <v>1</v>
      </c>
      <c r="QU23" s="3"/>
      <c r="QV23" s="14">
        <f t="shared" si="41"/>
        <v>4.5454545454545456E-2</v>
      </c>
      <c r="QW23" s="1"/>
      <c r="QX23" s="261" t="s">
        <v>34</v>
      </c>
      <c r="QY23" s="234"/>
      <c r="QZ23" s="262"/>
      <c r="RA23" s="260"/>
      <c r="RB23" s="262"/>
      <c r="RC23" s="260"/>
      <c r="RD23" s="7"/>
      <c r="RE23" s="7">
        <v>1</v>
      </c>
      <c r="RF23" s="3"/>
      <c r="RG23" s="14">
        <f t="shared" si="42"/>
        <v>4.5454545454545456E-2</v>
      </c>
      <c r="RH23" s="1"/>
      <c r="RI23" s="261" t="s">
        <v>34</v>
      </c>
      <c r="RJ23" s="234"/>
      <c r="RK23" s="262"/>
      <c r="RL23" s="260"/>
      <c r="RM23" s="262"/>
      <c r="RN23" s="260"/>
      <c r="RO23" s="7"/>
      <c r="RP23" s="7">
        <v>1</v>
      </c>
      <c r="RQ23" s="3"/>
      <c r="RR23" s="14">
        <f t="shared" si="43"/>
        <v>4.5454545454545456E-2</v>
      </c>
      <c r="RS23" s="1"/>
      <c r="RT23" s="261" t="s">
        <v>34</v>
      </c>
      <c r="RU23" s="234"/>
      <c r="RV23" s="262"/>
      <c r="RW23" s="260"/>
      <c r="RX23" s="262"/>
      <c r="RY23" s="260"/>
      <c r="RZ23" s="7"/>
      <c r="SA23" s="7">
        <v>1</v>
      </c>
      <c r="SB23" s="3"/>
      <c r="SC23" s="14">
        <f t="shared" si="44"/>
        <v>4.5454545454545456E-2</v>
      </c>
    </row>
    <row r="24" spans="1:497">
      <c r="A24" s="261" t="s">
        <v>35</v>
      </c>
      <c r="B24" s="234"/>
      <c r="C24" s="262">
        <v>1</v>
      </c>
      <c r="D24" s="260"/>
      <c r="E24" s="262"/>
      <c r="F24" s="260"/>
      <c r="G24" s="7"/>
      <c r="H24" s="7"/>
      <c r="I24" s="3"/>
      <c r="J24" s="14">
        <f t="shared" si="0"/>
        <v>4.5454545454545456E-2</v>
      </c>
      <c r="K24" s="1"/>
      <c r="L24" s="261" t="s">
        <v>35</v>
      </c>
      <c r="M24" s="234"/>
      <c r="N24" s="262">
        <v>1</v>
      </c>
      <c r="O24" s="260"/>
      <c r="P24" s="262"/>
      <c r="Q24" s="260"/>
      <c r="R24" s="7"/>
      <c r="S24" s="7"/>
      <c r="T24" s="3"/>
      <c r="U24" s="14">
        <f t="shared" si="1"/>
        <v>4.5454545454545456E-2</v>
      </c>
      <c r="V24" s="1"/>
      <c r="X24" s="261" t="s">
        <v>35</v>
      </c>
      <c r="Y24" s="234"/>
      <c r="Z24" s="262">
        <v>1</v>
      </c>
      <c r="AA24" s="260"/>
      <c r="AB24" s="262"/>
      <c r="AC24" s="260"/>
      <c r="AD24" s="7"/>
      <c r="AE24" s="7"/>
      <c r="AF24" s="3"/>
      <c r="AG24" s="14">
        <f t="shared" si="2"/>
        <v>4.5454545454545456E-2</v>
      </c>
      <c r="AH24" s="1"/>
      <c r="AJ24" s="261" t="s">
        <v>35</v>
      </c>
      <c r="AK24" s="234"/>
      <c r="AL24" s="262">
        <v>1</v>
      </c>
      <c r="AM24" s="260"/>
      <c r="AN24" s="262"/>
      <c r="AO24" s="260"/>
      <c r="AP24" s="7"/>
      <c r="AQ24" s="7"/>
      <c r="AR24" s="3"/>
      <c r="AS24" s="14">
        <f t="shared" si="3"/>
        <v>4.5454545454545456E-2</v>
      </c>
      <c r="AT24" s="1"/>
      <c r="AU24" s="261" t="s">
        <v>35</v>
      </c>
      <c r="AV24" s="234"/>
      <c r="AW24" s="262"/>
      <c r="AX24" s="260"/>
      <c r="AY24" s="262"/>
      <c r="AZ24" s="260"/>
      <c r="BA24" s="7">
        <v>1</v>
      </c>
      <c r="BB24" s="7"/>
      <c r="BC24" s="3"/>
      <c r="BD24" s="14">
        <f t="shared" si="4"/>
        <v>4.5454545454545456E-2</v>
      </c>
      <c r="BE24" s="1"/>
      <c r="BG24" s="261" t="s">
        <v>35</v>
      </c>
      <c r="BH24" s="234"/>
      <c r="BI24" s="262">
        <v>1</v>
      </c>
      <c r="BJ24" s="260"/>
      <c r="BK24" s="262"/>
      <c r="BL24" s="260"/>
      <c r="BM24" s="7"/>
      <c r="BN24" s="7"/>
      <c r="BO24" s="3"/>
      <c r="BP24" s="14">
        <f t="shared" si="5"/>
        <v>4.5454545454545456E-2</v>
      </c>
      <c r="BQ24" s="1"/>
      <c r="BR24" s="261" t="s">
        <v>35</v>
      </c>
      <c r="BS24" s="234"/>
      <c r="BT24" s="262">
        <v>1</v>
      </c>
      <c r="BU24" s="260"/>
      <c r="BV24" s="262"/>
      <c r="BW24" s="260"/>
      <c r="BX24" s="7"/>
      <c r="BY24" s="7"/>
      <c r="BZ24" s="3"/>
      <c r="CA24" s="14">
        <f t="shared" si="6"/>
        <v>4.5454545454545456E-2</v>
      </c>
      <c r="CB24" s="1"/>
      <c r="CC24" s="261" t="s">
        <v>35</v>
      </c>
      <c r="CD24" s="234"/>
      <c r="CE24" s="262">
        <v>1</v>
      </c>
      <c r="CF24" s="260"/>
      <c r="CG24" s="262"/>
      <c r="CH24" s="260"/>
      <c r="CI24" s="7"/>
      <c r="CJ24" s="7"/>
      <c r="CK24" s="3"/>
      <c r="CL24" s="14">
        <f t="shared" si="7"/>
        <v>4.5454545454545456E-2</v>
      </c>
      <c r="CM24" s="1"/>
      <c r="CN24" s="261" t="s">
        <v>35</v>
      </c>
      <c r="CO24" s="234"/>
      <c r="CP24" s="262">
        <v>1</v>
      </c>
      <c r="CQ24" s="260"/>
      <c r="CR24" s="262"/>
      <c r="CS24" s="260"/>
      <c r="CT24" s="7"/>
      <c r="CU24" s="7"/>
      <c r="CV24" s="3"/>
      <c r="CW24" s="14">
        <f t="shared" si="8"/>
        <v>4.5454545454545456E-2</v>
      </c>
      <c r="CX24" s="1"/>
      <c r="CY24" s="261" t="s">
        <v>35</v>
      </c>
      <c r="CZ24" s="234"/>
      <c r="DA24" s="262">
        <v>1</v>
      </c>
      <c r="DB24" s="260"/>
      <c r="DC24" s="262"/>
      <c r="DD24" s="260"/>
      <c r="DE24" s="7"/>
      <c r="DF24" s="7"/>
      <c r="DG24" s="3"/>
      <c r="DH24" s="14">
        <f t="shared" si="9"/>
        <v>4.5454545454545456E-2</v>
      </c>
      <c r="DI24" s="1"/>
      <c r="DJ24" s="261" t="s">
        <v>35</v>
      </c>
      <c r="DK24" s="234"/>
      <c r="DL24" s="262">
        <v>1</v>
      </c>
      <c r="DM24" s="260"/>
      <c r="DN24" s="262"/>
      <c r="DO24" s="260"/>
      <c r="DP24" s="7"/>
      <c r="DQ24" s="7"/>
      <c r="DR24" s="3"/>
      <c r="DS24" s="14">
        <f t="shared" si="10"/>
        <v>4.5454545454545456E-2</v>
      </c>
      <c r="DT24" s="1"/>
      <c r="DU24" s="261" t="s">
        <v>35</v>
      </c>
      <c r="DV24" s="234"/>
      <c r="DW24" s="262">
        <v>1</v>
      </c>
      <c r="DX24" s="260"/>
      <c r="DY24" s="262"/>
      <c r="DZ24" s="260"/>
      <c r="EA24" s="7"/>
      <c r="EB24" s="7"/>
      <c r="EC24" s="3"/>
      <c r="ED24" s="14">
        <f t="shared" si="11"/>
        <v>4.5454545454545456E-2</v>
      </c>
      <c r="EE24" s="1"/>
      <c r="EF24" s="261" t="s">
        <v>35</v>
      </c>
      <c r="EG24" s="234"/>
      <c r="EH24" s="262">
        <v>1</v>
      </c>
      <c r="EI24" s="260"/>
      <c r="EJ24" s="262"/>
      <c r="EK24" s="260"/>
      <c r="EL24" s="7"/>
      <c r="EM24" s="7"/>
      <c r="EN24" s="3"/>
      <c r="EO24" s="14">
        <f t="shared" si="12"/>
        <v>4.5454545454545456E-2</v>
      </c>
      <c r="EP24" s="1"/>
      <c r="EQ24" s="261" t="s">
        <v>35</v>
      </c>
      <c r="ER24" s="234"/>
      <c r="ES24" s="262">
        <v>1</v>
      </c>
      <c r="ET24" s="260"/>
      <c r="EU24" s="262"/>
      <c r="EV24" s="260"/>
      <c r="EW24" s="7"/>
      <c r="EX24" s="7"/>
      <c r="EY24" s="3"/>
      <c r="EZ24" s="14">
        <f t="shared" si="13"/>
        <v>4.5454545454545456E-2</v>
      </c>
      <c r="FA24" s="1"/>
      <c r="FB24" s="261" t="s">
        <v>35</v>
      </c>
      <c r="FC24" s="234"/>
      <c r="FD24" s="262">
        <v>1</v>
      </c>
      <c r="FE24" s="260"/>
      <c r="FF24" s="262"/>
      <c r="FG24" s="260"/>
      <c r="FH24" s="7"/>
      <c r="FI24" s="7"/>
      <c r="FJ24" s="3"/>
      <c r="FK24" s="14">
        <f t="shared" si="14"/>
        <v>4.5454545454545456E-2</v>
      </c>
      <c r="FL24" s="1"/>
      <c r="FM24" s="261" t="s">
        <v>35</v>
      </c>
      <c r="FN24" s="234"/>
      <c r="FO24" s="262">
        <v>1</v>
      </c>
      <c r="FP24" s="260"/>
      <c r="FQ24" s="262"/>
      <c r="FR24" s="260"/>
      <c r="FS24" s="7"/>
      <c r="FT24" s="7"/>
      <c r="FU24" s="3"/>
      <c r="FV24" s="14">
        <f t="shared" si="15"/>
        <v>4.5454545454545456E-2</v>
      </c>
      <c r="FW24" s="1"/>
      <c r="FX24" s="261" t="s">
        <v>35</v>
      </c>
      <c r="FY24" s="234"/>
      <c r="FZ24" s="262">
        <v>1</v>
      </c>
      <c r="GA24" s="260"/>
      <c r="GB24" s="262"/>
      <c r="GC24" s="260"/>
      <c r="GD24" s="7"/>
      <c r="GE24" s="7"/>
      <c r="GF24" s="3"/>
      <c r="GG24" s="14">
        <f t="shared" si="16"/>
        <v>4.5454545454545456E-2</v>
      </c>
      <c r="GH24" s="1"/>
      <c r="GI24" s="261" t="s">
        <v>35</v>
      </c>
      <c r="GJ24" s="234"/>
      <c r="GK24" s="262">
        <v>1</v>
      </c>
      <c r="GL24" s="260"/>
      <c r="GM24" s="262"/>
      <c r="GN24" s="260"/>
      <c r="GO24" s="7"/>
      <c r="GP24" s="7"/>
      <c r="GQ24" s="3"/>
      <c r="GR24" s="14">
        <f t="shared" si="17"/>
        <v>4.5454545454545456E-2</v>
      </c>
      <c r="GS24" s="1"/>
      <c r="GT24" s="261" t="s">
        <v>35</v>
      </c>
      <c r="GU24" s="234"/>
      <c r="GV24" s="262">
        <v>1</v>
      </c>
      <c r="GW24" s="260"/>
      <c r="GX24" s="262"/>
      <c r="GY24" s="260"/>
      <c r="GZ24" s="7"/>
      <c r="HA24" s="7"/>
      <c r="HB24" s="3"/>
      <c r="HC24" s="14">
        <f t="shared" si="18"/>
        <v>4.5454545454545456E-2</v>
      </c>
      <c r="HD24" s="1"/>
      <c r="HE24" s="261" t="s">
        <v>35</v>
      </c>
      <c r="HF24" s="234"/>
      <c r="HG24" s="262">
        <v>1</v>
      </c>
      <c r="HH24" s="260"/>
      <c r="HI24" s="262"/>
      <c r="HJ24" s="260"/>
      <c r="HK24" s="7"/>
      <c r="HL24" s="7"/>
      <c r="HM24" s="3"/>
      <c r="HN24" s="14">
        <f t="shared" si="19"/>
        <v>4.5454545454545456E-2</v>
      </c>
      <c r="HO24" s="1"/>
      <c r="HP24" s="261" t="s">
        <v>35</v>
      </c>
      <c r="HQ24" s="234"/>
      <c r="HR24" s="262"/>
      <c r="HS24" s="260"/>
      <c r="HT24" s="262">
        <v>0</v>
      </c>
      <c r="HU24" s="260"/>
      <c r="HV24" s="7">
        <v>1</v>
      </c>
      <c r="HW24" s="7"/>
      <c r="HX24" s="3"/>
      <c r="HY24" s="14">
        <f t="shared" si="20"/>
        <v>4.5454545454545456E-2</v>
      </c>
      <c r="HZ24" s="1"/>
      <c r="IA24" s="261" t="s">
        <v>35</v>
      </c>
      <c r="IB24" s="234"/>
      <c r="IC24" s="262">
        <v>1</v>
      </c>
      <c r="ID24" s="260"/>
      <c r="IE24" s="262"/>
      <c r="IF24" s="260"/>
      <c r="IG24" s="7"/>
      <c r="IH24" s="7"/>
      <c r="II24" s="3"/>
      <c r="IJ24" s="14">
        <f t="shared" si="21"/>
        <v>4.5454545454545456E-2</v>
      </c>
      <c r="IK24" s="1"/>
      <c r="IL24" s="261" t="s">
        <v>35</v>
      </c>
      <c r="IM24" s="234"/>
      <c r="IN24" s="262">
        <v>1</v>
      </c>
      <c r="IO24" s="260"/>
      <c r="IP24" s="262"/>
      <c r="IQ24" s="260"/>
      <c r="IR24" s="7"/>
      <c r="IS24" s="7"/>
      <c r="IT24" s="3"/>
      <c r="IU24" s="14">
        <f t="shared" si="22"/>
        <v>4.5454545454545456E-2</v>
      </c>
      <c r="IV24" s="1"/>
      <c r="IW24" s="261" t="s">
        <v>35</v>
      </c>
      <c r="IX24" s="234"/>
      <c r="IY24" s="262">
        <v>1</v>
      </c>
      <c r="IZ24" s="260"/>
      <c r="JA24" s="262"/>
      <c r="JB24" s="260"/>
      <c r="JC24" s="7"/>
      <c r="JD24" s="7"/>
      <c r="JE24" s="3"/>
      <c r="JF24" s="14">
        <f t="shared" si="23"/>
        <v>4.5454545454545456E-2</v>
      </c>
      <c r="JG24" s="1"/>
      <c r="JH24" s="261" t="s">
        <v>35</v>
      </c>
      <c r="JI24" s="234"/>
      <c r="JJ24" s="262">
        <v>1</v>
      </c>
      <c r="JK24" s="260"/>
      <c r="JL24" s="262"/>
      <c r="JM24" s="260"/>
      <c r="JN24" s="7"/>
      <c r="JO24" s="7"/>
      <c r="JP24" s="3"/>
      <c r="JQ24" s="14">
        <f t="shared" si="24"/>
        <v>4.5454545454545456E-2</v>
      </c>
      <c r="JR24" s="1"/>
      <c r="JS24" s="261" t="s">
        <v>35</v>
      </c>
      <c r="JT24" s="234"/>
      <c r="JU24" s="262">
        <v>1</v>
      </c>
      <c r="JV24" s="260"/>
      <c r="JW24" s="262"/>
      <c r="JX24" s="260"/>
      <c r="JY24" s="7"/>
      <c r="JZ24" s="7"/>
      <c r="KA24" s="3"/>
      <c r="KB24" s="14">
        <f t="shared" si="25"/>
        <v>4.5454545454545456E-2</v>
      </c>
      <c r="KC24" s="1"/>
      <c r="KD24" s="261" t="s">
        <v>35</v>
      </c>
      <c r="KE24" s="234"/>
      <c r="KF24" s="262">
        <v>1</v>
      </c>
      <c r="KG24" s="260"/>
      <c r="KH24" s="262"/>
      <c r="KI24" s="260"/>
      <c r="KJ24" s="7"/>
      <c r="KK24" s="7"/>
      <c r="KL24" s="3"/>
      <c r="KM24" s="14">
        <f t="shared" si="26"/>
        <v>4.5454545454545456E-2</v>
      </c>
      <c r="KN24" s="1"/>
      <c r="KO24" s="261" t="s">
        <v>35</v>
      </c>
      <c r="KP24" s="234"/>
      <c r="KQ24" s="262">
        <v>1</v>
      </c>
      <c r="KR24" s="260"/>
      <c r="KS24" s="262"/>
      <c r="KT24" s="260"/>
      <c r="KU24" s="7"/>
      <c r="KV24" s="7"/>
      <c r="KW24" s="3"/>
      <c r="KX24" s="14">
        <f t="shared" si="27"/>
        <v>4.5454545454545456E-2</v>
      </c>
      <c r="KY24" s="1"/>
      <c r="KZ24" s="261" t="s">
        <v>35</v>
      </c>
      <c r="LA24" s="234"/>
      <c r="LB24" s="262">
        <v>1</v>
      </c>
      <c r="LC24" s="260"/>
      <c r="LD24" s="262"/>
      <c r="LE24" s="260"/>
      <c r="LF24" s="7"/>
      <c r="LG24" s="7"/>
      <c r="LH24" s="3"/>
      <c r="LI24" s="14">
        <f t="shared" si="28"/>
        <v>4.5454545454545456E-2</v>
      </c>
      <c r="LJ24" s="1"/>
      <c r="LK24" s="261" t="s">
        <v>35</v>
      </c>
      <c r="LL24" s="234"/>
      <c r="LM24" s="262">
        <v>1</v>
      </c>
      <c r="LN24" s="260"/>
      <c r="LO24" s="262"/>
      <c r="LP24" s="260"/>
      <c r="LQ24" s="7"/>
      <c r="LR24" s="7"/>
      <c r="LS24" s="3"/>
      <c r="LT24" s="14">
        <f t="shared" si="29"/>
        <v>4.5454545454545456E-2</v>
      </c>
      <c r="LU24" s="1"/>
      <c r="LV24" s="261" t="s">
        <v>35</v>
      </c>
      <c r="LW24" s="234"/>
      <c r="LX24" s="262">
        <v>1</v>
      </c>
      <c r="LY24" s="260"/>
      <c r="LZ24" s="262"/>
      <c r="MA24" s="260"/>
      <c r="MB24" s="7"/>
      <c r="MC24" s="7"/>
      <c r="MD24" s="3"/>
      <c r="ME24" s="14">
        <f t="shared" si="30"/>
        <v>4.5454545454545456E-2</v>
      </c>
      <c r="MF24" s="1"/>
      <c r="MG24" s="261" t="s">
        <v>35</v>
      </c>
      <c r="MH24" s="234"/>
      <c r="MI24" s="262">
        <v>1</v>
      </c>
      <c r="MJ24" s="260"/>
      <c r="MK24" s="262"/>
      <c r="ML24" s="260"/>
      <c r="MM24" s="7"/>
      <c r="MN24" s="7"/>
      <c r="MO24" s="3"/>
      <c r="MP24" s="14">
        <f t="shared" si="31"/>
        <v>4.5454545454545456E-2</v>
      </c>
      <c r="MQ24" s="1"/>
      <c r="MR24" s="261" t="s">
        <v>35</v>
      </c>
      <c r="MS24" s="234"/>
      <c r="MT24" s="262">
        <v>1</v>
      </c>
      <c r="MU24" s="260"/>
      <c r="MV24" s="262"/>
      <c r="MW24" s="260"/>
      <c r="MX24" s="7"/>
      <c r="MY24" s="7"/>
      <c r="MZ24" s="3"/>
      <c r="NA24" s="14">
        <f t="shared" si="32"/>
        <v>4.5454545454545456E-2</v>
      </c>
      <c r="NB24" s="1"/>
      <c r="NC24" s="261" t="s">
        <v>35</v>
      </c>
      <c r="ND24" s="234"/>
      <c r="NE24" s="262">
        <v>1</v>
      </c>
      <c r="NF24" s="260"/>
      <c r="NG24" s="262"/>
      <c r="NH24" s="260"/>
      <c r="NI24" s="7"/>
      <c r="NJ24" s="7"/>
      <c r="NK24" s="3"/>
      <c r="NL24" s="14">
        <f t="shared" si="33"/>
        <v>4.5454545454545456E-2</v>
      </c>
      <c r="NM24" s="1"/>
      <c r="NN24" s="309" t="s">
        <v>35</v>
      </c>
      <c r="NO24" s="285"/>
      <c r="NP24" s="310"/>
      <c r="NQ24" s="308"/>
      <c r="NR24" s="310">
        <v>0</v>
      </c>
      <c r="NS24" s="308"/>
      <c r="NT24" s="29">
        <v>1</v>
      </c>
      <c r="NU24" s="29"/>
      <c r="NV24" s="28"/>
      <c r="NW24" s="30">
        <f t="shared" si="34"/>
        <v>4.5454545454545456E-2</v>
      </c>
      <c r="NX24" s="31"/>
      <c r="NY24" s="309" t="s">
        <v>35</v>
      </c>
      <c r="NZ24" s="285"/>
      <c r="OA24" s="310">
        <v>1</v>
      </c>
      <c r="OB24" s="308"/>
      <c r="OC24" s="310"/>
      <c r="OD24" s="308"/>
      <c r="OE24" s="29"/>
      <c r="OF24" s="29"/>
      <c r="OG24" s="28"/>
      <c r="OH24" s="30">
        <f t="shared" si="35"/>
        <v>4.5454545454545456E-2</v>
      </c>
      <c r="OI24" s="31"/>
      <c r="OJ24" s="309" t="s">
        <v>35</v>
      </c>
      <c r="OK24" s="285"/>
      <c r="OL24" s="310">
        <v>1</v>
      </c>
      <c r="OM24" s="308"/>
      <c r="ON24" s="310"/>
      <c r="OO24" s="308"/>
      <c r="OP24" s="29"/>
      <c r="OQ24" s="29"/>
      <c r="OR24" s="28"/>
      <c r="OS24" s="30">
        <f t="shared" si="36"/>
        <v>4.5454545454545456E-2</v>
      </c>
      <c r="OT24" s="31"/>
      <c r="OU24" s="309" t="s">
        <v>35</v>
      </c>
      <c r="OV24" s="285"/>
      <c r="OW24" s="310">
        <v>1</v>
      </c>
      <c r="OX24" s="308"/>
      <c r="OY24" s="310"/>
      <c r="OZ24" s="308"/>
      <c r="PA24" s="29"/>
      <c r="PB24" s="29"/>
      <c r="PC24" s="28"/>
      <c r="PD24" s="30">
        <f t="shared" si="37"/>
        <v>4.5454545454545456E-2</v>
      </c>
      <c r="PE24" s="31"/>
      <c r="PF24" s="334" t="s">
        <v>35</v>
      </c>
      <c r="PG24" s="330"/>
      <c r="PH24" s="335"/>
      <c r="PI24" s="336"/>
      <c r="PJ24" s="335"/>
      <c r="PK24" s="336"/>
      <c r="PL24" s="36"/>
      <c r="PM24" s="36"/>
      <c r="PN24" s="35"/>
      <c r="PO24" s="37">
        <f t="shared" si="38"/>
        <v>0</v>
      </c>
      <c r="PP24" s="31"/>
      <c r="PQ24" s="309" t="s">
        <v>35</v>
      </c>
      <c r="PR24" s="285"/>
      <c r="PS24" s="310">
        <v>1</v>
      </c>
      <c r="PT24" s="308"/>
      <c r="PU24" s="310"/>
      <c r="PV24" s="308"/>
      <c r="PW24" s="29"/>
      <c r="PX24" s="29"/>
      <c r="PY24" s="28"/>
      <c r="PZ24" s="30">
        <f t="shared" si="39"/>
        <v>4.5454545454545456E-2</v>
      </c>
      <c r="QA24" s="31"/>
      <c r="QB24" s="309" t="s">
        <v>35</v>
      </c>
      <c r="QC24" s="285"/>
      <c r="QD24" s="310">
        <v>1</v>
      </c>
      <c r="QE24" s="308"/>
      <c r="QF24" s="310"/>
      <c r="QG24" s="308"/>
      <c r="QH24" s="29"/>
      <c r="QI24" s="29"/>
      <c r="QJ24" s="28"/>
      <c r="QK24" s="30">
        <f t="shared" si="40"/>
        <v>4.5454545454545456E-2</v>
      </c>
      <c r="QL24" s="1"/>
      <c r="QM24" s="261" t="s">
        <v>35</v>
      </c>
      <c r="QN24" s="234"/>
      <c r="QO24" s="262">
        <v>1</v>
      </c>
      <c r="QP24" s="260"/>
      <c r="QQ24" s="262"/>
      <c r="QR24" s="260"/>
      <c r="QS24" s="7"/>
      <c r="QT24" s="7"/>
      <c r="QU24" s="3"/>
      <c r="QV24" s="14">
        <f t="shared" si="41"/>
        <v>4.5454545454545456E-2</v>
      </c>
      <c r="QW24" s="1"/>
      <c r="QX24" s="261" t="s">
        <v>35</v>
      </c>
      <c r="QY24" s="234"/>
      <c r="QZ24" s="262">
        <v>1</v>
      </c>
      <c r="RA24" s="260"/>
      <c r="RB24" s="262"/>
      <c r="RC24" s="260"/>
      <c r="RD24" s="7"/>
      <c r="RE24" s="7"/>
      <c r="RF24" s="3"/>
      <c r="RG24" s="14">
        <f t="shared" si="42"/>
        <v>4.5454545454545456E-2</v>
      </c>
      <c r="RH24" s="1"/>
      <c r="RI24" s="261" t="s">
        <v>35</v>
      </c>
      <c r="RJ24" s="234"/>
      <c r="RK24" s="262">
        <v>1</v>
      </c>
      <c r="RL24" s="260"/>
      <c r="RM24" s="262"/>
      <c r="RN24" s="260"/>
      <c r="RO24" s="7"/>
      <c r="RP24" s="7"/>
      <c r="RQ24" s="3"/>
      <c r="RR24" s="14">
        <f t="shared" si="43"/>
        <v>4.5454545454545456E-2</v>
      </c>
      <c r="RS24" s="1"/>
      <c r="RT24" s="261" t="s">
        <v>35</v>
      </c>
      <c r="RU24" s="234"/>
      <c r="RV24" s="262">
        <v>1</v>
      </c>
      <c r="RW24" s="260"/>
      <c r="RX24" s="262"/>
      <c r="RY24" s="260"/>
      <c r="RZ24" s="7"/>
      <c r="SA24" s="7"/>
      <c r="SB24" s="3"/>
      <c r="SC24" s="14">
        <f t="shared" si="44"/>
        <v>4.5454545454545456E-2</v>
      </c>
    </row>
    <row r="25" spans="1:497">
      <c r="A25" s="261" t="s">
        <v>36</v>
      </c>
      <c r="B25" s="234"/>
      <c r="C25" s="262"/>
      <c r="D25" s="260"/>
      <c r="E25" s="262"/>
      <c r="F25" s="260"/>
      <c r="G25" s="7"/>
      <c r="H25" s="7">
        <v>0</v>
      </c>
      <c r="I25" s="3"/>
      <c r="J25" s="14">
        <f t="shared" si="0"/>
        <v>0</v>
      </c>
      <c r="K25" s="1"/>
      <c r="L25" s="261" t="s">
        <v>36</v>
      </c>
      <c r="M25" s="234"/>
      <c r="N25" s="262"/>
      <c r="O25" s="260"/>
      <c r="P25" s="262"/>
      <c r="Q25" s="260"/>
      <c r="R25" s="7"/>
      <c r="S25" s="7">
        <v>0</v>
      </c>
      <c r="T25" s="3"/>
      <c r="U25" s="14">
        <f t="shared" si="1"/>
        <v>0</v>
      </c>
      <c r="V25" s="1"/>
      <c r="X25" s="261" t="s">
        <v>36</v>
      </c>
      <c r="Y25" s="234"/>
      <c r="Z25" s="262"/>
      <c r="AA25" s="260"/>
      <c r="AB25" s="262"/>
      <c r="AC25" s="260"/>
      <c r="AD25" s="7"/>
      <c r="AE25" s="7">
        <v>0</v>
      </c>
      <c r="AF25" s="3"/>
      <c r="AG25" s="14">
        <f t="shared" si="2"/>
        <v>0</v>
      </c>
      <c r="AH25" s="1"/>
      <c r="AJ25" s="261" t="s">
        <v>36</v>
      </c>
      <c r="AK25" s="234"/>
      <c r="AL25" s="262"/>
      <c r="AM25" s="260"/>
      <c r="AN25" s="262"/>
      <c r="AO25" s="260"/>
      <c r="AP25" s="7"/>
      <c r="AQ25" s="7">
        <v>0</v>
      </c>
      <c r="AR25" s="3"/>
      <c r="AS25" s="14">
        <f t="shared" si="3"/>
        <v>0</v>
      </c>
      <c r="AT25" s="1"/>
      <c r="AU25" s="261" t="s">
        <v>36</v>
      </c>
      <c r="AV25" s="234"/>
      <c r="AW25" s="262"/>
      <c r="AX25" s="260"/>
      <c r="AY25" s="262"/>
      <c r="AZ25" s="260"/>
      <c r="BA25" s="7"/>
      <c r="BB25" s="7">
        <v>0</v>
      </c>
      <c r="BC25" s="3"/>
      <c r="BD25" s="14">
        <f t="shared" si="4"/>
        <v>0</v>
      </c>
      <c r="BE25" s="1"/>
      <c r="BG25" s="261" t="s">
        <v>36</v>
      </c>
      <c r="BH25" s="234"/>
      <c r="BI25" s="262">
        <v>1</v>
      </c>
      <c r="BJ25" s="260"/>
      <c r="BK25" s="262"/>
      <c r="BL25" s="260"/>
      <c r="BM25" s="7"/>
      <c r="BN25" s="7"/>
      <c r="BO25" s="3"/>
      <c r="BP25" s="14">
        <f t="shared" si="5"/>
        <v>4.5454545454545456E-2</v>
      </c>
      <c r="BQ25" s="1"/>
      <c r="BR25" s="261" t="s">
        <v>36</v>
      </c>
      <c r="BS25" s="234"/>
      <c r="BT25" s="262"/>
      <c r="BU25" s="260"/>
      <c r="BV25" s="262"/>
      <c r="BW25" s="260"/>
      <c r="BX25" s="7"/>
      <c r="BY25" s="7">
        <v>0</v>
      </c>
      <c r="BZ25" s="3"/>
      <c r="CA25" s="14">
        <f t="shared" si="6"/>
        <v>0</v>
      </c>
      <c r="CB25" s="1"/>
      <c r="CC25" s="261" t="s">
        <v>36</v>
      </c>
      <c r="CD25" s="234"/>
      <c r="CE25" s="262"/>
      <c r="CF25" s="260"/>
      <c r="CG25" s="262"/>
      <c r="CH25" s="260"/>
      <c r="CI25" s="7"/>
      <c r="CJ25" s="7">
        <v>0</v>
      </c>
      <c r="CK25" s="3"/>
      <c r="CL25" s="14">
        <f t="shared" si="7"/>
        <v>0</v>
      </c>
      <c r="CM25" s="1"/>
      <c r="CN25" s="261" t="s">
        <v>36</v>
      </c>
      <c r="CO25" s="234"/>
      <c r="CP25" s="262"/>
      <c r="CQ25" s="260"/>
      <c r="CR25" s="262"/>
      <c r="CS25" s="260"/>
      <c r="CT25" s="7"/>
      <c r="CU25" s="7"/>
      <c r="CV25" s="3"/>
      <c r="CW25" s="14">
        <f t="shared" si="8"/>
        <v>0</v>
      </c>
      <c r="CX25" s="1"/>
      <c r="CY25" s="261" t="s">
        <v>36</v>
      </c>
      <c r="CZ25" s="234"/>
      <c r="DA25" s="262"/>
      <c r="DB25" s="260"/>
      <c r="DC25" s="262"/>
      <c r="DD25" s="260"/>
      <c r="DE25" s="7"/>
      <c r="DF25" s="7">
        <v>0</v>
      </c>
      <c r="DG25" s="3"/>
      <c r="DH25" s="14">
        <f t="shared" si="9"/>
        <v>0</v>
      </c>
      <c r="DI25" s="1"/>
      <c r="DJ25" s="261" t="s">
        <v>36</v>
      </c>
      <c r="DK25" s="234"/>
      <c r="DL25" s="262">
        <v>1</v>
      </c>
      <c r="DM25" s="260"/>
      <c r="DN25" s="262"/>
      <c r="DO25" s="260"/>
      <c r="DP25" s="7"/>
      <c r="DQ25" s="7"/>
      <c r="DR25" s="3"/>
      <c r="DS25" s="14">
        <f t="shared" si="10"/>
        <v>4.5454545454545456E-2</v>
      </c>
      <c r="DT25" s="1"/>
      <c r="DU25" s="261" t="s">
        <v>36</v>
      </c>
      <c r="DV25" s="234"/>
      <c r="DW25" s="262"/>
      <c r="DX25" s="260"/>
      <c r="DY25" s="262"/>
      <c r="DZ25" s="260"/>
      <c r="EA25" s="7"/>
      <c r="EB25" s="7">
        <v>0</v>
      </c>
      <c r="EC25" s="3"/>
      <c r="ED25" s="14">
        <f t="shared" si="11"/>
        <v>0</v>
      </c>
      <c r="EE25" s="1"/>
      <c r="EF25" s="261" t="s">
        <v>36</v>
      </c>
      <c r="EG25" s="234"/>
      <c r="EH25" s="262"/>
      <c r="EI25" s="260"/>
      <c r="EJ25" s="262"/>
      <c r="EK25" s="260"/>
      <c r="EL25" s="7"/>
      <c r="EM25" s="7">
        <v>0</v>
      </c>
      <c r="EN25" s="3"/>
      <c r="EO25" s="14">
        <f t="shared" si="12"/>
        <v>0</v>
      </c>
      <c r="EP25" s="1"/>
      <c r="EQ25" s="261" t="s">
        <v>36</v>
      </c>
      <c r="ER25" s="234"/>
      <c r="ES25" s="262"/>
      <c r="ET25" s="260"/>
      <c r="EU25" s="262">
        <v>0</v>
      </c>
      <c r="EV25" s="260"/>
      <c r="EW25" s="7"/>
      <c r="EX25" s="7">
        <v>0</v>
      </c>
      <c r="EY25" s="3"/>
      <c r="EZ25" s="14">
        <f t="shared" si="13"/>
        <v>0</v>
      </c>
      <c r="FA25" s="1"/>
      <c r="FB25" s="261" t="s">
        <v>36</v>
      </c>
      <c r="FC25" s="234"/>
      <c r="FD25" s="262"/>
      <c r="FE25" s="260"/>
      <c r="FF25" s="262"/>
      <c r="FG25" s="260"/>
      <c r="FH25" s="7"/>
      <c r="FI25" s="7">
        <v>0</v>
      </c>
      <c r="FJ25" s="3"/>
      <c r="FK25" s="14">
        <f t="shared" si="14"/>
        <v>0</v>
      </c>
      <c r="FL25" s="1"/>
      <c r="FM25" s="261" t="s">
        <v>36</v>
      </c>
      <c r="FN25" s="234"/>
      <c r="FO25" s="262"/>
      <c r="FP25" s="260"/>
      <c r="FQ25" s="262">
        <v>0</v>
      </c>
      <c r="FR25" s="260"/>
      <c r="FS25" s="7">
        <v>1</v>
      </c>
      <c r="FT25" s="7"/>
      <c r="FU25" s="3"/>
      <c r="FV25" s="14">
        <f t="shared" si="15"/>
        <v>4.5454545454545456E-2</v>
      </c>
      <c r="FW25" s="1"/>
      <c r="FX25" s="261" t="s">
        <v>36</v>
      </c>
      <c r="FY25" s="234"/>
      <c r="FZ25" s="262"/>
      <c r="GA25" s="260"/>
      <c r="GB25" s="262"/>
      <c r="GC25" s="260"/>
      <c r="GD25" s="7"/>
      <c r="GE25" s="7">
        <v>0</v>
      </c>
      <c r="GF25" s="3"/>
      <c r="GG25" s="14">
        <f t="shared" si="16"/>
        <v>0</v>
      </c>
      <c r="GH25" s="1"/>
      <c r="GI25" s="261" t="s">
        <v>36</v>
      </c>
      <c r="GJ25" s="234"/>
      <c r="GK25" s="262"/>
      <c r="GL25" s="260"/>
      <c r="GM25" s="262"/>
      <c r="GN25" s="260"/>
      <c r="GO25" s="7"/>
      <c r="GP25" s="7">
        <v>0</v>
      </c>
      <c r="GQ25" s="3"/>
      <c r="GR25" s="14">
        <f t="shared" si="17"/>
        <v>0</v>
      </c>
      <c r="GS25" s="1"/>
      <c r="GT25" s="261" t="s">
        <v>36</v>
      </c>
      <c r="GU25" s="234"/>
      <c r="GV25" s="262"/>
      <c r="GW25" s="260"/>
      <c r="GX25" s="262"/>
      <c r="GY25" s="260"/>
      <c r="GZ25" s="7"/>
      <c r="HA25" s="7">
        <v>0</v>
      </c>
      <c r="HB25" s="3"/>
      <c r="HC25" s="14">
        <f t="shared" si="18"/>
        <v>0</v>
      </c>
      <c r="HD25" s="1"/>
      <c r="HE25" s="261" t="s">
        <v>36</v>
      </c>
      <c r="HF25" s="234"/>
      <c r="HG25" s="262"/>
      <c r="HH25" s="260"/>
      <c r="HI25" s="262"/>
      <c r="HJ25" s="260"/>
      <c r="HK25" s="7"/>
      <c r="HL25" s="7">
        <v>0</v>
      </c>
      <c r="HM25" s="3"/>
      <c r="HN25" s="14">
        <f t="shared" si="19"/>
        <v>0</v>
      </c>
      <c r="HO25" s="1"/>
      <c r="HP25" s="261" t="s">
        <v>36</v>
      </c>
      <c r="HQ25" s="234"/>
      <c r="HR25" s="262">
        <v>1</v>
      </c>
      <c r="HS25" s="260"/>
      <c r="HT25" s="262"/>
      <c r="HU25" s="260"/>
      <c r="HV25" s="7"/>
      <c r="HW25" s="7"/>
      <c r="HX25" s="3"/>
      <c r="HY25" s="14">
        <f t="shared" si="20"/>
        <v>4.5454545454545456E-2</v>
      </c>
      <c r="HZ25" s="1"/>
      <c r="IA25" s="261" t="s">
        <v>36</v>
      </c>
      <c r="IB25" s="234"/>
      <c r="IC25" s="262"/>
      <c r="ID25" s="260"/>
      <c r="IE25" s="262"/>
      <c r="IF25" s="260"/>
      <c r="IG25" s="7"/>
      <c r="IH25" s="7">
        <v>0</v>
      </c>
      <c r="II25" s="3"/>
      <c r="IJ25" s="14">
        <f t="shared" si="21"/>
        <v>0</v>
      </c>
      <c r="IK25" s="1"/>
      <c r="IL25" s="261" t="s">
        <v>36</v>
      </c>
      <c r="IM25" s="234"/>
      <c r="IN25" s="262"/>
      <c r="IO25" s="260"/>
      <c r="IP25" s="262"/>
      <c r="IQ25" s="260"/>
      <c r="IR25" s="7"/>
      <c r="IS25" s="7">
        <v>0</v>
      </c>
      <c r="IT25" s="3"/>
      <c r="IU25" s="14">
        <f t="shared" si="22"/>
        <v>0</v>
      </c>
      <c r="IV25" s="1"/>
      <c r="IW25" s="261" t="s">
        <v>36</v>
      </c>
      <c r="IX25" s="234"/>
      <c r="IY25" s="262"/>
      <c r="IZ25" s="260"/>
      <c r="JA25" s="262"/>
      <c r="JB25" s="260"/>
      <c r="JC25" s="7"/>
      <c r="JD25" s="7">
        <v>0</v>
      </c>
      <c r="JE25" s="3"/>
      <c r="JF25" s="14">
        <f t="shared" si="23"/>
        <v>0</v>
      </c>
      <c r="JG25" s="1"/>
      <c r="JH25" s="261" t="s">
        <v>36</v>
      </c>
      <c r="JI25" s="234"/>
      <c r="JJ25" s="262"/>
      <c r="JK25" s="260"/>
      <c r="JL25" s="262"/>
      <c r="JM25" s="260"/>
      <c r="JN25" s="7"/>
      <c r="JO25" s="7">
        <v>0</v>
      </c>
      <c r="JP25" s="3"/>
      <c r="JQ25" s="14">
        <f t="shared" si="24"/>
        <v>0</v>
      </c>
      <c r="JR25" s="1"/>
      <c r="JS25" s="261" t="s">
        <v>36</v>
      </c>
      <c r="JT25" s="234"/>
      <c r="JU25" s="262"/>
      <c r="JV25" s="260"/>
      <c r="JW25" s="262"/>
      <c r="JX25" s="260"/>
      <c r="JY25" s="7"/>
      <c r="JZ25" s="7">
        <v>0</v>
      </c>
      <c r="KA25" s="3"/>
      <c r="KB25" s="14">
        <f t="shared" si="25"/>
        <v>0</v>
      </c>
      <c r="KC25" s="1"/>
      <c r="KD25" s="261" t="s">
        <v>36</v>
      </c>
      <c r="KE25" s="234"/>
      <c r="KF25" s="262"/>
      <c r="KG25" s="260"/>
      <c r="KH25" s="262"/>
      <c r="KI25" s="260"/>
      <c r="KJ25" s="7"/>
      <c r="KK25" s="7">
        <v>0</v>
      </c>
      <c r="KL25" s="3"/>
      <c r="KM25" s="14">
        <f t="shared" si="26"/>
        <v>0</v>
      </c>
      <c r="KN25" s="1"/>
      <c r="KO25" s="261" t="s">
        <v>36</v>
      </c>
      <c r="KP25" s="234"/>
      <c r="KQ25" s="262"/>
      <c r="KR25" s="260"/>
      <c r="KS25" s="262">
        <v>0</v>
      </c>
      <c r="KT25" s="260"/>
      <c r="KU25" s="7"/>
      <c r="KV25" s="7">
        <v>0</v>
      </c>
      <c r="KW25" s="3"/>
      <c r="KX25" s="14">
        <f t="shared" si="27"/>
        <v>0</v>
      </c>
      <c r="KY25" s="1"/>
      <c r="KZ25" s="261" t="s">
        <v>36</v>
      </c>
      <c r="LA25" s="234"/>
      <c r="LB25" s="262"/>
      <c r="LC25" s="260"/>
      <c r="LD25" s="262"/>
      <c r="LE25" s="260"/>
      <c r="LF25" s="7"/>
      <c r="LG25" s="7">
        <v>0</v>
      </c>
      <c r="LH25" s="3"/>
      <c r="LI25" s="14">
        <f t="shared" si="28"/>
        <v>0</v>
      </c>
      <c r="LJ25" s="1"/>
      <c r="LK25" s="261" t="s">
        <v>36</v>
      </c>
      <c r="LL25" s="234"/>
      <c r="LM25" s="262"/>
      <c r="LN25" s="260"/>
      <c r="LO25" s="262"/>
      <c r="LP25" s="260"/>
      <c r="LQ25" s="7"/>
      <c r="LR25" s="7">
        <v>0</v>
      </c>
      <c r="LS25" s="3"/>
      <c r="LT25" s="14">
        <f t="shared" si="29"/>
        <v>0</v>
      </c>
      <c r="LU25" s="1"/>
      <c r="LV25" s="261" t="s">
        <v>36</v>
      </c>
      <c r="LW25" s="234"/>
      <c r="LX25" s="262"/>
      <c r="LY25" s="260"/>
      <c r="LZ25" s="262"/>
      <c r="MA25" s="260"/>
      <c r="MB25" s="7"/>
      <c r="MC25" s="7">
        <v>0</v>
      </c>
      <c r="MD25" s="3"/>
      <c r="ME25" s="14">
        <f t="shared" si="30"/>
        <v>0</v>
      </c>
      <c r="MF25" s="1"/>
      <c r="MG25" s="261" t="s">
        <v>36</v>
      </c>
      <c r="MH25" s="234"/>
      <c r="MI25" s="262"/>
      <c r="MJ25" s="260"/>
      <c r="MK25" s="262"/>
      <c r="ML25" s="260"/>
      <c r="MM25" s="7"/>
      <c r="MN25" s="7">
        <v>0</v>
      </c>
      <c r="MO25" s="3"/>
      <c r="MP25" s="14">
        <f t="shared" si="31"/>
        <v>0</v>
      </c>
      <c r="MQ25" s="1"/>
      <c r="MR25" s="261" t="s">
        <v>36</v>
      </c>
      <c r="MS25" s="234"/>
      <c r="MT25" s="262"/>
      <c r="MU25" s="260"/>
      <c r="MV25" s="262"/>
      <c r="MW25" s="260"/>
      <c r="MX25" s="7"/>
      <c r="MY25" s="7">
        <v>0</v>
      </c>
      <c r="MZ25" s="3"/>
      <c r="NA25" s="14">
        <f t="shared" si="32"/>
        <v>0</v>
      </c>
      <c r="NB25" s="1"/>
      <c r="NC25" s="261" t="s">
        <v>36</v>
      </c>
      <c r="ND25" s="234"/>
      <c r="NE25" s="262"/>
      <c r="NF25" s="260"/>
      <c r="NG25" s="262"/>
      <c r="NH25" s="260"/>
      <c r="NI25" s="7"/>
      <c r="NJ25" s="7">
        <v>0</v>
      </c>
      <c r="NK25" s="3"/>
      <c r="NL25" s="14">
        <f t="shared" si="33"/>
        <v>0</v>
      </c>
      <c r="NM25" s="1"/>
      <c r="NN25" s="309" t="s">
        <v>36</v>
      </c>
      <c r="NO25" s="285"/>
      <c r="NP25" s="310"/>
      <c r="NQ25" s="308"/>
      <c r="NR25" s="310">
        <v>0</v>
      </c>
      <c r="NS25" s="308"/>
      <c r="NT25" s="29"/>
      <c r="NU25" s="29">
        <v>0</v>
      </c>
      <c r="NV25" s="28"/>
      <c r="NW25" s="30">
        <f t="shared" si="34"/>
        <v>0</v>
      </c>
      <c r="NX25" s="31"/>
      <c r="NY25" s="309" t="s">
        <v>36</v>
      </c>
      <c r="NZ25" s="285"/>
      <c r="OA25" s="310"/>
      <c r="OB25" s="308"/>
      <c r="OC25" s="310">
        <v>0</v>
      </c>
      <c r="OD25" s="308"/>
      <c r="OE25" s="29">
        <v>1</v>
      </c>
      <c r="OF25" s="29"/>
      <c r="OG25" s="28"/>
      <c r="OH25" s="30">
        <f t="shared" si="35"/>
        <v>4.5454545454545456E-2</v>
      </c>
      <c r="OI25" s="31"/>
      <c r="OJ25" s="309" t="s">
        <v>36</v>
      </c>
      <c r="OK25" s="285"/>
      <c r="OL25" s="310"/>
      <c r="OM25" s="308"/>
      <c r="ON25" s="310">
        <v>0</v>
      </c>
      <c r="OO25" s="308"/>
      <c r="OP25" s="29">
        <v>1</v>
      </c>
      <c r="OQ25" s="29"/>
      <c r="OR25" s="28"/>
      <c r="OS25" s="30">
        <f t="shared" si="36"/>
        <v>4.5454545454545456E-2</v>
      </c>
      <c r="OT25" s="31"/>
      <c r="OU25" s="309" t="s">
        <v>36</v>
      </c>
      <c r="OV25" s="285"/>
      <c r="OW25" s="310"/>
      <c r="OX25" s="308"/>
      <c r="OY25" s="310">
        <v>0</v>
      </c>
      <c r="OZ25" s="308"/>
      <c r="PA25" s="29">
        <v>1</v>
      </c>
      <c r="PB25" s="29"/>
      <c r="PC25" s="28"/>
      <c r="PD25" s="30">
        <f t="shared" si="37"/>
        <v>4.5454545454545456E-2</v>
      </c>
      <c r="PE25" s="31"/>
      <c r="PF25" s="334" t="s">
        <v>36</v>
      </c>
      <c r="PG25" s="330"/>
      <c r="PH25" s="335"/>
      <c r="PI25" s="336"/>
      <c r="PJ25" s="335"/>
      <c r="PK25" s="336"/>
      <c r="PL25" s="36"/>
      <c r="PM25" s="36"/>
      <c r="PN25" s="35"/>
      <c r="PO25" s="37">
        <f t="shared" si="38"/>
        <v>0</v>
      </c>
      <c r="PP25" s="31"/>
      <c r="PQ25" s="309" t="s">
        <v>36</v>
      </c>
      <c r="PR25" s="285"/>
      <c r="PS25" s="310"/>
      <c r="PT25" s="308"/>
      <c r="PU25" s="310"/>
      <c r="PV25" s="308"/>
      <c r="PW25" s="29"/>
      <c r="PX25" s="29">
        <v>0</v>
      </c>
      <c r="PY25" s="28"/>
      <c r="PZ25" s="30">
        <f t="shared" si="39"/>
        <v>0</v>
      </c>
      <c r="QA25" s="31"/>
      <c r="QB25" s="309" t="s">
        <v>36</v>
      </c>
      <c r="QC25" s="285"/>
      <c r="QD25" s="310"/>
      <c r="QE25" s="308"/>
      <c r="QF25" s="310">
        <v>0</v>
      </c>
      <c r="QG25" s="308"/>
      <c r="QH25" s="29"/>
      <c r="QI25" s="29">
        <v>0</v>
      </c>
      <c r="QJ25" s="28"/>
      <c r="QK25" s="30">
        <f t="shared" si="40"/>
        <v>0</v>
      </c>
      <c r="QL25" s="1"/>
      <c r="QM25" s="261" t="s">
        <v>36</v>
      </c>
      <c r="QN25" s="234"/>
      <c r="QO25" s="262"/>
      <c r="QP25" s="260"/>
      <c r="QQ25" s="262">
        <v>0</v>
      </c>
      <c r="QR25" s="260"/>
      <c r="QS25" s="7"/>
      <c r="QT25" s="7">
        <v>0</v>
      </c>
      <c r="QU25" s="3"/>
      <c r="QV25" s="14">
        <f t="shared" si="41"/>
        <v>0</v>
      </c>
      <c r="QW25" s="1"/>
      <c r="QX25" s="261" t="s">
        <v>36</v>
      </c>
      <c r="QY25" s="234"/>
      <c r="QZ25" s="262"/>
      <c r="RA25" s="260"/>
      <c r="RB25" s="262"/>
      <c r="RC25" s="260"/>
      <c r="RD25" s="7"/>
      <c r="RE25" s="7">
        <v>0</v>
      </c>
      <c r="RF25" s="3"/>
      <c r="RG25" s="14">
        <f t="shared" si="42"/>
        <v>0</v>
      </c>
      <c r="RH25" s="1"/>
      <c r="RI25" s="261" t="s">
        <v>36</v>
      </c>
      <c r="RJ25" s="234"/>
      <c r="RK25" s="262"/>
      <c r="RL25" s="260"/>
      <c r="RM25" s="262"/>
      <c r="RN25" s="260"/>
      <c r="RO25" s="7"/>
      <c r="RP25" s="7">
        <v>0</v>
      </c>
      <c r="RQ25" s="3"/>
      <c r="RR25" s="14">
        <f t="shared" si="43"/>
        <v>0</v>
      </c>
      <c r="RS25" s="1"/>
      <c r="RT25" s="261" t="s">
        <v>36</v>
      </c>
      <c r="RU25" s="234"/>
      <c r="RV25" s="262"/>
      <c r="RW25" s="260"/>
      <c r="RX25" s="262"/>
      <c r="RY25" s="260"/>
      <c r="RZ25" s="7"/>
      <c r="SA25" s="7">
        <v>0</v>
      </c>
      <c r="SB25" s="3"/>
      <c r="SC25" s="14">
        <f t="shared" si="44"/>
        <v>0</v>
      </c>
    </row>
    <row r="26" spans="1:497">
      <c r="A26" s="261" t="s">
        <v>37</v>
      </c>
      <c r="B26" s="234"/>
      <c r="C26" s="262"/>
      <c r="D26" s="260"/>
      <c r="E26" s="262"/>
      <c r="F26" s="260"/>
      <c r="G26" s="7"/>
      <c r="H26" s="7">
        <v>0</v>
      </c>
      <c r="I26" s="7"/>
      <c r="J26" s="14">
        <f t="shared" si="0"/>
        <v>0</v>
      </c>
      <c r="K26" s="1"/>
      <c r="L26" s="261" t="s">
        <v>37</v>
      </c>
      <c r="M26" s="234"/>
      <c r="N26" s="262"/>
      <c r="O26" s="260"/>
      <c r="P26" s="262"/>
      <c r="Q26" s="260"/>
      <c r="R26" s="7">
        <v>1</v>
      </c>
      <c r="S26" s="7"/>
      <c r="T26" s="7"/>
      <c r="U26" s="14">
        <f t="shared" si="1"/>
        <v>4.5454545454545456E-2</v>
      </c>
      <c r="V26" s="1"/>
      <c r="X26" s="261" t="s">
        <v>37</v>
      </c>
      <c r="Y26" s="234"/>
      <c r="Z26" s="262"/>
      <c r="AA26" s="260"/>
      <c r="AB26" s="262"/>
      <c r="AC26" s="260"/>
      <c r="AD26" s="7">
        <v>1</v>
      </c>
      <c r="AE26" s="7"/>
      <c r="AF26" s="7"/>
      <c r="AG26" s="14">
        <f t="shared" si="2"/>
        <v>4.5454545454545456E-2</v>
      </c>
      <c r="AH26" s="1"/>
      <c r="AJ26" s="261" t="s">
        <v>37</v>
      </c>
      <c r="AK26" s="234"/>
      <c r="AL26" s="262"/>
      <c r="AM26" s="260"/>
      <c r="AN26" s="262"/>
      <c r="AO26" s="260"/>
      <c r="AP26" s="7">
        <v>1</v>
      </c>
      <c r="AQ26" s="7"/>
      <c r="AR26" s="7"/>
      <c r="AS26" s="14">
        <f t="shared" si="3"/>
        <v>4.5454545454545456E-2</v>
      </c>
      <c r="AT26" s="1"/>
      <c r="AU26" s="261" t="s">
        <v>37</v>
      </c>
      <c r="AV26" s="234"/>
      <c r="AW26" s="262"/>
      <c r="AX26" s="260"/>
      <c r="AY26" s="262"/>
      <c r="AZ26" s="260"/>
      <c r="BA26" s="7">
        <v>1</v>
      </c>
      <c r="BB26" s="7"/>
      <c r="BC26" s="7"/>
      <c r="BD26" s="14">
        <f t="shared" si="4"/>
        <v>4.5454545454545456E-2</v>
      </c>
      <c r="BE26" s="1"/>
      <c r="BG26" s="261" t="s">
        <v>37</v>
      </c>
      <c r="BH26" s="234"/>
      <c r="BI26" s="262"/>
      <c r="BJ26" s="260"/>
      <c r="BK26" s="262"/>
      <c r="BL26" s="260"/>
      <c r="BM26" s="7">
        <v>1</v>
      </c>
      <c r="BN26" s="7"/>
      <c r="BO26" s="7"/>
      <c r="BP26" s="14">
        <f t="shared" si="5"/>
        <v>4.5454545454545456E-2</v>
      </c>
      <c r="BQ26" s="1"/>
      <c r="BR26" s="261" t="s">
        <v>37</v>
      </c>
      <c r="BS26" s="234"/>
      <c r="BT26" s="262"/>
      <c r="BU26" s="260"/>
      <c r="BV26" s="262"/>
      <c r="BW26" s="260"/>
      <c r="BX26" s="7">
        <v>1</v>
      </c>
      <c r="BY26" s="7"/>
      <c r="BZ26" s="7"/>
      <c r="CA26" s="14">
        <f t="shared" si="6"/>
        <v>4.5454545454545456E-2</v>
      </c>
      <c r="CB26" s="1"/>
      <c r="CC26" s="261" t="s">
        <v>37</v>
      </c>
      <c r="CD26" s="234"/>
      <c r="CE26" s="262"/>
      <c r="CF26" s="260"/>
      <c r="CG26" s="262"/>
      <c r="CH26" s="260"/>
      <c r="CI26" s="7">
        <v>1</v>
      </c>
      <c r="CJ26" s="7"/>
      <c r="CK26" s="7"/>
      <c r="CL26" s="14">
        <f t="shared" si="7"/>
        <v>4.5454545454545456E-2</v>
      </c>
      <c r="CM26" s="1"/>
      <c r="CN26" s="261" t="s">
        <v>37</v>
      </c>
      <c r="CO26" s="234"/>
      <c r="CP26" s="262">
        <v>1</v>
      </c>
      <c r="CQ26" s="260"/>
      <c r="CR26" s="262"/>
      <c r="CS26" s="260"/>
      <c r="CT26" s="7"/>
      <c r="CU26" s="7"/>
      <c r="CV26" s="7"/>
      <c r="CW26" s="14">
        <f t="shared" si="8"/>
        <v>4.5454545454545456E-2</v>
      </c>
      <c r="CX26" s="1"/>
      <c r="CY26" s="261" t="s">
        <v>37</v>
      </c>
      <c r="CZ26" s="234"/>
      <c r="DA26" s="262"/>
      <c r="DB26" s="260"/>
      <c r="DC26" s="262"/>
      <c r="DD26" s="260"/>
      <c r="DE26" s="7">
        <v>1</v>
      </c>
      <c r="DF26" s="7"/>
      <c r="DG26" s="7"/>
      <c r="DH26" s="14">
        <f t="shared" si="9"/>
        <v>4.5454545454545456E-2</v>
      </c>
      <c r="DI26" s="1"/>
      <c r="DJ26" s="261" t="s">
        <v>37</v>
      </c>
      <c r="DK26" s="234"/>
      <c r="DL26" s="262">
        <v>1</v>
      </c>
      <c r="DM26" s="260"/>
      <c r="DN26" s="262"/>
      <c r="DO26" s="260"/>
      <c r="DP26" s="7"/>
      <c r="DQ26" s="7"/>
      <c r="DR26" s="7"/>
      <c r="DS26" s="14">
        <f t="shared" si="10"/>
        <v>4.5454545454545456E-2</v>
      </c>
      <c r="DT26" s="1"/>
      <c r="DU26" s="261" t="s">
        <v>37</v>
      </c>
      <c r="DV26" s="234"/>
      <c r="DW26" s="262"/>
      <c r="DX26" s="260"/>
      <c r="DY26" s="262"/>
      <c r="DZ26" s="260"/>
      <c r="EA26" s="7">
        <v>1</v>
      </c>
      <c r="EB26" s="7"/>
      <c r="EC26" s="7"/>
      <c r="ED26" s="14">
        <f t="shared" si="11"/>
        <v>4.5454545454545456E-2</v>
      </c>
      <c r="EE26" s="1"/>
      <c r="EF26" s="261" t="s">
        <v>37</v>
      </c>
      <c r="EG26" s="234"/>
      <c r="EH26" s="262"/>
      <c r="EI26" s="260"/>
      <c r="EJ26" s="262">
        <v>0</v>
      </c>
      <c r="EK26" s="260"/>
      <c r="EL26" s="7">
        <v>1</v>
      </c>
      <c r="EM26" s="7"/>
      <c r="EN26" s="7"/>
      <c r="EO26" s="14">
        <f t="shared" si="12"/>
        <v>4.5454545454545456E-2</v>
      </c>
      <c r="EP26" s="1"/>
      <c r="EQ26" s="261" t="s">
        <v>37</v>
      </c>
      <c r="ER26" s="234"/>
      <c r="ES26" s="262"/>
      <c r="ET26" s="260"/>
      <c r="EU26" s="262"/>
      <c r="EV26" s="260"/>
      <c r="EW26" s="7">
        <v>1</v>
      </c>
      <c r="EX26" s="7"/>
      <c r="EY26" s="7"/>
      <c r="EZ26" s="14">
        <f t="shared" si="13"/>
        <v>4.5454545454545456E-2</v>
      </c>
      <c r="FA26" s="1"/>
      <c r="FB26" s="261" t="s">
        <v>37</v>
      </c>
      <c r="FC26" s="234"/>
      <c r="FD26" s="262"/>
      <c r="FE26" s="260"/>
      <c r="FF26" s="262"/>
      <c r="FG26" s="260"/>
      <c r="FH26" s="7">
        <v>1</v>
      </c>
      <c r="FI26" s="7"/>
      <c r="FJ26" s="7"/>
      <c r="FK26" s="14">
        <f t="shared" si="14"/>
        <v>4.5454545454545456E-2</v>
      </c>
      <c r="FL26" s="1"/>
      <c r="FM26" s="261" t="s">
        <v>37</v>
      </c>
      <c r="FN26" s="234"/>
      <c r="FO26" s="262"/>
      <c r="FP26" s="260"/>
      <c r="FQ26" s="262">
        <v>0</v>
      </c>
      <c r="FR26" s="260"/>
      <c r="FS26" s="7">
        <v>1</v>
      </c>
      <c r="FT26" s="7"/>
      <c r="FU26" s="7"/>
      <c r="FV26" s="14">
        <f t="shared" si="15"/>
        <v>4.5454545454545456E-2</v>
      </c>
      <c r="FW26" s="1"/>
      <c r="FX26" s="261" t="s">
        <v>37</v>
      </c>
      <c r="FY26" s="234"/>
      <c r="FZ26" s="262"/>
      <c r="GA26" s="260"/>
      <c r="GB26" s="262"/>
      <c r="GC26" s="260"/>
      <c r="GD26" s="7">
        <v>1</v>
      </c>
      <c r="GE26" s="7"/>
      <c r="GF26" s="7"/>
      <c r="GG26" s="14">
        <f t="shared" si="16"/>
        <v>4.5454545454545456E-2</v>
      </c>
      <c r="GH26" s="1"/>
      <c r="GI26" s="261" t="s">
        <v>37</v>
      </c>
      <c r="GJ26" s="234"/>
      <c r="GK26" s="262"/>
      <c r="GL26" s="260"/>
      <c r="GM26" s="262"/>
      <c r="GN26" s="260"/>
      <c r="GO26" s="7">
        <v>1</v>
      </c>
      <c r="GP26" s="7"/>
      <c r="GQ26" s="7"/>
      <c r="GR26" s="14">
        <f t="shared" si="17"/>
        <v>4.5454545454545456E-2</v>
      </c>
      <c r="GS26" s="1"/>
      <c r="GT26" s="261" t="s">
        <v>37</v>
      </c>
      <c r="GU26" s="234"/>
      <c r="GV26" s="262"/>
      <c r="GW26" s="260"/>
      <c r="GX26" s="262"/>
      <c r="GY26" s="260"/>
      <c r="GZ26" s="7">
        <v>1</v>
      </c>
      <c r="HA26" s="7"/>
      <c r="HB26" s="7"/>
      <c r="HC26" s="14">
        <f t="shared" si="18"/>
        <v>4.5454545454545456E-2</v>
      </c>
      <c r="HD26" s="1"/>
      <c r="HE26" s="261" t="s">
        <v>37</v>
      </c>
      <c r="HF26" s="234"/>
      <c r="HG26" s="262"/>
      <c r="HH26" s="260"/>
      <c r="HI26" s="262">
        <v>0</v>
      </c>
      <c r="HJ26" s="260"/>
      <c r="HK26" s="7">
        <v>1</v>
      </c>
      <c r="HL26" s="7"/>
      <c r="HM26" s="7"/>
      <c r="HN26" s="14">
        <f t="shared" si="19"/>
        <v>4.5454545454545456E-2</v>
      </c>
      <c r="HO26" s="1"/>
      <c r="HP26" s="261" t="s">
        <v>37</v>
      </c>
      <c r="HQ26" s="234"/>
      <c r="HR26" s="262"/>
      <c r="HS26" s="260"/>
      <c r="HT26" s="262">
        <v>0</v>
      </c>
      <c r="HU26" s="260"/>
      <c r="HV26" s="7">
        <v>1</v>
      </c>
      <c r="HW26" s="7"/>
      <c r="HX26" s="7"/>
      <c r="HY26" s="14">
        <f t="shared" si="20"/>
        <v>4.5454545454545456E-2</v>
      </c>
      <c r="HZ26" s="1"/>
      <c r="IA26" s="261" t="s">
        <v>37</v>
      </c>
      <c r="IB26" s="234"/>
      <c r="IC26" s="262"/>
      <c r="ID26" s="260"/>
      <c r="IE26" s="262"/>
      <c r="IF26" s="260"/>
      <c r="IG26" s="7">
        <v>1</v>
      </c>
      <c r="IH26" s="7"/>
      <c r="II26" s="7"/>
      <c r="IJ26" s="14">
        <f t="shared" si="21"/>
        <v>4.5454545454545456E-2</v>
      </c>
      <c r="IK26" s="1"/>
      <c r="IL26" s="261" t="s">
        <v>37</v>
      </c>
      <c r="IM26" s="234"/>
      <c r="IN26" s="262"/>
      <c r="IO26" s="260"/>
      <c r="IP26" s="262"/>
      <c r="IQ26" s="260"/>
      <c r="IR26" s="7">
        <v>1</v>
      </c>
      <c r="IS26" s="7"/>
      <c r="IT26" s="7"/>
      <c r="IU26" s="14">
        <f t="shared" si="22"/>
        <v>4.5454545454545456E-2</v>
      </c>
      <c r="IV26" s="1"/>
      <c r="IW26" s="261" t="s">
        <v>37</v>
      </c>
      <c r="IX26" s="234"/>
      <c r="IY26" s="262"/>
      <c r="IZ26" s="260"/>
      <c r="JA26" s="262"/>
      <c r="JB26" s="260"/>
      <c r="JC26" s="7"/>
      <c r="JD26" s="7">
        <v>0</v>
      </c>
      <c r="JE26" s="7"/>
      <c r="JF26" s="14">
        <f t="shared" si="23"/>
        <v>0</v>
      </c>
      <c r="JG26" s="1"/>
      <c r="JH26" s="261" t="s">
        <v>37</v>
      </c>
      <c r="JI26" s="234"/>
      <c r="JJ26" s="262"/>
      <c r="JK26" s="260"/>
      <c r="JL26" s="262"/>
      <c r="JM26" s="260"/>
      <c r="JN26" s="7">
        <v>1</v>
      </c>
      <c r="JO26" s="7"/>
      <c r="JP26" s="7"/>
      <c r="JQ26" s="14">
        <f t="shared" si="24"/>
        <v>4.5454545454545456E-2</v>
      </c>
      <c r="JR26" s="1"/>
      <c r="JS26" s="261" t="s">
        <v>37</v>
      </c>
      <c r="JT26" s="234"/>
      <c r="JU26" s="262"/>
      <c r="JV26" s="260"/>
      <c r="JW26" s="262"/>
      <c r="JX26" s="260"/>
      <c r="JY26" s="7">
        <v>1</v>
      </c>
      <c r="JZ26" s="7"/>
      <c r="KA26" s="7"/>
      <c r="KB26" s="14">
        <f t="shared" si="25"/>
        <v>4.5454545454545456E-2</v>
      </c>
      <c r="KC26" s="1"/>
      <c r="KD26" s="261" t="s">
        <v>37</v>
      </c>
      <c r="KE26" s="234"/>
      <c r="KF26" s="262"/>
      <c r="KG26" s="260"/>
      <c r="KH26" s="262"/>
      <c r="KI26" s="260"/>
      <c r="KJ26" s="7">
        <v>1</v>
      </c>
      <c r="KK26" s="7"/>
      <c r="KL26" s="7"/>
      <c r="KM26" s="14">
        <f t="shared" si="26"/>
        <v>4.5454545454545456E-2</v>
      </c>
      <c r="KN26" s="1"/>
      <c r="KO26" s="261" t="s">
        <v>37</v>
      </c>
      <c r="KP26" s="234"/>
      <c r="KQ26" s="262"/>
      <c r="KR26" s="260"/>
      <c r="KS26" s="262">
        <v>0</v>
      </c>
      <c r="KT26" s="260"/>
      <c r="KU26" s="7">
        <v>1</v>
      </c>
      <c r="KV26" s="7"/>
      <c r="KW26" s="7"/>
      <c r="KX26" s="14">
        <f t="shared" si="27"/>
        <v>4.5454545454545456E-2</v>
      </c>
      <c r="KY26" s="1"/>
      <c r="KZ26" s="261" t="s">
        <v>37</v>
      </c>
      <c r="LA26" s="234"/>
      <c r="LB26" s="262"/>
      <c r="LC26" s="260"/>
      <c r="LD26" s="262"/>
      <c r="LE26" s="260"/>
      <c r="LF26" s="7">
        <v>1</v>
      </c>
      <c r="LG26" s="7"/>
      <c r="LH26" s="7"/>
      <c r="LI26" s="14">
        <f t="shared" si="28"/>
        <v>4.5454545454545456E-2</v>
      </c>
      <c r="LJ26" s="1"/>
      <c r="LK26" s="261" t="s">
        <v>37</v>
      </c>
      <c r="LL26" s="234"/>
      <c r="LM26" s="262"/>
      <c r="LN26" s="260"/>
      <c r="LO26" s="262"/>
      <c r="LP26" s="260"/>
      <c r="LQ26" s="7">
        <v>1</v>
      </c>
      <c r="LR26" s="7"/>
      <c r="LS26" s="7"/>
      <c r="LT26" s="14">
        <f t="shared" si="29"/>
        <v>4.5454545454545456E-2</v>
      </c>
      <c r="LU26" s="1"/>
      <c r="LV26" s="261" t="s">
        <v>37</v>
      </c>
      <c r="LW26" s="234"/>
      <c r="LX26" s="262"/>
      <c r="LY26" s="260"/>
      <c r="LZ26" s="262"/>
      <c r="MA26" s="260"/>
      <c r="MB26" s="7">
        <v>1</v>
      </c>
      <c r="MC26" s="7"/>
      <c r="MD26" s="7"/>
      <c r="ME26" s="14">
        <f t="shared" si="30"/>
        <v>4.5454545454545456E-2</v>
      </c>
      <c r="MF26" s="1"/>
      <c r="MG26" s="261" t="s">
        <v>37</v>
      </c>
      <c r="MH26" s="234"/>
      <c r="MI26" s="262"/>
      <c r="MJ26" s="260"/>
      <c r="MK26" s="262"/>
      <c r="ML26" s="260"/>
      <c r="MM26" s="7">
        <v>1</v>
      </c>
      <c r="MN26" s="7"/>
      <c r="MO26" s="7"/>
      <c r="MP26" s="14">
        <f t="shared" si="31"/>
        <v>4.5454545454545456E-2</v>
      </c>
      <c r="MQ26" s="1"/>
      <c r="MR26" s="261" t="s">
        <v>37</v>
      </c>
      <c r="MS26" s="234"/>
      <c r="MT26" s="262"/>
      <c r="MU26" s="260"/>
      <c r="MV26" s="262"/>
      <c r="MW26" s="260"/>
      <c r="MX26" s="7">
        <v>1</v>
      </c>
      <c r="MY26" s="7"/>
      <c r="MZ26" s="7"/>
      <c r="NA26" s="14">
        <f t="shared" si="32"/>
        <v>4.5454545454545456E-2</v>
      </c>
      <c r="NB26" s="1"/>
      <c r="NC26" s="261" t="s">
        <v>37</v>
      </c>
      <c r="ND26" s="234"/>
      <c r="NE26" s="262"/>
      <c r="NF26" s="260"/>
      <c r="NG26" s="262"/>
      <c r="NH26" s="260"/>
      <c r="NI26" s="7">
        <v>1</v>
      </c>
      <c r="NJ26" s="7"/>
      <c r="NK26" s="7"/>
      <c r="NL26" s="14">
        <f t="shared" si="33"/>
        <v>4.5454545454545456E-2</v>
      </c>
      <c r="NM26" s="1"/>
      <c r="NN26" s="309" t="s">
        <v>37</v>
      </c>
      <c r="NO26" s="285"/>
      <c r="NP26" s="310">
        <v>1</v>
      </c>
      <c r="NQ26" s="308"/>
      <c r="NR26" s="310"/>
      <c r="NS26" s="308"/>
      <c r="NT26" s="29"/>
      <c r="NU26" s="29"/>
      <c r="NV26" s="29"/>
      <c r="NW26" s="30">
        <f t="shared" si="34"/>
        <v>4.5454545454545456E-2</v>
      </c>
      <c r="NX26" s="31"/>
      <c r="NY26" s="309" t="s">
        <v>37</v>
      </c>
      <c r="NZ26" s="285"/>
      <c r="OA26" s="310"/>
      <c r="OB26" s="308"/>
      <c r="OC26" s="310">
        <v>0</v>
      </c>
      <c r="OD26" s="308"/>
      <c r="OE26" s="29">
        <v>1</v>
      </c>
      <c r="OF26" s="29"/>
      <c r="OG26" s="29"/>
      <c r="OH26" s="30">
        <f t="shared" si="35"/>
        <v>4.5454545454545456E-2</v>
      </c>
      <c r="OI26" s="31"/>
      <c r="OJ26" s="309" t="s">
        <v>37</v>
      </c>
      <c r="OK26" s="285"/>
      <c r="OL26" s="310"/>
      <c r="OM26" s="308"/>
      <c r="ON26" s="310">
        <v>0</v>
      </c>
      <c r="OO26" s="308"/>
      <c r="OP26" s="29">
        <v>1</v>
      </c>
      <c r="OQ26" s="29"/>
      <c r="OR26" s="29"/>
      <c r="OS26" s="30">
        <f t="shared" si="36"/>
        <v>4.5454545454545456E-2</v>
      </c>
      <c r="OT26" s="31"/>
      <c r="OU26" s="309" t="s">
        <v>37</v>
      </c>
      <c r="OV26" s="285"/>
      <c r="OW26" s="310"/>
      <c r="OX26" s="308"/>
      <c r="OY26" s="310">
        <v>0</v>
      </c>
      <c r="OZ26" s="308"/>
      <c r="PA26" s="29">
        <v>1</v>
      </c>
      <c r="PB26" s="29"/>
      <c r="PC26" s="29"/>
      <c r="PD26" s="30">
        <f t="shared" si="37"/>
        <v>4.5454545454545456E-2</v>
      </c>
      <c r="PE26" s="31"/>
      <c r="PF26" s="334" t="s">
        <v>37</v>
      </c>
      <c r="PG26" s="330"/>
      <c r="PH26" s="335"/>
      <c r="PI26" s="336"/>
      <c r="PJ26" s="335"/>
      <c r="PK26" s="336"/>
      <c r="PL26" s="36"/>
      <c r="PM26" s="36"/>
      <c r="PN26" s="36"/>
      <c r="PO26" s="37">
        <f t="shared" si="38"/>
        <v>0</v>
      </c>
      <c r="PP26" s="31"/>
      <c r="PQ26" s="309" t="s">
        <v>37</v>
      </c>
      <c r="PR26" s="285"/>
      <c r="PS26" s="310"/>
      <c r="PT26" s="308"/>
      <c r="PU26" s="310"/>
      <c r="PV26" s="308"/>
      <c r="PW26" s="29">
        <v>1</v>
      </c>
      <c r="PX26" s="29"/>
      <c r="PY26" s="29"/>
      <c r="PZ26" s="30">
        <f t="shared" si="39"/>
        <v>4.5454545454545456E-2</v>
      </c>
      <c r="QA26" s="31"/>
      <c r="QB26" s="309" t="s">
        <v>37</v>
      </c>
      <c r="QC26" s="285"/>
      <c r="QD26" s="310"/>
      <c r="QE26" s="308"/>
      <c r="QF26" s="310">
        <v>0</v>
      </c>
      <c r="QG26" s="308"/>
      <c r="QH26" s="29">
        <v>1</v>
      </c>
      <c r="QI26" s="29"/>
      <c r="QJ26" s="29"/>
      <c r="QK26" s="30">
        <f t="shared" si="40"/>
        <v>4.5454545454545456E-2</v>
      </c>
      <c r="QL26" s="1"/>
      <c r="QM26" s="261" t="s">
        <v>37</v>
      </c>
      <c r="QN26" s="234"/>
      <c r="QO26" s="262"/>
      <c r="QP26" s="260"/>
      <c r="QQ26" s="262">
        <v>0</v>
      </c>
      <c r="QR26" s="260"/>
      <c r="QS26" s="7">
        <v>1</v>
      </c>
      <c r="QT26" s="7"/>
      <c r="QU26" s="7"/>
      <c r="QV26" s="14">
        <f t="shared" si="41"/>
        <v>4.5454545454545456E-2</v>
      </c>
      <c r="QW26" s="1"/>
      <c r="QX26" s="261" t="s">
        <v>37</v>
      </c>
      <c r="QY26" s="234"/>
      <c r="QZ26" s="262"/>
      <c r="RA26" s="260"/>
      <c r="RB26" s="262"/>
      <c r="RC26" s="260"/>
      <c r="RD26" s="7">
        <v>1</v>
      </c>
      <c r="RE26" s="7"/>
      <c r="RF26" s="7"/>
      <c r="RG26" s="14">
        <f t="shared" si="42"/>
        <v>4.5454545454545456E-2</v>
      </c>
      <c r="RH26" s="1"/>
      <c r="RI26" s="261" t="s">
        <v>37</v>
      </c>
      <c r="RJ26" s="234"/>
      <c r="RK26" s="262"/>
      <c r="RL26" s="260"/>
      <c r="RM26" s="262"/>
      <c r="RN26" s="260"/>
      <c r="RO26" s="7">
        <v>1</v>
      </c>
      <c r="RP26" s="7"/>
      <c r="RQ26" s="7"/>
      <c r="RR26" s="14">
        <f t="shared" si="43"/>
        <v>4.5454545454545456E-2</v>
      </c>
      <c r="RS26" s="1"/>
      <c r="RT26" s="261" t="s">
        <v>37</v>
      </c>
      <c r="RU26" s="234"/>
      <c r="RV26" s="262"/>
      <c r="RW26" s="260"/>
      <c r="RX26" s="262"/>
      <c r="RY26" s="260"/>
      <c r="RZ26" s="7">
        <v>1</v>
      </c>
      <c r="SA26" s="7"/>
      <c r="SB26" s="7"/>
      <c r="SC26" s="14">
        <f t="shared" si="44"/>
        <v>4.5454545454545456E-2</v>
      </c>
    </row>
    <row r="27" spans="1:497">
      <c r="A27" s="261" t="s">
        <v>38</v>
      </c>
      <c r="B27" s="234"/>
      <c r="C27" s="262"/>
      <c r="D27" s="260"/>
      <c r="E27" s="262"/>
      <c r="F27" s="260"/>
      <c r="G27" s="7"/>
      <c r="H27" s="7">
        <v>0</v>
      </c>
      <c r="I27" s="7"/>
      <c r="J27" s="14">
        <f t="shared" si="0"/>
        <v>0</v>
      </c>
      <c r="K27" s="1"/>
      <c r="L27" s="261" t="s">
        <v>38</v>
      </c>
      <c r="M27" s="234"/>
      <c r="N27" s="262"/>
      <c r="O27" s="260"/>
      <c r="P27" s="262"/>
      <c r="Q27" s="260"/>
      <c r="R27" s="7"/>
      <c r="S27" s="7">
        <v>0</v>
      </c>
      <c r="T27" s="7"/>
      <c r="U27" s="14">
        <f t="shared" si="1"/>
        <v>0</v>
      </c>
      <c r="V27" s="1"/>
      <c r="X27" s="261" t="s">
        <v>38</v>
      </c>
      <c r="Y27" s="234"/>
      <c r="Z27" s="262"/>
      <c r="AA27" s="260"/>
      <c r="AB27" s="262"/>
      <c r="AC27" s="260"/>
      <c r="AD27" s="7"/>
      <c r="AE27" s="7">
        <v>0</v>
      </c>
      <c r="AF27" s="7"/>
      <c r="AG27" s="14">
        <f t="shared" si="2"/>
        <v>0</v>
      </c>
      <c r="AH27" s="1"/>
      <c r="AJ27" s="261" t="s">
        <v>38</v>
      </c>
      <c r="AK27" s="234"/>
      <c r="AL27" s="262"/>
      <c r="AM27" s="260"/>
      <c r="AN27" s="262"/>
      <c r="AO27" s="260"/>
      <c r="AP27" s="7"/>
      <c r="AQ27" s="7">
        <v>0</v>
      </c>
      <c r="AR27" s="7"/>
      <c r="AS27" s="14">
        <f t="shared" si="3"/>
        <v>0</v>
      </c>
      <c r="AT27" s="1"/>
      <c r="AU27" s="261" t="s">
        <v>38</v>
      </c>
      <c r="AV27" s="234"/>
      <c r="AW27" s="262"/>
      <c r="AX27" s="260"/>
      <c r="AY27" s="262"/>
      <c r="AZ27" s="260"/>
      <c r="BA27" s="7"/>
      <c r="BB27" s="7">
        <v>0</v>
      </c>
      <c r="BC27" s="7"/>
      <c r="BD27" s="14">
        <f t="shared" si="4"/>
        <v>0</v>
      </c>
      <c r="BE27" s="1"/>
      <c r="BG27" s="261" t="s">
        <v>38</v>
      </c>
      <c r="BH27" s="234"/>
      <c r="BI27" s="262"/>
      <c r="BJ27" s="260"/>
      <c r="BK27" s="262"/>
      <c r="BL27" s="260"/>
      <c r="BM27" s="7"/>
      <c r="BN27" s="7"/>
      <c r="BO27" s="7"/>
      <c r="BP27" s="14">
        <f t="shared" si="5"/>
        <v>0</v>
      </c>
      <c r="BQ27" s="1"/>
      <c r="BR27" s="261" t="s">
        <v>38</v>
      </c>
      <c r="BS27" s="234"/>
      <c r="BT27" s="262"/>
      <c r="BU27" s="260"/>
      <c r="BV27" s="262"/>
      <c r="BW27" s="260"/>
      <c r="BX27" s="7"/>
      <c r="BY27" s="7">
        <v>0</v>
      </c>
      <c r="BZ27" s="7"/>
      <c r="CA27" s="14">
        <f t="shared" si="6"/>
        <v>0</v>
      </c>
      <c r="CB27" s="1"/>
      <c r="CC27" s="261" t="s">
        <v>38</v>
      </c>
      <c r="CD27" s="234"/>
      <c r="CE27" s="262"/>
      <c r="CF27" s="260"/>
      <c r="CG27" s="262"/>
      <c r="CH27" s="260"/>
      <c r="CI27" s="7"/>
      <c r="CJ27" s="7">
        <v>0</v>
      </c>
      <c r="CK27" s="7"/>
      <c r="CL27" s="14">
        <f t="shared" si="7"/>
        <v>0</v>
      </c>
      <c r="CM27" s="1"/>
      <c r="CN27" s="261" t="s">
        <v>38</v>
      </c>
      <c r="CO27" s="234"/>
      <c r="CP27" s="262">
        <v>1</v>
      </c>
      <c r="CQ27" s="260"/>
      <c r="CR27" s="262"/>
      <c r="CS27" s="260"/>
      <c r="CT27" s="7"/>
      <c r="CU27" s="7"/>
      <c r="CV27" s="7"/>
      <c r="CW27" s="14">
        <f t="shared" si="8"/>
        <v>4.5454545454545456E-2</v>
      </c>
      <c r="CX27" s="1"/>
      <c r="CY27" s="261" t="s">
        <v>38</v>
      </c>
      <c r="CZ27" s="234"/>
      <c r="DA27" s="262"/>
      <c r="DB27" s="260"/>
      <c r="DC27" s="262"/>
      <c r="DD27" s="260"/>
      <c r="DE27" s="7"/>
      <c r="DF27" s="7">
        <v>0</v>
      </c>
      <c r="DG27" s="7"/>
      <c r="DH27" s="14">
        <f t="shared" si="9"/>
        <v>0</v>
      </c>
      <c r="DI27" s="1"/>
      <c r="DJ27" s="261" t="s">
        <v>38</v>
      </c>
      <c r="DK27" s="234"/>
      <c r="DL27" s="262">
        <v>1</v>
      </c>
      <c r="DM27" s="260"/>
      <c r="DN27" s="262"/>
      <c r="DO27" s="260"/>
      <c r="DP27" s="7"/>
      <c r="DQ27" s="7"/>
      <c r="DR27" s="7"/>
      <c r="DS27" s="14">
        <f t="shared" si="10"/>
        <v>4.5454545454545456E-2</v>
      </c>
      <c r="DT27" s="1"/>
      <c r="DU27" s="261" t="s">
        <v>38</v>
      </c>
      <c r="DV27" s="234"/>
      <c r="DW27" s="262"/>
      <c r="DX27" s="260"/>
      <c r="DY27" s="262"/>
      <c r="DZ27" s="260"/>
      <c r="EA27" s="7"/>
      <c r="EB27" s="7">
        <v>0</v>
      </c>
      <c r="EC27" s="7"/>
      <c r="ED27" s="14">
        <f t="shared" si="11"/>
        <v>0</v>
      </c>
      <c r="EE27" s="1"/>
      <c r="EF27" s="261" t="s">
        <v>38</v>
      </c>
      <c r="EG27" s="234"/>
      <c r="EH27" s="262"/>
      <c r="EI27" s="260"/>
      <c r="EJ27" s="262"/>
      <c r="EK27" s="260"/>
      <c r="EL27" s="7"/>
      <c r="EM27" s="7">
        <v>0</v>
      </c>
      <c r="EN27" s="7"/>
      <c r="EO27" s="14">
        <f t="shared" si="12"/>
        <v>0</v>
      </c>
      <c r="EP27" s="1"/>
      <c r="EQ27" s="261" t="s">
        <v>38</v>
      </c>
      <c r="ER27" s="234"/>
      <c r="ES27" s="262"/>
      <c r="ET27" s="260"/>
      <c r="EU27" s="262">
        <v>0</v>
      </c>
      <c r="EV27" s="260"/>
      <c r="EW27" s="7">
        <v>1</v>
      </c>
      <c r="EX27" s="7"/>
      <c r="EY27" s="7"/>
      <c r="EZ27" s="14">
        <f t="shared" si="13"/>
        <v>4.5454545454545456E-2</v>
      </c>
      <c r="FA27" s="1"/>
      <c r="FB27" s="261" t="s">
        <v>38</v>
      </c>
      <c r="FC27" s="234"/>
      <c r="FD27" s="262"/>
      <c r="FE27" s="260"/>
      <c r="FF27" s="262"/>
      <c r="FG27" s="260"/>
      <c r="FH27" s="7"/>
      <c r="FI27" s="7">
        <v>0</v>
      </c>
      <c r="FJ27" s="7"/>
      <c r="FK27" s="14">
        <f t="shared" si="14"/>
        <v>0</v>
      </c>
      <c r="FL27" s="1"/>
      <c r="FM27" s="261" t="s">
        <v>38</v>
      </c>
      <c r="FN27" s="234"/>
      <c r="FO27" s="262">
        <v>1</v>
      </c>
      <c r="FP27" s="260"/>
      <c r="FQ27" s="262"/>
      <c r="FR27" s="260"/>
      <c r="FS27" s="7"/>
      <c r="FT27" s="7">
        <v>0</v>
      </c>
      <c r="FU27" s="7"/>
      <c r="FV27" s="14">
        <f t="shared" si="15"/>
        <v>4.5454545454545456E-2</v>
      </c>
      <c r="FW27" s="1"/>
      <c r="FX27" s="261" t="s">
        <v>38</v>
      </c>
      <c r="FY27" s="234"/>
      <c r="FZ27" s="262"/>
      <c r="GA27" s="260"/>
      <c r="GB27" s="262"/>
      <c r="GC27" s="260"/>
      <c r="GD27" s="7"/>
      <c r="GE27" s="7">
        <v>0</v>
      </c>
      <c r="GF27" s="7"/>
      <c r="GG27" s="14">
        <f t="shared" si="16"/>
        <v>0</v>
      </c>
      <c r="GH27" s="1"/>
      <c r="GI27" s="261" t="s">
        <v>38</v>
      </c>
      <c r="GJ27" s="234"/>
      <c r="GK27" s="262"/>
      <c r="GL27" s="260"/>
      <c r="GM27" s="262"/>
      <c r="GN27" s="260"/>
      <c r="GO27" s="7"/>
      <c r="GP27" s="7">
        <v>0</v>
      </c>
      <c r="GQ27" s="7"/>
      <c r="GR27" s="14">
        <f t="shared" si="17"/>
        <v>0</v>
      </c>
      <c r="GS27" s="1"/>
      <c r="GT27" s="261" t="s">
        <v>38</v>
      </c>
      <c r="GU27" s="234"/>
      <c r="GV27" s="262"/>
      <c r="GW27" s="260"/>
      <c r="GX27" s="262"/>
      <c r="GY27" s="260"/>
      <c r="GZ27" s="7"/>
      <c r="HA27" s="7">
        <v>0</v>
      </c>
      <c r="HB27" s="7"/>
      <c r="HC27" s="14">
        <f t="shared" si="18"/>
        <v>0</v>
      </c>
      <c r="HD27" s="1"/>
      <c r="HE27" s="261" t="s">
        <v>38</v>
      </c>
      <c r="HF27" s="234"/>
      <c r="HG27" s="262"/>
      <c r="HH27" s="260"/>
      <c r="HI27" s="262">
        <v>0</v>
      </c>
      <c r="HJ27" s="260"/>
      <c r="HK27" s="7">
        <v>1</v>
      </c>
      <c r="HL27" s="7">
        <v>0</v>
      </c>
      <c r="HM27" s="7"/>
      <c r="HN27" s="14">
        <f t="shared" si="19"/>
        <v>4.5454545454545456E-2</v>
      </c>
      <c r="HO27" s="1"/>
      <c r="HP27" s="261" t="s">
        <v>38</v>
      </c>
      <c r="HQ27" s="234"/>
      <c r="HR27" s="262">
        <v>1</v>
      </c>
      <c r="HS27" s="260"/>
      <c r="HT27" s="262"/>
      <c r="HU27" s="260"/>
      <c r="HV27" s="7"/>
      <c r="HW27" s="7">
        <v>0</v>
      </c>
      <c r="HX27" s="7"/>
      <c r="HY27" s="14">
        <f t="shared" si="20"/>
        <v>4.5454545454545456E-2</v>
      </c>
      <c r="HZ27" s="1"/>
      <c r="IA27" s="261" t="s">
        <v>38</v>
      </c>
      <c r="IB27" s="234"/>
      <c r="IC27" s="262"/>
      <c r="ID27" s="260"/>
      <c r="IE27" s="262"/>
      <c r="IF27" s="260"/>
      <c r="IG27" s="7"/>
      <c r="IH27" s="7">
        <v>0</v>
      </c>
      <c r="II27" s="7"/>
      <c r="IJ27" s="14">
        <f t="shared" si="21"/>
        <v>0</v>
      </c>
      <c r="IK27" s="1"/>
      <c r="IL27" s="261" t="s">
        <v>38</v>
      </c>
      <c r="IM27" s="234"/>
      <c r="IN27" s="262"/>
      <c r="IO27" s="260"/>
      <c r="IP27" s="262"/>
      <c r="IQ27" s="260"/>
      <c r="IR27" s="7"/>
      <c r="IS27" s="7">
        <v>0</v>
      </c>
      <c r="IT27" s="7"/>
      <c r="IU27" s="14">
        <f t="shared" si="22"/>
        <v>0</v>
      </c>
      <c r="IV27" s="1"/>
      <c r="IW27" s="261" t="s">
        <v>38</v>
      </c>
      <c r="IX27" s="234"/>
      <c r="IY27" s="262"/>
      <c r="IZ27" s="260"/>
      <c r="JA27" s="262"/>
      <c r="JB27" s="260"/>
      <c r="JC27" s="7"/>
      <c r="JD27" s="7">
        <v>0</v>
      </c>
      <c r="JE27" s="7"/>
      <c r="JF27" s="14">
        <f t="shared" si="23"/>
        <v>0</v>
      </c>
      <c r="JG27" s="1"/>
      <c r="JH27" s="261" t="s">
        <v>38</v>
      </c>
      <c r="JI27" s="234"/>
      <c r="JJ27" s="262"/>
      <c r="JK27" s="260"/>
      <c r="JL27" s="262"/>
      <c r="JM27" s="260"/>
      <c r="JN27" s="7"/>
      <c r="JO27" s="7">
        <v>0</v>
      </c>
      <c r="JP27" s="7"/>
      <c r="JQ27" s="14">
        <f t="shared" si="24"/>
        <v>0</v>
      </c>
      <c r="JR27" s="1"/>
      <c r="JS27" s="261" t="s">
        <v>38</v>
      </c>
      <c r="JT27" s="234"/>
      <c r="JU27" s="262"/>
      <c r="JV27" s="260"/>
      <c r="JW27" s="262"/>
      <c r="JX27" s="260"/>
      <c r="JY27" s="7"/>
      <c r="JZ27" s="7">
        <v>0</v>
      </c>
      <c r="KA27" s="7"/>
      <c r="KB27" s="14">
        <f t="shared" si="25"/>
        <v>0</v>
      </c>
      <c r="KC27" s="1"/>
      <c r="KD27" s="261" t="s">
        <v>38</v>
      </c>
      <c r="KE27" s="234"/>
      <c r="KF27" s="262"/>
      <c r="KG27" s="260"/>
      <c r="KH27" s="262"/>
      <c r="KI27" s="260"/>
      <c r="KJ27" s="7"/>
      <c r="KK27" s="7">
        <v>0</v>
      </c>
      <c r="KL27" s="7"/>
      <c r="KM27" s="14">
        <f t="shared" si="26"/>
        <v>0</v>
      </c>
      <c r="KN27" s="1"/>
      <c r="KO27" s="261" t="s">
        <v>38</v>
      </c>
      <c r="KP27" s="234"/>
      <c r="KQ27" s="262"/>
      <c r="KR27" s="260"/>
      <c r="KS27" s="262">
        <v>0</v>
      </c>
      <c r="KT27" s="260"/>
      <c r="KU27" s="7"/>
      <c r="KV27" s="7">
        <v>0</v>
      </c>
      <c r="KW27" s="7"/>
      <c r="KX27" s="14">
        <f t="shared" si="27"/>
        <v>0</v>
      </c>
      <c r="KY27" s="1"/>
      <c r="KZ27" s="261" t="s">
        <v>38</v>
      </c>
      <c r="LA27" s="234"/>
      <c r="LB27" s="262"/>
      <c r="LC27" s="260"/>
      <c r="LD27" s="262"/>
      <c r="LE27" s="260"/>
      <c r="LF27" s="7"/>
      <c r="LG27" s="7">
        <v>0</v>
      </c>
      <c r="LH27" s="7"/>
      <c r="LI27" s="14">
        <f t="shared" si="28"/>
        <v>0</v>
      </c>
      <c r="LJ27" s="1"/>
      <c r="LK27" s="261" t="s">
        <v>38</v>
      </c>
      <c r="LL27" s="234"/>
      <c r="LM27" s="262"/>
      <c r="LN27" s="260"/>
      <c r="LO27" s="262"/>
      <c r="LP27" s="260"/>
      <c r="LQ27" s="7"/>
      <c r="LR27" s="7">
        <v>0</v>
      </c>
      <c r="LS27" s="7"/>
      <c r="LT27" s="14">
        <f t="shared" si="29"/>
        <v>0</v>
      </c>
      <c r="LU27" s="1"/>
      <c r="LV27" s="261" t="s">
        <v>38</v>
      </c>
      <c r="LW27" s="234"/>
      <c r="LX27" s="262"/>
      <c r="LY27" s="260"/>
      <c r="LZ27" s="262"/>
      <c r="MA27" s="260"/>
      <c r="MB27" s="7"/>
      <c r="MC27" s="7">
        <v>0</v>
      </c>
      <c r="MD27" s="7"/>
      <c r="ME27" s="14">
        <f t="shared" si="30"/>
        <v>0</v>
      </c>
      <c r="MF27" s="1"/>
      <c r="MG27" s="261" t="s">
        <v>38</v>
      </c>
      <c r="MH27" s="234"/>
      <c r="MI27" s="262"/>
      <c r="MJ27" s="260"/>
      <c r="MK27" s="262"/>
      <c r="ML27" s="260"/>
      <c r="MM27" s="7"/>
      <c r="MN27" s="7">
        <v>0</v>
      </c>
      <c r="MO27" s="7"/>
      <c r="MP27" s="14">
        <f t="shared" si="31"/>
        <v>0</v>
      </c>
      <c r="MQ27" s="1"/>
      <c r="MR27" s="261" t="s">
        <v>38</v>
      </c>
      <c r="MS27" s="234"/>
      <c r="MT27" s="262"/>
      <c r="MU27" s="260"/>
      <c r="MV27" s="262"/>
      <c r="MW27" s="260"/>
      <c r="MX27" s="7"/>
      <c r="MY27" s="7">
        <v>0</v>
      </c>
      <c r="MZ27" s="7"/>
      <c r="NA27" s="14">
        <f t="shared" si="32"/>
        <v>0</v>
      </c>
      <c r="NB27" s="1"/>
      <c r="NC27" s="261" t="s">
        <v>38</v>
      </c>
      <c r="ND27" s="234"/>
      <c r="NE27" s="262"/>
      <c r="NF27" s="260"/>
      <c r="NG27" s="262"/>
      <c r="NH27" s="260"/>
      <c r="NI27" s="7"/>
      <c r="NJ27" s="7">
        <v>0</v>
      </c>
      <c r="NK27" s="7"/>
      <c r="NL27" s="14">
        <f t="shared" si="33"/>
        <v>0</v>
      </c>
      <c r="NM27" s="1"/>
      <c r="NN27" s="309" t="s">
        <v>38</v>
      </c>
      <c r="NO27" s="285"/>
      <c r="NP27" s="310">
        <v>1</v>
      </c>
      <c r="NQ27" s="308"/>
      <c r="NR27" s="310"/>
      <c r="NS27" s="308"/>
      <c r="NT27" s="29"/>
      <c r="NU27" s="29">
        <v>0</v>
      </c>
      <c r="NV27" s="29"/>
      <c r="NW27" s="30">
        <f t="shared" si="34"/>
        <v>4.5454545454545456E-2</v>
      </c>
      <c r="NX27" s="31"/>
      <c r="NY27" s="309" t="s">
        <v>38</v>
      </c>
      <c r="NZ27" s="285"/>
      <c r="OA27" s="310"/>
      <c r="OB27" s="308"/>
      <c r="OC27" s="310">
        <v>0</v>
      </c>
      <c r="OD27" s="308"/>
      <c r="OE27" s="29">
        <v>1</v>
      </c>
      <c r="OF27" s="29"/>
      <c r="OG27" s="29"/>
      <c r="OH27" s="30">
        <f t="shared" si="35"/>
        <v>4.5454545454545456E-2</v>
      </c>
      <c r="OI27" s="31"/>
      <c r="OJ27" s="309" t="s">
        <v>38</v>
      </c>
      <c r="OK27" s="285"/>
      <c r="OL27" s="310"/>
      <c r="OM27" s="308"/>
      <c r="ON27" s="310">
        <v>0</v>
      </c>
      <c r="OO27" s="308"/>
      <c r="OP27" s="29"/>
      <c r="OQ27" s="29">
        <v>0</v>
      </c>
      <c r="OR27" s="29"/>
      <c r="OS27" s="30">
        <f t="shared" si="36"/>
        <v>0</v>
      </c>
      <c r="OT27" s="31"/>
      <c r="OU27" s="309" t="s">
        <v>38</v>
      </c>
      <c r="OV27" s="285"/>
      <c r="OW27" s="310"/>
      <c r="OX27" s="308"/>
      <c r="OY27" s="310">
        <v>0</v>
      </c>
      <c r="OZ27" s="308"/>
      <c r="PA27" s="29">
        <v>1</v>
      </c>
      <c r="PB27" s="29"/>
      <c r="PC27" s="29"/>
      <c r="PD27" s="30">
        <f t="shared" si="37"/>
        <v>4.5454545454545456E-2</v>
      </c>
      <c r="PE27" s="31"/>
      <c r="PF27" s="334" t="s">
        <v>38</v>
      </c>
      <c r="PG27" s="330"/>
      <c r="PH27" s="335"/>
      <c r="PI27" s="336"/>
      <c r="PJ27" s="335"/>
      <c r="PK27" s="336"/>
      <c r="PL27" s="36"/>
      <c r="PM27" s="36"/>
      <c r="PN27" s="36"/>
      <c r="PO27" s="37">
        <f t="shared" si="38"/>
        <v>0</v>
      </c>
      <c r="PP27" s="31"/>
      <c r="PQ27" s="309" t="s">
        <v>38</v>
      </c>
      <c r="PR27" s="285"/>
      <c r="PS27" s="310"/>
      <c r="PT27" s="308"/>
      <c r="PU27" s="310"/>
      <c r="PV27" s="308"/>
      <c r="PW27" s="29"/>
      <c r="PX27" s="29">
        <v>0</v>
      </c>
      <c r="PY27" s="29"/>
      <c r="PZ27" s="30">
        <f t="shared" si="39"/>
        <v>0</v>
      </c>
      <c r="QA27" s="31"/>
      <c r="QB27" s="309" t="s">
        <v>38</v>
      </c>
      <c r="QC27" s="285"/>
      <c r="QD27" s="310"/>
      <c r="QE27" s="308"/>
      <c r="QF27" s="310">
        <v>0</v>
      </c>
      <c r="QG27" s="308"/>
      <c r="QH27" s="29"/>
      <c r="QI27" s="29">
        <v>0</v>
      </c>
      <c r="QJ27" s="29"/>
      <c r="QK27" s="30">
        <f t="shared" si="40"/>
        <v>0</v>
      </c>
      <c r="QL27" s="1"/>
      <c r="QM27" s="261" t="s">
        <v>38</v>
      </c>
      <c r="QN27" s="234"/>
      <c r="QO27" s="262"/>
      <c r="QP27" s="260"/>
      <c r="QQ27" s="262">
        <v>0</v>
      </c>
      <c r="QR27" s="260"/>
      <c r="QS27" s="7"/>
      <c r="QT27" s="7">
        <v>0</v>
      </c>
      <c r="QU27" s="7"/>
      <c r="QV27" s="14">
        <f t="shared" si="41"/>
        <v>0</v>
      </c>
      <c r="QW27" s="1"/>
      <c r="QX27" s="261" t="s">
        <v>38</v>
      </c>
      <c r="QY27" s="234"/>
      <c r="QZ27" s="262"/>
      <c r="RA27" s="260"/>
      <c r="RB27" s="262"/>
      <c r="RC27" s="260"/>
      <c r="RD27" s="7"/>
      <c r="RE27" s="7">
        <v>0</v>
      </c>
      <c r="RF27" s="7"/>
      <c r="RG27" s="14">
        <f t="shared" si="42"/>
        <v>0</v>
      </c>
      <c r="RH27" s="1"/>
      <c r="RI27" s="261" t="s">
        <v>38</v>
      </c>
      <c r="RJ27" s="234"/>
      <c r="RK27" s="262"/>
      <c r="RL27" s="260"/>
      <c r="RM27" s="262"/>
      <c r="RN27" s="260"/>
      <c r="RO27" s="7"/>
      <c r="RP27" s="7">
        <v>0</v>
      </c>
      <c r="RQ27" s="7"/>
      <c r="RR27" s="14">
        <f t="shared" si="43"/>
        <v>0</v>
      </c>
      <c r="RS27" s="1"/>
      <c r="RT27" s="261" t="s">
        <v>38</v>
      </c>
      <c r="RU27" s="234"/>
      <c r="RV27" s="262"/>
      <c r="RW27" s="260"/>
      <c r="RX27" s="262"/>
      <c r="RY27" s="260"/>
      <c r="RZ27" s="7"/>
      <c r="SA27" s="7">
        <v>0</v>
      </c>
      <c r="SB27" s="7"/>
      <c r="SC27" s="14">
        <f t="shared" si="44"/>
        <v>0</v>
      </c>
    </row>
    <row r="28" spans="1:497">
      <c r="A28" s="261" t="s">
        <v>39</v>
      </c>
      <c r="B28" s="234"/>
      <c r="C28" s="262">
        <v>1</v>
      </c>
      <c r="D28" s="260"/>
      <c r="E28" s="259"/>
      <c r="F28" s="260"/>
      <c r="G28" s="7"/>
      <c r="H28" s="7"/>
      <c r="I28" s="7"/>
      <c r="J28" s="14">
        <f t="shared" si="0"/>
        <v>4.5454545454545456E-2</v>
      </c>
      <c r="K28" s="1"/>
      <c r="L28" s="261" t="s">
        <v>39</v>
      </c>
      <c r="M28" s="234"/>
      <c r="N28" s="262">
        <v>1</v>
      </c>
      <c r="O28" s="260"/>
      <c r="P28" s="259"/>
      <c r="Q28" s="260"/>
      <c r="R28" s="7"/>
      <c r="S28" s="7"/>
      <c r="T28" s="7"/>
      <c r="U28" s="14">
        <f t="shared" si="1"/>
        <v>4.5454545454545456E-2</v>
      </c>
      <c r="V28" s="1"/>
      <c r="X28" s="261" t="s">
        <v>39</v>
      </c>
      <c r="Y28" s="234"/>
      <c r="Z28" s="262">
        <v>1</v>
      </c>
      <c r="AA28" s="260"/>
      <c r="AB28" s="259"/>
      <c r="AC28" s="260"/>
      <c r="AD28" s="7"/>
      <c r="AE28" s="7"/>
      <c r="AF28" s="7"/>
      <c r="AG28" s="14">
        <f t="shared" si="2"/>
        <v>4.5454545454545456E-2</v>
      </c>
      <c r="AH28" s="1"/>
      <c r="AJ28" s="261" t="s">
        <v>39</v>
      </c>
      <c r="AK28" s="234"/>
      <c r="AL28" s="262">
        <v>1</v>
      </c>
      <c r="AM28" s="260"/>
      <c r="AN28" s="259"/>
      <c r="AO28" s="260"/>
      <c r="AP28" s="7"/>
      <c r="AQ28" s="7"/>
      <c r="AR28" s="7"/>
      <c r="AS28" s="14">
        <f t="shared" si="3"/>
        <v>4.5454545454545456E-2</v>
      </c>
      <c r="AT28" s="1"/>
      <c r="AU28" s="261" t="s">
        <v>39</v>
      </c>
      <c r="AV28" s="234"/>
      <c r="AW28" s="262">
        <v>1</v>
      </c>
      <c r="AX28" s="260"/>
      <c r="AY28" s="259"/>
      <c r="AZ28" s="260"/>
      <c r="BA28" s="7"/>
      <c r="BB28" s="7"/>
      <c r="BC28" s="7"/>
      <c r="BD28" s="14">
        <f t="shared" si="4"/>
        <v>4.5454545454545456E-2</v>
      </c>
      <c r="BE28" s="1"/>
      <c r="BG28" s="261" t="s">
        <v>39</v>
      </c>
      <c r="BH28" s="234"/>
      <c r="BI28" s="262">
        <v>1</v>
      </c>
      <c r="BJ28" s="260"/>
      <c r="BK28" s="259"/>
      <c r="BL28" s="260"/>
      <c r="BM28" s="7"/>
      <c r="BN28" s="7"/>
      <c r="BO28" s="7"/>
      <c r="BP28" s="14">
        <f t="shared" si="5"/>
        <v>4.5454545454545456E-2</v>
      </c>
      <c r="BQ28" s="1"/>
      <c r="BR28" s="261" t="s">
        <v>39</v>
      </c>
      <c r="BS28" s="234"/>
      <c r="BT28" s="262">
        <v>1</v>
      </c>
      <c r="BU28" s="260"/>
      <c r="BV28" s="259"/>
      <c r="BW28" s="260"/>
      <c r="BX28" s="7"/>
      <c r="BY28" s="7"/>
      <c r="BZ28" s="7"/>
      <c r="CA28" s="14">
        <f t="shared" si="6"/>
        <v>4.5454545454545456E-2</v>
      </c>
      <c r="CB28" s="1"/>
      <c r="CC28" s="261" t="s">
        <v>39</v>
      </c>
      <c r="CD28" s="234"/>
      <c r="CE28" s="262">
        <v>1</v>
      </c>
      <c r="CF28" s="260"/>
      <c r="CG28" s="259"/>
      <c r="CH28" s="260"/>
      <c r="CI28" s="7"/>
      <c r="CJ28" s="7"/>
      <c r="CK28" s="7"/>
      <c r="CL28" s="14">
        <f t="shared" si="7"/>
        <v>4.5454545454545456E-2</v>
      </c>
      <c r="CM28" s="1"/>
      <c r="CN28" s="261" t="s">
        <v>39</v>
      </c>
      <c r="CO28" s="234"/>
      <c r="CP28" s="262">
        <v>1</v>
      </c>
      <c r="CQ28" s="260"/>
      <c r="CR28" s="259"/>
      <c r="CS28" s="260"/>
      <c r="CT28" s="7"/>
      <c r="CU28" s="7"/>
      <c r="CV28" s="7"/>
      <c r="CW28" s="14">
        <f t="shared" si="8"/>
        <v>4.5454545454545456E-2</v>
      </c>
      <c r="CX28" s="1"/>
      <c r="CY28" s="261" t="s">
        <v>39</v>
      </c>
      <c r="CZ28" s="234"/>
      <c r="DA28" s="262">
        <v>1</v>
      </c>
      <c r="DB28" s="260"/>
      <c r="DC28" s="259"/>
      <c r="DD28" s="260"/>
      <c r="DE28" s="7"/>
      <c r="DF28" s="7"/>
      <c r="DG28" s="7"/>
      <c r="DH28" s="14">
        <f t="shared" si="9"/>
        <v>4.5454545454545456E-2</v>
      </c>
      <c r="DI28" s="1"/>
      <c r="DJ28" s="261" t="s">
        <v>39</v>
      </c>
      <c r="DK28" s="234"/>
      <c r="DL28" s="262">
        <v>1</v>
      </c>
      <c r="DM28" s="260"/>
      <c r="DN28" s="259"/>
      <c r="DO28" s="260"/>
      <c r="DP28" s="7"/>
      <c r="DQ28" s="7"/>
      <c r="DR28" s="7"/>
      <c r="DS28" s="14">
        <f t="shared" si="10"/>
        <v>4.5454545454545456E-2</v>
      </c>
      <c r="DT28" s="1"/>
      <c r="DU28" s="261" t="s">
        <v>39</v>
      </c>
      <c r="DV28" s="234"/>
      <c r="DW28" s="262">
        <v>1</v>
      </c>
      <c r="DX28" s="260"/>
      <c r="DY28" s="259"/>
      <c r="DZ28" s="260"/>
      <c r="EA28" s="7"/>
      <c r="EB28" s="7"/>
      <c r="EC28" s="7"/>
      <c r="ED28" s="14">
        <f t="shared" si="11"/>
        <v>4.5454545454545456E-2</v>
      </c>
      <c r="EE28" s="1"/>
      <c r="EF28" s="261" t="s">
        <v>39</v>
      </c>
      <c r="EG28" s="234"/>
      <c r="EH28" s="262">
        <v>1</v>
      </c>
      <c r="EI28" s="260"/>
      <c r="EJ28" s="259"/>
      <c r="EK28" s="260"/>
      <c r="EL28" s="7">
        <v>1</v>
      </c>
      <c r="EM28" s="7"/>
      <c r="EN28" s="7"/>
      <c r="EO28" s="14">
        <f t="shared" si="12"/>
        <v>9.0909090909090912E-2</v>
      </c>
      <c r="EP28" s="1"/>
      <c r="EQ28" s="261" t="s">
        <v>39</v>
      </c>
      <c r="ER28" s="234"/>
      <c r="ES28" s="262">
        <v>1</v>
      </c>
      <c r="ET28" s="260"/>
      <c r="EU28" s="259">
        <v>0</v>
      </c>
      <c r="EV28" s="260"/>
      <c r="EW28" s="7"/>
      <c r="EX28" s="7">
        <v>0</v>
      </c>
      <c r="EY28" s="7"/>
      <c r="EZ28" s="14">
        <f t="shared" si="13"/>
        <v>4.5454545454545456E-2</v>
      </c>
      <c r="FA28" s="1"/>
      <c r="FB28" s="261" t="s">
        <v>39</v>
      </c>
      <c r="FC28" s="234"/>
      <c r="FD28" s="262">
        <v>1</v>
      </c>
      <c r="FE28" s="260"/>
      <c r="FF28" s="259"/>
      <c r="FG28" s="260"/>
      <c r="FH28" s="7"/>
      <c r="FI28" s="7"/>
      <c r="FJ28" s="7"/>
      <c r="FK28" s="14">
        <f t="shared" si="14"/>
        <v>4.5454545454545456E-2</v>
      </c>
      <c r="FL28" s="1"/>
      <c r="FM28" s="261" t="s">
        <v>39</v>
      </c>
      <c r="FN28" s="234"/>
      <c r="FO28" s="262">
        <v>1</v>
      </c>
      <c r="FP28" s="260"/>
      <c r="FQ28" s="259">
        <v>0</v>
      </c>
      <c r="FR28" s="260"/>
      <c r="FS28" s="7">
        <v>1</v>
      </c>
      <c r="FT28" s="7"/>
      <c r="FU28" s="7"/>
      <c r="FV28" s="14">
        <f t="shared" si="15"/>
        <v>9.0909090909090912E-2</v>
      </c>
      <c r="FW28" s="1"/>
      <c r="FX28" s="261" t="s">
        <v>39</v>
      </c>
      <c r="FY28" s="234"/>
      <c r="FZ28" s="262">
        <v>1</v>
      </c>
      <c r="GA28" s="260"/>
      <c r="GB28" s="259"/>
      <c r="GC28" s="260"/>
      <c r="GD28" s="7"/>
      <c r="GE28" s="7"/>
      <c r="GF28" s="7"/>
      <c r="GG28" s="14">
        <f t="shared" si="16"/>
        <v>4.5454545454545456E-2</v>
      </c>
      <c r="GH28" s="1"/>
      <c r="GI28" s="261" t="s">
        <v>39</v>
      </c>
      <c r="GJ28" s="234"/>
      <c r="GK28" s="262">
        <v>1</v>
      </c>
      <c r="GL28" s="260"/>
      <c r="GM28" s="259"/>
      <c r="GN28" s="260"/>
      <c r="GO28" s="7"/>
      <c r="GP28" s="7"/>
      <c r="GQ28" s="7"/>
      <c r="GR28" s="14">
        <f t="shared" si="17"/>
        <v>4.5454545454545456E-2</v>
      </c>
      <c r="GS28" s="1"/>
      <c r="GT28" s="261" t="s">
        <v>39</v>
      </c>
      <c r="GU28" s="234"/>
      <c r="GV28" s="262">
        <v>1</v>
      </c>
      <c r="GW28" s="260"/>
      <c r="GX28" s="259"/>
      <c r="GY28" s="260"/>
      <c r="GZ28" s="7"/>
      <c r="HA28" s="7"/>
      <c r="HB28" s="7"/>
      <c r="HC28" s="14">
        <f t="shared" si="18"/>
        <v>4.5454545454545456E-2</v>
      </c>
      <c r="HD28" s="1"/>
      <c r="HE28" s="261" t="s">
        <v>39</v>
      </c>
      <c r="HF28" s="234"/>
      <c r="HG28" s="262">
        <v>1</v>
      </c>
      <c r="HH28" s="260"/>
      <c r="HI28" s="259">
        <v>0</v>
      </c>
      <c r="HJ28" s="260"/>
      <c r="HK28" s="7">
        <v>1</v>
      </c>
      <c r="HL28" s="7"/>
      <c r="HM28" s="7"/>
      <c r="HN28" s="14">
        <f t="shared" si="19"/>
        <v>9.0909090909090912E-2</v>
      </c>
      <c r="HO28" s="1"/>
      <c r="HP28" s="261" t="s">
        <v>39</v>
      </c>
      <c r="HQ28" s="234"/>
      <c r="HR28" s="262">
        <v>1</v>
      </c>
      <c r="HS28" s="260"/>
      <c r="HT28" s="259"/>
      <c r="HU28" s="260"/>
      <c r="HV28" s="7"/>
      <c r="HW28" s="7"/>
      <c r="HX28" s="7"/>
      <c r="HY28" s="14">
        <f t="shared" si="20"/>
        <v>4.5454545454545456E-2</v>
      </c>
      <c r="HZ28" s="1"/>
      <c r="IA28" s="261" t="s">
        <v>39</v>
      </c>
      <c r="IB28" s="234"/>
      <c r="IC28" s="262">
        <v>1</v>
      </c>
      <c r="ID28" s="260"/>
      <c r="IE28" s="259"/>
      <c r="IF28" s="260"/>
      <c r="IG28" s="7"/>
      <c r="IH28" s="7"/>
      <c r="II28" s="7"/>
      <c r="IJ28" s="14">
        <f t="shared" si="21"/>
        <v>4.5454545454545456E-2</v>
      </c>
      <c r="IK28" s="1"/>
      <c r="IL28" s="261" t="s">
        <v>39</v>
      </c>
      <c r="IM28" s="234"/>
      <c r="IN28" s="262">
        <v>1</v>
      </c>
      <c r="IO28" s="260"/>
      <c r="IP28" s="259"/>
      <c r="IQ28" s="260"/>
      <c r="IR28" s="7"/>
      <c r="IS28" s="7"/>
      <c r="IT28" s="7"/>
      <c r="IU28" s="14">
        <f t="shared" si="22"/>
        <v>4.5454545454545456E-2</v>
      </c>
      <c r="IV28" s="1"/>
      <c r="IW28" s="261" t="s">
        <v>39</v>
      </c>
      <c r="IX28" s="234"/>
      <c r="IY28" s="262">
        <v>1</v>
      </c>
      <c r="IZ28" s="260"/>
      <c r="JA28" s="259"/>
      <c r="JB28" s="260"/>
      <c r="JC28" s="7"/>
      <c r="JD28" s="7"/>
      <c r="JE28" s="7"/>
      <c r="JF28" s="14">
        <f t="shared" si="23"/>
        <v>4.5454545454545456E-2</v>
      </c>
      <c r="JG28" s="1"/>
      <c r="JH28" s="261" t="s">
        <v>39</v>
      </c>
      <c r="JI28" s="234"/>
      <c r="JJ28" s="262">
        <v>1</v>
      </c>
      <c r="JK28" s="260"/>
      <c r="JL28" s="259"/>
      <c r="JM28" s="260"/>
      <c r="JN28" s="7"/>
      <c r="JO28" s="7"/>
      <c r="JP28" s="7"/>
      <c r="JQ28" s="14">
        <f t="shared" si="24"/>
        <v>4.5454545454545456E-2</v>
      </c>
      <c r="JR28" s="1"/>
      <c r="JS28" s="261" t="s">
        <v>39</v>
      </c>
      <c r="JT28" s="234"/>
      <c r="JU28" s="262">
        <v>1</v>
      </c>
      <c r="JV28" s="260"/>
      <c r="JW28" s="259"/>
      <c r="JX28" s="260"/>
      <c r="JY28" s="7"/>
      <c r="JZ28" s="7"/>
      <c r="KA28" s="7"/>
      <c r="KB28" s="14">
        <f t="shared" si="25"/>
        <v>4.5454545454545456E-2</v>
      </c>
      <c r="KC28" s="1"/>
      <c r="KD28" s="261" t="s">
        <v>39</v>
      </c>
      <c r="KE28" s="234"/>
      <c r="KF28" s="262">
        <v>1</v>
      </c>
      <c r="KG28" s="260"/>
      <c r="KH28" s="259"/>
      <c r="KI28" s="260"/>
      <c r="KJ28" s="7"/>
      <c r="KK28" s="7"/>
      <c r="KL28" s="7"/>
      <c r="KM28" s="14">
        <f t="shared" si="26"/>
        <v>4.5454545454545456E-2</v>
      </c>
      <c r="KN28" s="1"/>
      <c r="KO28" s="261" t="s">
        <v>39</v>
      </c>
      <c r="KP28" s="234"/>
      <c r="KQ28" s="262">
        <v>1</v>
      </c>
      <c r="KR28" s="260"/>
      <c r="KS28" s="259"/>
      <c r="KT28" s="260"/>
      <c r="KU28" s="7"/>
      <c r="KV28" s="7"/>
      <c r="KW28" s="7"/>
      <c r="KX28" s="14">
        <f t="shared" si="27"/>
        <v>4.5454545454545456E-2</v>
      </c>
      <c r="KY28" s="1"/>
      <c r="KZ28" s="261" t="s">
        <v>39</v>
      </c>
      <c r="LA28" s="234"/>
      <c r="LB28" s="262">
        <v>1</v>
      </c>
      <c r="LC28" s="260"/>
      <c r="LD28" s="259"/>
      <c r="LE28" s="260"/>
      <c r="LF28" s="7"/>
      <c r="LG28" s="7"/>
      <c r="LH28" s="7"/>
      <c r="LI28" s="14">
        <f t="shared" si="28"/>
        <v>4.5454545454545456E-2</v>
      </c>
      <c r="LJ28" s="1"/>
      <c r="LK28" s="261" t="s">
        <v>39</v>
      </c>
      <c r="LL28" s="234"/>
      <c r="LM28" s="262">
        <v>1</v>
      </c>
      <c r="LN28" s="260"/>
      <c r="LO28" s="259"/>
      <c r="LP28" s="260"/>
      <c r="LQ28" s="7"/>
      <c r="LR28" s="7"/>
      <c r="LS28" s="7"/>
      <c r="LT28" s="14">
        <f t="shared" si="29"/>
        <v>4.5454545454545456E-2</v>
      </c>
      <c r="LU28" s="1"/>
      <c r="LV28" s="261" t="s">
        <v>39</v>
      </c>
      <c r="LW28" s="234"/>
      <c r="LX28" s="262">
        <v>1</v>
      </c>
      <c r="LY28" s="260"/>
      <c r="LZ28" s="259"/>
      <c r="MA28" s="260"/>
      <c r="MB28" s="7"/>
      <c r="MC28" s="7"/>
      <c r="MD28" s="7"/>
      <c r="ME28" s="14">
        <f t="shared" si="30"/>
        <v>4.5454545454545456E-2</v>
      </c>
      <c r="MF28" s="1"/>
      <c r="MG28" s="261" t="s">
        <v>39</v>
      </c>
      <c r="MH28" s="234"/>
      <c r="MI28" s="262">
        <v>1</v>
      </c>
      <c r="MJ28" s="260"/>
      <c r="MK28" s="259"/>
      <c r="ML28" s="260"/>
      <c r="MM28" s="7"/>
      <c r="MN28" s="7"/>
      <c r="MO28" s="7"/>
      <c r="MP28" s="14">
        <f t="shared" si="31"/>
        <v>4.5454545454545456E-2</v>
      </c>
      <c r="MQ28" s="1"/>
      <c r="MR28" s="261" t="s">
        <v>39</v>
      </c>
      <c r="MS28" s="234"/>
      <c r="MT28" s="262">
        <v>1</v>
      </c>
      <c r="MU28" s="260"/>
      <c r="MV28" s="259"/>
      <c r="MW28" s="260"/>
      <c r="MX28" s="7"/>
      <c r="MY28" s="7"/>
      <c r="MZ28" s="7"/>
      <c r="NA28" s="14">
        <f t="shared" si="32"/>
        <v>4.5454545454545456E-2</v>
      </c>
      <c r="NB28" s="1"/>
      <c r="NC28" s="261" t="s">
        <v>39</v>
      </c>
      <c r="ND28" s="234"/>
      <c r="NE28" s="262">
        <v>1</v>
      </c>
      <c r="NF28" s="260"/>
      <c r="NG28" s="259"/>
      <c r="NH28" s="260"/>
      <c r="NI28" s="7"/>
      <c r="NJ28" s="7"/>
      <c r="NK28" s="7"/>
      <c r="NL28" s="14">
        <f t="shared" si="33"/>
        <v>4.5454545454545456E-2</v>
      </c>
      <c r="NM28" s="1"/>
      <c r="NN28" s="309" t="s">
        <v>39</v>
      </c>
      <c r="NO28" s="285"/>
      <c r="NP28" s="310">
        <v>1</v>
      </c>
      <c r="NQ28" s="308"/>
      <c r="NR28" s="307"/>
      <c r="NS28" s="308"/>
      <c r="NT28" s="29"/>
      <c r="NU28" s="29"/>
      <c r="NV28" s="29"/>
      <c r="NW28" s="30">
        <f t="shared" si="34"/>
        <v>4.5454545454545456E-2</v>
      </c>
      <c r="NX28" s="31"/>
      <c r="NY28" s="309" t="s">
        <v>39</v>
      </c>
      <c r="NZ28" s="285"/>
      <c r="OA28" s="310"/>
      <c r="OB28" s="308"/>
      <c r="OC28" s="307">
        <v>0</v>
      </c>
      <c r="OD28" s="308"/>
      <c r="OE28" s="29">
        <v>1</v>
      </c>
      <c r="OF28" s="29"/>
      <c r="OG28" s="29"/>
      <c r="OH28" s="30">
        <f t="shared" si="35"/>
        <v>4.5454545454545456E-2</v>
      </c>
      <c r="OI28" s="31"/>
      <c r="OJ28" s="309" t="s">
        <v>39</v>
      </c>
      <c r="OK28" s="285"/>
      <c r="OL28" s="310">
        <v>1</v>
      </c>
      <c r="OM28" s="308"/>
      <c r="ON28" s="307">
        <v>0</v>
      </c>
      <c r="OO28" s="308"/>
      <c r="OP28" s="29">
        <v>1</v>
      </c>
      <c r="OQ28" s="29"/>
      <c r="OR28" s="29"/>
      <c r="OS28" s="30">
        <f t="shared" si="36"/>
        <v>9.0909090909090912E-2</v>
      </c>
      <c r="OT28" s="31"/>
      <c r="OU28" s="309" t="s">
        <v>39</v>
      </c>
      <c r="OV28" s="285"/>
      <c r="OW28" s="310">
        <v>1</v>
      </c>
      <c r="OX28" s="308"/>
      <c r="OY28" s="307"/>
      <c r="OZ28" s="308"/>
      <c r="PA28" s="29"/>
      <c r="PB28" s="29"/>
      <c r="PC28" s="29"/>
      <c r="PD28" s="30">
        <f t="shared" si="37"/>
        <v>4.5454545454545456E-2</v>
      </c>
      <c r="PE28" s="31"/>
      <c r="PF28" s="334" t="s">
        <v>39</v>
      </c>
      <c r="PG28" s="330"/>
      <c r="PH28" s="335"/>
      <c r="PI28" s="336"/>
      <c r="PJ28" s="335"/>
      <c r="PK28" s="336"/>
      <c r="PL28" s="36"/>
      <c r="PM28" s="36"/>
      <c r="PN28" s="36"/>
      <c r="PO28" s="37">
        <f t="shared" si="38"/>
        <v>0</v>
      </c>
      <c r="PP28" s="31"/>
      <c r="PQ28" s="309" t="s">
        <v>39</v>
      </c>
      <c r="PR28" s="285"/>
      <c r="PS28" s="310">
        <v>1</v>
      </c>
      <c r="PT28" s="308"/>
      <c r="PU28" s="307"/>
      <c r="PV28" s="308"/>
      <c r="PW28" s="29"/>
      <c r="PX28" s="29"/>
      <c r="PY28" s="29"/>
      <c r="PZ28" s="30">
        <f t="shared" si="39"/>
        <v>4.5454545454545456E-2</v>
      </c>
      <c r="QA28" s="31"/>
      <c r="QB28" s="309" t="s">
        <v>39</v>
      </c>
      <c r="QC28" s="285"/>
      <c r="QD28" s="310">
        <v>1</v>
      </c>
      <c r="QE28" s="308"/>
      <c r="QF28" s="307"/>
      <c r="QG28" s="308"/>
      <c r="QH28" s="29"/>
      <c r="QI28" s="29"/>
      <c r="QJ28" s="29"/>
      <c r="QK28" s="30">
        <f t="shared" si="40"/>
        <v>4.5454545454545456E-2</v>
      </c>
      <c r="QL28" s="1"/>
      <c r="QM28" s="261" t="s">
        <v>39</v>
      </c>
      <c r="QN28" s="234"/>
      <c r="QO28" s="262">
        <v>1</v>
      </c>
      <c r="QP28" s="260"/>
      <c r="QQ28" s="259"/>
      <c r="QR28" s="260"/>
      <c r="QS28" s="7"/>
      <c r="QT28" s="7"/>
      <c r="QU28" s="7"/>
      <c r="QV28" s="14">
        <f t="shared" si="41"/>
        <v>4.5454545454545456E-2</v>
      </c>
      <c r="QW28" s="1"/>
      <c r="QX28" s="261" t="s">
        <v>39</v>
      </c>
      <c r="QY28" s="234"/>
      <c r="QZ28" s="262">
        <v>1</v>
      </c>
      <c r="RA28" s="260"/>
      <c r="RB28" s="259"/>
      <c r="RC28" s="260"/>
      <c r="RD28" s="7"/>
      <c r="RE28" s="7"/>
      <c r="RF28" s="7"/>
      <c r="RG28" s="14">
        <f t="shared" si="42"/>
        <v>4.5454545454545456E-2</v>
      </c>
      <c r="RH28" s="1"/>
      <c r="RI28" s="261" t="s">
        <v>39</v>
      </c>
      <c r="RJ28" s="234"/>
      <c r="RK28" s="262">
        <v>1</v>
      </c>
      <c r="RL28" s="260"/>
      <c r="RM28" s="259"/>
      <c r="RN28" s="260"/>
      <c r="RO28" s="7"/>
      <c r="RP28" s="7"/>
      <c r="RQ28" s="7"/>
      <c r="RR28" s="14">
        <f t="shared" si="43"/>
        <v>4.5454545454545456E-2</v>
      </c>
      <c r="RS28" s="1"/>
      <c r="RT28" s="261" t="s">
        <v>39</v>
      </c>
      <c r="RU28" s="234"/>
      <c r="RV28" s="262">
        <v>1</v>
      </c>
      <c r="RW28" s="260"/>
      <c r="RX28" s="259"/>
      <c r="RY28" s="260"/>
      <c r="RZ28" s="7"/>
      <c r="SA28" s="7"/>
      <c r="SB28" s="7"/>
      <c r="SC28" s="14">
        <f t="shared" si="44"/>
        <v>4.5454545454545456E-2</v>
      </c>
    </row>
    <row r="29" spans="1:497">
      <c r="A29" s="261" t="s">
        <v>40</v>
      </c>
      <c r="B29" s="234"/>
      <c r="C29" s="262"/>
      <c r="D29" s="260"/>
      <c r="E29" s="259">
        <v>1</v>
      </c>
      <c r="F29" s="260"/>
      <c r="G29" s="7"/>
      <c r="H29" s="7"/>
      <c r="I29" s="7"/>
      <c r="J29" s="14">
        <f t="shared" si="0"/>
        <v>4.5454545454545456E-2</v>
      </c>
      <c r="K29" s="1"/>
      <c r="L29" s="261" t="s">
        <v>40</v>
      </c>
      <c r="M29" s="234"/>
      <c r="N29" s="262"/>
      <c r="O29" s="260"/>
      <c r="P29" s="259">
        <v>1</v>
      </c>
      <c r="Q29" s="260"/>
      <c r="R29" s="7"/>
      <c r="S29" s="7"/>
      <c r="T29" s="7"/>
      <c r="U29" s="14">
        <f t="shared" si="1"/>
        <v>4.5454545454545456E-2</v>
      </c>
      <c r="V29" s="1"/>
      <c r="X29" s="261" t="s">
        <v>40</v>
      </c>
      <c r="Y29" s="234"/>
      <c r="Z29" s="262"/>
      <c r="AA29" s="260"/>
      <c r="AB29" s="259">
        <v>1</v>
      </c>
      <c r="AC29" s="260"/>
      <c r="AD29" s="7"/>
      <c r="AE29" s="7"/>
      <c r="AF29" s="7"/>
      <c r="AG29" s="14">
        <f t="shared" si="2"/>
        <v>4.5454545454545456E-2</v>
      </c>
      <c r="AH29" s="1"/>
      <c r="AJ29" s="261" t="s">
        <v>40</v>
      </c>
      <c r="AK29" s="234"/>
      <c r="AL29" s="262"/>
      <c r="AM29" s="260"/>
      <c r="AN29" s="259">
        <v>1</v>
      </c>
      <c r="AO29" s="260"/>
      <c r="AP29" s="7"/>
      <c r="AQ29" s="7"/>
      <c r="AR29" s="7"/>
      <c r="AS29" s="14">
        <f t="shared" si="3"/>
        <v>4.5454545454545456E-2</v>
      </c>
      <c r="AT29" s="1"/>
      <c r="AU29" s="261" t="s">
        <v>40</v>
      </c>
      <c r="AV29" s="234"/>
      <c r="AW29" s="262"/>
      <c r="AX29" s="260"/>
      <c r="AY29" s="259">
        <v>1</v>
      </c>
      <c r="AZ29" s="260"/>
      <c r="BA29" s="7"/>
      <c r="BB29" s="7"/>
      <c r="BC29" s="7"/>
      <c r="BD29" s="14">
        <f t="shared" si="4"/>
        <v>4.5454545454545456E-2</v>
      </c>
      <c r="BE29" s="1"/>
      <c r="BG29" s="261" t="s">
        <v>40</v>
      </c>
      <c r="BH29" s="234"/>
      <c r="BI29" s="262"/>
      <c r="BJ29" s="260"/>
      <c r="BK29" s="259">
        <v>1</v>
      </c>
      <c r="BL29" s="260"/>
      <c r="BM29" s="7"/>
      <c r="BN29" s="7"/>
      <c r="BO29" s="7"/>
      <c r="BP29" s="14">
        <f t="shared" si="5"/>
        <v>4.5454545454545456E-2</v>
      </c>
      <c r="BQ29" s="1"/>
      <c r="BR29" s="261" t="s">
        <v>40</v>
      </c>
      <c r="BS29" s="234"/>
      <c r="BT29" s="262"/>
      <c r="BU29" s="260"/>
      <c r="BV29" s="259">
        <v>1</v>
      </c>
      <c r="BW29" s="260"/>
      <c r="BX29" s="7"/>
      <c r="BY29" s="7"/>
      <c r="BZ29" s="7"/>
      <c r="CA29" s="14">
        <f t="shared" si="6"/>
        <v>4.5454545454545456E-2</v>
      </c>
      <c r="CB29" s="1"/>
      <c r="CC29" s="261" t="s">
        <v>40</v>
      </c>
      <c r="CD29" s="234"/>
      <c r="CE29" s="262"/>
      <c r="CF29" s="260"/>
      <c r="CG29" s="259">
        <v>1</v>
      </c>
      <c r="CH29" s="260"/>
      <c r="CI29" s="7"/>
      <c r="CJ29" s="7"/>
      <c r="CK29" s="7"/>
      <c r="CL29" s="14">
        <f t="shared" si="7"/>
        <v>4.5454545454545456E-2</v>
      </c>
      <c r="CM29" s="1"/>
      <c r="CN29" s="261" t="s">
        <v>40</v>
      </c>
      <c r="CO29" s="234"/>
      <c r="CP29" s="262"/>
      <c r="CQ29" s="260"/>
      <c r="CR29" s="259">
        <v>1</v>
      </c>
      <c r="CS29" s="260"/>
      <c r="CT29" s="7"/>
      <c r="CU29" s="7"/>
      <c r="CV29" s="7"/>
      <c r="CW29" s="14">
        <f t="shared" si="8"/>
        <v>4.5454545454545456E-2</v>
      </c>
      <c r="CX29" s="1"/>
      <c r="CY29" s="261" t="s">
        <v>40</v>
      </c>
      <c r="CZ29" s="234"/>
      <c r="DA29" s="262"/>
      <c r="DB29" s="260"/>
      <c r="DC29" s="259">
        <v>1</v>
      </c>
      <c r="DD29" s="260"/>
      <c r="DE29" s="7"/>
      <c r="DF29" s="7"/>
      <c r="DG29" s="7"/>
      <c r="DH29" s="14">
        <f t="shared" si="9"/>
        <v>4.5454545454545456E-2</v>
      </c>
      <c r="DI29" s="1"/>
      <c r="DJ29" s="261" t="s">
        <v>40</v>
      </c>
      <c r="DK29" s="234"/>
      <c r="DL29" s="262">
        <v>1</v>
      </c>
      <c r="DM29" s="260"/>
      <c r="DN29" s="259"/>
      <c r="DO29" s="260"/>
      <c r="DP29" s="7"/>
      <c r="DQ29" s="7"/>
      <c r="DR29" s="7"/>
      <c r="DS29" s="14">
        <f t="shared" si="10"/>
        <v>4.5454545454545456E-2</v>
      </c>
      <c r="DT29" s="1"/>
      <c r="DU29" s="261" t="s">
        <v>40</v>
      </c>
      <c r="DV29" s="234"/>
      <c r="DW29" s="262"/>
      <c r="DX29" s="260"/>
      <c r="DY29" s="259">
        <v>1</v>
      </c>
      <c r="DZ29" s="260"/>
      <c r="EA29" s="7">
        <v>1</v>
      </c>
      <c r="EB29" s="7"/>
      <c r="EC29" s="7"/>
      <c r="ED29" s="14">
        <f t="shared" si="11"/>
        <v>9.0909090909090912E-2</v>
      </c>
      <c r="EE29" s="1"/>
      <c r="EF29" s="261" t="s">
        <v>40</v>
      </c>
      <c r="EG29" s="234"/>
      <c r="EH29" s="262"/>
      <c r="EI29" s="260"/>
      <c r="EJ29" s="259">
        <v>0</v>
      </c>
      <c r="EK29" s="260"/>
      <c r="EL29" s="7">
        <v>1</v>
      </c>
      <c r="EM29" s="7"/>
      <c r="EN29" s="7"/>
      <c r="EO29" s="14">
        <f t="shared" si="12"/>
        <v>4.5454545454545456E-2</v>
      </c>
      <c r="EP29" s="1"/>
      <c r="EQ29" s="261" t="s">
        <v>40</v>
      </c>
      <c r="ER29" s="234"/>
      <c r="ES29" s="262"/>
      <c r="ET29" s="260"/>
      <c r="EU29" s="259">
        <v>0</v>
      </c>
      <c r="EV29" s="260"/>
      <c r="EW29" s="7"/>
      <c r="EX29" s="7"/>
      <c r="EY29" s="7"/>
      <c r="EZ29" s="14">
        <f t="shared" si="13"/>
        <v>0</v>
      </c>
      <c r="FA29" s="1"/>
      <c r="FB29" s="261" t="s">
        <v>40</v>
      </c>
      <c r="FC29" s="234"/>
      <c r="FD29" s="262"/>
      <c r="FE29" s="260"/>
      <c r="FF29" s="259">
        <v>1</v>
      </c>
      <c r="FG29" s="260"/>
      <c r="FH29" s="7"/>
      <c r="FI29" s="7"/>
      <c r="FJ29" s="7"/>
      <c r="FK29" s="14">
        <f t="shared" si="14"/>
        <v>4.5454545454545456E-2</v>
      </c>
      <c r="FL29" s="1"/>
      <c r="FM29" s="261" t="s">
        <v>40</v>
      </c>
      <c r="FN29" s="234"/>
      <c r="FO29" s="262"/>
      <c r="FP29" s="260"/>
      <c r="FQ29" s="259">
        <v>0</v>
      </c>
      <c r="FR29" s="260"/>
      <c r="FS29" s="7">
        <v>1</v>
      </c>
      <c r="FT29" s="7"/>
      <c r="FU29" s="7"/>
      <c r="FV29" s="14">
        <f t="shared" si="15"/>
        <v>4.5454545454545456E-2</v>
      </c>
      <c r="FW29" s="1"/>
      <c r="FX29" s="261" t="s">
        <v>40</v>
      </c>
      <c r="FY29" s="234"/>
      <c r="FZ29" s="262"/>
      <c r="GA29" s="260"/>
      <c r="GB29" s="259">
        <v>0</v>
      </c>
      <c r="GC29" s="260"/>
      <c r="GD29" s="7"/>
      <c r="GE29" s="7"/>
      <c r="GF29" s="7"/>
      <c r="GG29" s="14">
        <f t="shared" si="16"/>
        <v>0</v>
      </c>
      <c r="GH29" s="1"/>
      <c r="GI29" s="261" t="s">
        <v>40</v>
      </c>
      <c r="GJ29" s="234"/>
      <c r="GK29" s="262"/>
      <c r="GL29" s="260"/>
      <c r="GM29" s="259">
        <v>1</v>
      </c>
      <c r="GN29" s="260"/>
      <c r="GO29" s="7"/>
      <c r="GP29" s="7"/>
      <c r="GQ29" s="7"/>
      <c r="GR29" s="14">
        <f t="shared" si="17"/>
        <v>4.5454545454545456E-2</v>
      </c>
      <c r="GS29" s="1"/>
      <c r="GT29" s="261" t="s">
        <v>40</v>
      </c>
      <c r="GU29" s="234"/>
      <c r="GV29" s="262"/>
      <c r="GW29" s="260"/>
      <c r="GX29" s="259">
        <v>1</v>
      </c>
      <c r="GY29" s="260"/>
      <c r="GZ29" s="7"/>
      <c r="HA29" s="7"/>
      <c r="HB29" s="7"/>
      <c r="HC29" s="14">
        <f t="shared" si="18"/>
        <v>4.5454545454545456E-2</v>
      </c>
      <c r="HD29" s="1"/>
      <c r="HE29" s="261" t="s">
        <v>40</v>
      </c>
      <c r="HF29" s="234"/>
      <c r="HG29" s="262"/>
      <c r="HH29" s="260"/>
      <c r="HI29" s="259">
        <v>0</v>
      </c>
      <c r="HJ29" s="260"/>
      <c r="HK29" s="7"/>
      <c r="HL29" s="7">
        <v>0</v>
      </c>
      <c r="HM29" s="7"/>
      <c r="HN29" s="14">
        <f t="shared" si="19"/>
        <v>0</v>
      </c>
      <c r="HO29" s="1"/>
      <c r="HP29" s="261" t="s">
        <v>40</v>
      </c>
      <c r="HQ29" s="234"/>
      <c r="HR29" s="262"/>
      <c r="HS29" s="260"/>
      <c r="HT29" s="259">
        <v>1</v>
      </c>
      <c r="HU29" s="260"/>
      <c r="HV29" s="7"/>
      <c r="HW29" s="7"/>
      <c r="HX29" s="7"/>
      <c r="HY29" s="14">
        <f t="shared" si="20"/>
        <v>4.5454545454545456E-2</v>
      </c>
      <c r="HZ29" s="1"/>
      <c r="IA29" s="261" t="s">
        <v>40</v>
      </c>
      <c r="IB29" s="234"/>
      <c r="IC29" s="262"/>
      <c r="ID29" s="260"/>
      <c r="IE29" s="259">
        <v>1</v>
      </c>
      <c r="IF29" s="260"/>
      <c r="IG29" s="7"/>
      <c r="IH29" s="7"/>
      <c r="II29" s="7"/>
      <c r="IJ29" s="14">
        <f t="shared" si="21"/>
        <v>4.5454545454545456E-2</v>
      </c>
      <c r="IK29" s="1"/>
      <c r="IL29" s="261" t="s">
        <v>40</v>
      </c>
      <c r="IM29" s="234"/>
      <c r="IN29" s="262"/>
      <c r="IO29" s="260"/>
      <c r="IP29" s="259">
        <v>1</v>
      </c>
      <c r="IQ29" s="260"/>
      <c r="IR29" s="7"/>
      <c r="IS29" s="7"/>
      <c r="IT29" s="7"/>
      <c r="IU29" s="14">
        <f t="shared" si="22"/>
        <v>4.5454545454545456E-2</v>
      </c>
      <c r="IV29" s="1"/>
      <c r="IW29" s="261" t="s">
        <v>40</v>
      </c>
      <c r="IX29" s="234"/>
      <c r="IY29" s="262"/>
      <c r="IZ29" s="260"/>
      <c r="JA29" s="259">
        <v>1</v>
      </c>
      <c r="JB29" s="260"/>
      <c r="JC29" s="7"/>
      <c r="JD29" s="7"/>
      <c r="JE29" s="7"/>
      <c r="JF29" s="14">
        <f t="shared" si="23"/>
        <v>4.5454545454545456E-2</v>
      </c>
      <c r="JG29" s="1"/>
      <c r="JH29" s="261" t="s">
        <v>40</v>
      </c>
      <c r="JI29" s="234"/>
      <c r="JJ29" s="262"/>
      <c r="JK29" s="260"/>
      <c r="JL29" s="259">
        <v>0</v>
      </c>
      <c r="JM29" s="260"/>
      <c r="JN29" s="7"/>
      <c r="JO29" s="7"/>
      <c r="JP29" s="7"/>
      <c r="JQ29" s="14">
        <f t="shared" si="24"/>
        <v>0</v>
      </c>
      <c r="JR29" s="1"/>
      <c r="JS29" s="261" t="s">
        <v>40</v>
      </c>
      <c r="JT29" s="234"/>
      <c r="JU29" s="262"/>
      <c r="JV29" s="260"/>
      <c r="JW29" s="259">
        <v>0</v>
      </c>
      <c r="JX29" s="260"/>
      <c r="JY29" s="7"/>
      <c r="JZ29" s="7"/>
      <c r="KA29" s="7"/>
      <c r="KB29" s="14">
        <f t="shared" si="25"/>
        <v>0</v>
      </c>
      <c r="KC29" s="1"/>
      <c r="KD29" s="261" t="s">
        <v>40</v>
      </c>
      <c r="KE29" s="234"/>
      <c r="KF29" s="262"/>
      <c r="KG29" s="260"/>
      <c r="KH29" s="259">
        <v>0</v>
      </c>
      <c r="KI29" s="260"/>
      <c r="KJ29" s="7"/>
      <c r="KK29" s="7"/>
      <c r="KL29" s="7"/>
      <c r="KM29" s="14">
        <f t="shared" si="26"/>
        <v>0</v>
      </c>
      <c r="KN29" s="1"/>
      <c r="KO29" s="261" t="s">
        <v>40</v>
      </c>
      <c r="KP29" s="234"/>
      <c r="KQ29" s="262"/>
      <c r="KR29" s="260"/>
      <c r="KS29" s="259">
        <v>0</v>
      </c>
      <c r="KT29" s="260"/>
      <c r="KU29" s="7">
        <v>1</v>
      </c>
      <c r="KV29" s="7"/>
      <c r="KW29" s="7"/>
      <c r="KX29" s="14">
        <f t="shared" si="27"/>
        <v>4.5454545454545456E-2</v>
      </c>
      <c r="KY29" s="1"/>
      <c r="KZ29" s="261" t="s">
        <v>40</v>
      </c>
      <c r="LA29" s="234"/>
      <c r="LB29" s="262"/>
      <c r="LC29" s="260"/>
      <c r="LD29" s="259">
        <v>0</v>
      </c>
      <c r="LE29" s="260"/>
      <c r="LF29" s="7"/>
      <c r="LG29" s="7"/>
      <c r="LH29" s="7"/>
      <c r="LI29" s="14">
        <f t="shared" si="28"/>
        <v>0</v>
      </c>
      <c r="LJ29" s="1"/>
      <c r="LK29" s="261" t="s">
        <v>40</v>
      </c>
      <c r="LL29" s="234"/>
      <c r="LM29" s="262"/>
      <c r="LN29" s="260"/>
      <c r="LO29" s="259">
        <v>1</v>
      </c>
      <c r="LP29" s="260"/>
      <c r="LQ29" s="7"/>
      <c r="LR29" s="7"/>
      <c r="LS29" s="7"/>
      <c r="LT29" s="14">
        <f t="shared" si="29"/>
        <v>4.5454545454545456E-2</v>
      </c>
      <c r="LU29" s="1"/>
      <c r="LV29" s="261" t="s">
        <v>40</v>
      </c>
      <c r="LW29" s="234"/>
      <c r="LX29" s="262"/>
      <c r="LY29" s="260"/>
      <c r="LZ29" s="259">
        <v>1</v>
      </c>
      <c r="MA29" s="260"/>
      <c r="MB29" s="7"/>
      <c r="MC29" s="7"/>
      <c r="MD29" s="7"/>
      <c r="ME29" s="14">
        <f t="shared" si="30"/>
        <v>4.5454545454545456E-2</v>
      </c>
      <c r="MF29" s="1"/>
      <c r="MG29" s="261" t="s">
        <v>40</v>
      </c>
      <c r="MH29" s="234"/>
      <c r="MI29" s="262"/>
      <c r="MJ29" s="260"/>
      <c r="MK29" s="259">
        <v>0</v>
      </c>
      <c r="ML29" s="260"/>
      <c r="MM29" s="7"/>
      <c r="MN29" s="7"/>
      <c r="MO29" s="7"/>
      <c r="MP29" s="14">
        <f t="shared" si="31"/>
        <v>0</v>
      </c>
      <c r="MQ29" s="1"/>
      <c r="MR29" s="261" t="s">
        <v>40</v>
      </c>
      <c r="MS29" s="234"/>
      <c r="MT29" s="262"/>
      <c r="MU29" s="260"/>
      <c r="MV29" s="259">
        <v>1</v>
      </c>
      <c r="MW29" s="260"/>
      <c r="MX29" s="7"/>
      <c r="MY29" s="7"/>
      <c r="MZ29" s="7"/>
      <c r="NA29" s="14">
        <f t="shared" si="32"/>
        <v>4.5454545454545456E-2</v>
      </c>
      <c r="NB29" s="1"/>
      <c r="NC29" s="261" t="s">
        <v>40</v>
      </c>
      <c r="ND29" s="234"/>
      <c r="NE29" s="262"/>
      <c r="NF29" s="260"/>
      <c r="NG29" s="259">
        <v>1</v>
      </c>
      <c r="NH29" s="260"/>
      <c r="NI29" s="7"/>
      <c r="NJ29" s="7"/>
      <c r="NK29" s="7"/>
      <c r="NL29" s="14">
        <f t="shared" si="33"/>
        <v>4.5454545454545456E-2</v>
      </c>
      <c r="NM29" s="1"/>
      <c r="NN29" s="309" t="s">
        <v>40</v>
      </c>
      <c r="NO29" s="285"/>
      <c r="NP29" s="310"/>
      <c r="NQ29" s="308"/>
      <c r="NR29" s="307">
        <v>0</v>
      </c>
      <c r="NS29" s="308"/>
      <c r="NT29" s="29">
        <v>1</v>
      </c>
      <c r="NU29" s="29"/>
      <c r="NV29" s="29"/>
      <c r="NW29" s="30">
        <f t="shared" si="34"/>
        <v>4.5454545454545456E-2</v>
      </c>
      <c r="NX29" s="31"/>
      <c r="NY29" s="309" t="s">
        <v>40</v>
      </c>
      <c r="NZ29" s="285"/>
      <c r="OA29" s="310"/>
      <c r="OB29" s="308"/>
      <c r="OC29" s="307">
        <v>0</v>
      </c>
      <c r="OD29" s="308"/>
      <c r="OE29" s="29">
        <v>1</v>
      </c>
      <c r="OF29" s="29"/>
      <c r="OG29" s="29"/>
      <c r="OH29" s="30">
        <f t="shared" si="35"/>
        <v>4.5454545454545456E-2</v>
      </c>
      <c r="OI29" s="31"/>
      <c r="OJ29" s="309" t="s">
        <v>40</v>
      </c>
      <c r="OK29" s="285"/>
      <c r="OL29" s="310"/>
      <c r="OM29" s="308"/>
      <c r="ON29" s="307">
        <v>0</v>
      </c>
      <c r="OO29" s="308"/>
      <c r="OP29" s="29">
        <v>1</v>
      </c>
      <c r="OQ29" s="29"/>
      <c r="OR29" s="29"/>
      <c r="OS29" s="30">
        <f t="shared" si="36"/>
        <v>4.5454545454545456E-2</v>
      </c>
      <c r="OT29" s="31"/>
      <c r="OU29" s="309" t="s">
        <v>40</v>
      </c>
      <c r="OV29" s="285"/>
      <c r="OW29" s="310"/>
      <c r="OX29" s="308"/>
      <c r="OY29" s="307">
        <v>0</v>
      </c>
      <c r="OZ29" s="308"/>
      <c r="PA29" s="29">
        <v>1</v>
      </c>
      <c r="PB29" s="29"/>
      <c r="PC29" s="29"/>
      <c r="PD29" s="30">
        <f t="shared" si="37"/>
        <v>4.5454545454545456E-2</v>
      </c>
      <c r="PE29" s="31"/>
      <c r="PF29" s="334" t="s">
        <v>40</v>
      </c>
      <c r="PG29" s="330"/>
      <c r="PH29" s="335"/>
      <c r="PI29" s="336"/>
      <c r="PJ29" s="335"/>
      <c r="PK29" s="336"/>
      <c r="PL29" s="36"/>
      <c r="PM29" s="36"/>
      <c r="PN29" s="36"/>
      <c r="PO29" s="37">
        <f t="shared" si="38"/>
        <v>0</v>
      </c>
      <c r="PP29" s="31"/>
      <c r="PQ29" s="309" t="s">
        <v>40</v>
      </c>
      <c r="PR29" s="285"/>
      <c r="PS29" s="310"/>
      <c r="PT29" s="308"/>
      <c r="PU29" s="307">
        <v>1</v>
      </c>
      <c r="PV29" s="308"/>
      <c r="PW29" s="29"/>
      <c r="PX29" s="29"/>
      <c r="PY29" s="29"/>
      <c r="PZ29" s="30">
        <f t="shared" si="39"/>
        <v>4.5454545454545456E-2</v>
      </c>
      <c r="QA29" s="31"/>
      <c r="QB29" s="309" t="s">
        <v>40</v>
      </c>
      <c r="QC29" s="285"/>
      <c r="QD29" s="310">
        <v>1</v>
      </c>
      <c r="QE29" s="308"/>
      <c r="QF29" s="307"/>
      <c r="QG29" s="308"/>
      <c r="QH29" s="29"/>
      <c r="QI29" s="29"/>
      <c r="QJ29" s="29"/>
      <c r="QK29" s="30">
        <f t="shared" si="40"/>
        <v>4.5454545454545456E-2</v>
      </c>
      <c r="QL29" s="1"/>
      <c r="QM29" s="261" t="s">
        <v>40</v>
      </c>
      <c r="QN29" s="234"/>
      <c r="QO29" s="262"/>
      <c r="QP29" s="260"/>
      <c r="QQ29" s="259">
        <v>0</v>
      </c>
      <c r="QR29" s="260"/>
      <c r="QS29" s="7"/>
      <c r="QT29" s="7"/>
      <c r="QU29" s="7"/>
      <c r="QV29" s="14">
        <f t="shared" si="41"/>
        <v>0</v>
      </c>
      <c r="QW29" s="1"/>
      <c r="QX29" s="261" t="s">
        <v>40</v>
      </c>
      <c r="QY29" s="234"/>
      <c r="QZ29" s="262"/>
      <c r="RA29" s="260"/>
      <c r="RB29" s="259">
        <v>0</v>
      </c>
      <c r="RC29" s="260"/>
      <c r="RD29" s="7"/>
      <c r="RE29" s="7"/>
      <c r="RF29" s="7"/>
      <c r="RG29" s="14">
        <f t="shared" si="42"/>
        <v>0</v>
      </c>
      <c r="RH29" s="1"/>
      <c r="RI29" s="261" t="s">
        <v>40</v>
      </c>
      <c r="RJ29" s="234"/>
      <c r="RK29" s="262"/>
      <c r="RL29" s="260"/>
      <c r="RM29" s="259">
        <v>1</v>
      </c>
      <c r="RN29" s="260"/>
      <c r="RO29" s="7"/>
      <c r="RP29" s="7"/>
      <c r="RQ29" s="7"/>
      <c r="RR29" s="14">
        <f t="shared" si="43"/>
        <v>4.5454545454545456E-2</v>
      </c>
      <c r="RS29" s="1"/>
      <c r="RT29" s="261" t="s">
        <v>40</v>
      </c>
      <c r="RU29" s="234"/>
      <c r="RV29" s="262"/>
      <c r="RW29" s="260"/>
      <c r="RX29" s="259">
        <v>1</v>
      </c>
      <c r="RY29" s="260"/>
      <c r="RZ29" s="7"/>
      <c r="SA29" s="7"/>
      <c r="SB29" s="7"/>
      <c r="SC29" s="14">
        <f t="shared" si="44"/>
        <v>4.5454545454545456E-2</v>
      </c>
    </row>
    <row r="30" spans="1:497">
      <c r="A30" s="253" t="s">
        <v>45</v>
      </c>
      <c r="B30" s="254"/>
      <c r="C30" s="254"/>
      <c r="D30" s="254"/>
      <c r="E30" s="254"/>
      <c r="F30" s="254"/>
      <c r="G30" s="254"/>
      <c r="H30" s="255"/>
      <c r="I30" s="238">
        <f>+SUM(J8:J29)</f>
        <v>0.59090909090909094</v>
      </c>
      <c r="J30" s="239"/>
      <c r="K30" s="1"/>
      <c r="L30" s="253" t="s">
        <v>45</v>
      </c>
      <c r="M30" s="254"/>
      <c r="N30" s="254"/>
      <c r="O30" s="254"/>
      <c r="P30" s="254"/>
      <c r="Q30" s="254"/>
      <c r="R30" s="254"/>
      <c r="S30" s="255"/>
      <c r="T30" s="238">
        <f>+SUM(U8:U29)</f>
        <v>0.59090909090909094</v>
      </c>
      <c r="U30" s="239"/>
      <c r="V30" s="1"/>
      <c r="X30" s="253" t="s">
        <v>45</v>
      </c>
      <c r="Y30" s="254"/>
      <c r="Z30" s="254"/>
      <c r="AA30" s="254"/>
      <c r="AB30" s="254"/>
      <c r="AC30" s="254"/>
      <c r="AD30" s="254"/>
      <c r="AE30" s="255"/>
      <c r="AF30" s="238">
        <f>+SUM(AG8:AG29)</f>
        <v>0.72727272727272718</v>
      </c>
      <c r="AG30" s="239"/>
      <c r="AH30" s="1"/>
      <c r="AJ30" s="253" t="s">
        <v>45</v>
      </c>
      <c r="AK30" s="254"/>
      <c r="AL30" s="254"/>
      <c r="AM30" s="254"/>
      <c r="AN30" s="254"/>
      <c r="AO30" s="254"/>
      <c r="AP30" s="254"/>
      <c r="AQ30" s="255"/>
      <c r="AR30" s="238">
        <f>+SUM(AS8:AS29)</f>
        <v>0.50000000000000011</v>
      </c>
      <c r="AS30" s="239"/>
      <c r="AT30" s="1"/>
      <c r="AU30" s="253" t="s">
        <v>45</v>
      </c>
      <c r="AV30" s="254"/>
      <c r="AW30" s="254"/>
      <c r="AX30" s="254"/>
      <c r="AY30" s="254"/>
      <c r="AZ30" s="254"/>
      <c r="BA30" s="254"/>
      <c r="BB30" s="255"/>
      <c r="BC30" s="238">
        <f>+SUM(BD8:BD29)</f>
        <v>0.63636363636363635</v>
      </c>
      <c r="BD30" s="239"/>
      <c r="BE30" s="1"/>
      <c r="BG30" s="253" t="s">
        <v>45</v>
      </c>
      <c r="BH30" s="254"/>
      <c r="BI30" s="254"/>
      <c r="BJ30" s="254"/>
      <c r="BK30" s="254"/>
      <c r="BL30" s="254"/>
      <c r="BM30" s="254"/>
      <c r="BN30" s="255"/>
      <c r="BO30" s="238">
        <f>+SUM(BP8:BP29)</f>
        <v>0.72727272727272718</v>
      </c>
      <c r="BP30" s="239"/>
      <c r="BQ30" s="1"/>
      <c r="BR30" s="253" t="s">
        <v>45</v>
      </c>
      <c r="BS30" s="254"/>
      <c r="BT30" s="254"/>
      <c r="BU30" s="254"/>
      <c r="BV30" s="254"/>
      <c r="BW30" s="254"/>
      <c r="BX30" s="254"/>
      <c r="BY30" s="255"/>
      <c r="BZ30" s="238">
        <f>+SUM(CA8:CA29)</f>
        <v>0.81818181818181801</v>
      </c>
      <c r="CA30" s="239"/>
      <c r="CB30" s="1"/>
      <c r="CC30" s="253" t="s">
        <v>45</v>
      </c>
      <c r="CD30" s="254"/>
      <c r="CE30" s="254"/>
      <c r="CF30" s="254"/>
      <c r="CG30" s="254"/>
      <c r="CH30" s="254"/>
      <c r="CI30" s="254"/>
      <c r="CJ30" s="255"/>
      <c r="CK30" s="238">
        <f>+SUM(CL8:CL29)</f>
        <v>0.59090909090909094</v>
      </c>
      <c r="CL30" s="239"/>
      <c r="CM30" s="1"/>
      <c r="CN30" s="253" t="s">
        <v>45</v>
      </c>
      <c r="CO30" s="254"/>
      <c r="CP30" s="254"/>
      <c r="CQ30" s="254"/>
      <c r="CR30" s="254"/>
      <c r="CS30" s="254"/>
      <c r="CT30" s="254"/>
      <c r="CU30" s="255"/>
      <c r="CV30" s="238">
        <f>+SUM(CW8:CW29)</f>
        <v>0.72727272727272718</v>
      </c>
      <c r="CW30" s="239"/>
      <c r="CX30" s="1"/>
      <c r="CY30" s="253" t="s">
        <v>45</v>
      </c>
      <c r="CZ30" s="254"/>
      <c r="DA30" s="254"/>
      <c r="DB30" s="254"/>
      <c r="DC30" s="254"/>
      <c r="DD30" s="254"/>
      <c r="DE30" s="254"/>
      <c r="DF30" s="255"/>
      <c r="DG30" s="238">
        <f>+SUM(DH8:DH29)</f>
        <v>0.63636363636363635</v>
      </c>
      <c r="DH30" s="239"/>
      <c r="DI30" s="1"/>
      <c r="DJ30" s="253" t="s">
        <v>45</v>
      </c>
      <c r="DK30" s="254"/>
      <c r="DL30" s="254"/>
      <c r="DM30" s="254"/>
      <c r="DN30" s="254"/>
      <c r="DO30" s="254"/>
      <c r="DP30" s="254"/>
      <c r="DQ30" s="255"/>
      <c r="DR30" s="238">
        <f>+SUM(DS8:DS29)</f>
        <v>0.81818181818181801</v>
      </c>
      <c r="DS30" s="239"/>
      <c r="DT30" s="1"/>
      <c r="DU30" s="253" t="s">
        <v>45</v>
      </c>
      <c r="DV30" s="254"/>
      <c r="DW30" s="254"/>
      <c r="DX30" s="254"/>
      <c r="DY30" s="254"/>
      <c r="DZ30" s="254"/>
      <c r="EA30" s="254"/>
      <c r="EB30" s="255"/>
      <c r="EC30" s="238">
        <f>+SUM(ED8:ED29)</f>
        <v>0.77272727272727271</v>
      </c>
      <c r="ED30" s="239"/>
      <c r="EE30" s="1"/>
      <c r="EF30" s="253" t="s">
        <v>45</v>
      </c>
      <c r="EG30" s="254"/>
      <c r="EH30" s="254"/>
      <c r="EI30" s="254"/>
      <c r="EJ30" s="254"/>
      <c r="EK30" s="254"/>
      <c r="EL30" s="254"/>
      <c r="EM30" s="255"/>
      <c r="EN30" s="238">
        <f>+SUM(EO8:EO29)</f>
        <v>0.72727272727272718</v>
      </c>
      <c r="EO30" s="239"/>
      <c r="EP30" s="1"/>
      <c r="EQ30" s="253" t="s">
        <v>45</v>
      </c>
      <c r="ER30" s="254"/>
      <c r="ES30" s="254"/>
      <c r="ET30" s="254"/>
      <c r="EU30" s="254"/>
      <c r="EV30" s="254"/>
      <c r="EW30" s="254"/>
      <c r="EX30" s="255"/>
      <c r="EY30" s="238">
        <f>+SUM(EZ8:EZ29)</f>
        <v>0.7727272727272726</v>
      </c>
      <c r="EZ30" s="239"/>
      <c r="FA30" s="1"/>
      <c r="FB30" s="253" t="s">
        <v>45</v>
      </c>
      <c r="FC30" s="254"/>
      <c r="FD30" s="254"/>
      <c r="FE30" s="254"/>
      <c r="FF30" s="254"/>
      <c r="FG30" s="254"/>
      <c r="FH30" s="254"/>
      <c r="FI30" s="255"/>
      <c r="FJ30" s="238">
        <f>+SUM(FK8:FK29)</f>
        <v>0.54545454545454553</v>
      </c>
      <c r="FK30" s="239"/>
      <c r="FL30" s="1"/>
      <c r="FM30" s="253" t="s">
        <v>45</v>
      </c>
      <c r="FN30" s="254"/>
      <c r="FO30" s="254"/>
      <c r="FP30" s="254"/>
      <c r="FQ30" s="254"/>
      <c r="FR30" s="254"/>
      <c r="FS30" s="254"/>
      <c r="FT30" s="255"/>
      <c r="FU30" s="238">
        <f>+SUM(FV8:FV29)</f>
        <v>0.63636363636363646</v>
      </c>
      <c r="FV30" s="239"/>
      <c r="FW30" s="1"/>
      <c r="FX30" s="253" t="s">
        <v>45</v>
      </c>
      <c r="FY30" s="254"/>
      <c r="FZ30" s="254"/>
      <c r="GA30" s="254"/>
      <c r="GB30" s="254"/>
      <c r="GC30" s="254"/>
      <c r="GD30" s="254"/>
      <c r="GE30" s="255"/>
      <c r="GF30" s="238">
        <f>+SUM(GG8:GG29)</f>
        <v>0.68181818181818177</v>
      </c>
      <c r="GG30" s="239"/>
      <c r="GH30" s="1"/>
      <c r="GI30" s="253" t="s">
        <v>45</v>
      </c>
      <c r="GJ30" s="254"/>
      <c r="GK30" s="254"/>
      <c r="GL30" s="254"/>
      <c r="GM30" s="254"/>
      <c r="GN30" s="254"/>
      <c r="GO30" s="254"/>
      <c r="GP30" s="255"/>
      <c r="GQ30" s="238">
        <f>+SUM(GR8:GR29)</f>
        <v>0.59090909090909094</v>
      </c>
      <c r="GR30" s="239"/>
      <c r="GS30" s="1"/>
      <c r="GT30" s="253" t="s">
        <v>45</v>
      </c>
      <c r="GU30" s="254"/>
      <c r="GV30" s="254"/>
      <c r="GW30" s="254"/>
      <c r="GX30" s="254"/>
      <c r="GY30" s="254"/>
      <c r="GZ30" s="254"/>
      <c r="HA30" s="255"/>
      <c r="HB30" s="238">
        <f>+SUM(HC8:HC29)</f>
        <v>0.63636363636363635</v>
      </c>
      <c r="HC30" s="239"/>
      <c r="HD30" s="1"/>
      <c r="HE30" s="253" t="s">
        <v>45</v>
      </c>
      <c r="HF30" s="254"/>
      <c r="HG30" s="254"/>
      <c r="HH30" s="254"/>
      <c r="HI30" s="254"/>
      <c r="HJ30" s="254"/>
      <c r="HK30" s="254"/>
      <c r="HL30" s="255"/>
      <c r="HM30" s="238">
        <f>+SUM(HN8:HN29)</f>
        <v>0.54545454545454553</v>
      </c>
      <c r="HN30" s="239"/>
      <c r="HO30" s="1"/>
      <c r="HP30" s="253" t="s">
        <v>45</v>
      </c>
      <c r="HQ30" s="254"/>
      <c r="HR30" s="254"/>
      <c r="HS30" s="254"/>
      <c r="HT30" s="254"/>
      <c r="HU30" s="254"/>
      <c r="HV30" s="254"/>
      <c r="HW30" s="255"/>
      <c r="HX30" s="238">
        <f>+SUM(HY8:HY29)</f>
        <v>0.50000000000000011</v>
      </c>
      <c r="HY30" s="239"/>
      <c r="HZ30" s="1"/>
      <c r="IA30" s="253" t="s">
        <v>45</v>
      </c>
      <c r="IB30" s="254"/>
      <c r="IC30" s="254"/>
      <c r="ID30" s="254"/>
      <c r="IE30" s="254"/>
      <c r="IF30" s="254"/>
      <c r="IG30" s="254"/>
      <c r="IH30" s="255"/>
      <c r="II30" s="238">
        <f>+SUM(IJ8:IJ29)</f>
        <v>0.59090909090909094</v>
      </c>
      <c r="IJ30" s="239"/>
      <c r="IK30" s="1"/>
      <c r="IL30" s="253" t="s">
        <v>45</v>
      </c>
      <c r="IM30" s="254"/>
      <c r="IN30" s="254"/>
      <c r="IO30" s="254"/>
      <c r="IP30" s="254"/>
      <c r="IQ30" s="254"/>
      <c r="IR30" s="254"/>
      <c r="IS30" s="255"/>
      <c r="IT30" s="238">
        <f>+SUM(IU8:IU29)</f>
        <v>0.54545454545454553</v>
      </c>
      <c r="IU30" s="239"/>
      <c r="IV30" s="1"/>
      <c r="IW30" s="253" t="s">
        <v>45</v>
      </c>
      <c r="IX30" s="254"/>
      <c r="IY30" s="254"/>
      <c r="IZ30" s="254"/>
      <c r="JA30" s="254"/>
      <c r="JB30" s="254"/>
      <c r="JC30" s="254"/>
      <c r="JD30" s="255"/>
      <c r="JE30" s="238">
        <f>+SUM(JF8:JF29)</f>
        <v>0.63636363636363635</v>
      </c>
      <c r="JF30" s="239"/>
      <c r="JG30" s="1"/>
      <c r="JH30" s="253" t="s">
        <v>45</v>
      </c>
      <c r="JI30" s="254"/>
      <c r="JJ30" s="254"/>
      <c r="JK30" s="254"/>
      <c r="JL30" s="254"/>
      <c r="JM30" s="254"/>
      <c r="JN30" s="254"/>
      <c r="JO30" s="255"/>
      <c r="JP30" s="238">
        <f>+SUM(JQ8:JQ29)</f>
        <v>0.40909090909090917</v>
      </c>
      <c r="JQ30" s="239"/>
      <c r="JR30" s="1"/>
      <c r="JS30" s="253" t="s">
        <v>45</v>
      </c>
      <c r="JT30" s="254"/>
      <c r="JU30" s="254"/>
      <c r="JV30" s="254"/>
      <c r="JW30" s="254"/>
      <c r="JX30" s="254"/>
      <c r="JY30" s="254"/>
      <c r="JZ30" s="255"/>
      <c r="KA30" s="238">
        <f>+SUM(KB8:KB29)</f>
        <v>0.45454545454545464</v>
      </c>
      <c r="KB30" s="239"/>
      <c r="KC30" s="1"/>
      <c r="KD30" s="253" t="s">
        <v>45</v>
      </c>
      <c r="KE30" s="254"/>
      <c r="KF30" s="254"/>
      <c r="KG30" s="254"/>
      <c r="KH30" s="254"/>
      <c r="KI30" s="254"/>
      <c r="KJ30" s="254"/>
      <c r="KK30" s="255"/>
      <c r="KL30" s="238">
        <f>+SUM(KM8:KM29)</f>
        <v>0.63636363636363635</v>
      </c>
      <c r="KM30" s="239"/>
      <c r="KN30" s="1"/>
      <c r="KO30" s="253" t="s">
        <v>45</v>
      </c>
      <c r="KP30" s="254"/>
      <c r="KQ30" s="254"/>
      <c r="KR30" s="254"/>
      <c r="KS30" s="254"/>
      <c r="KT30" s="254"/>
      <c r="KU30" s="254"/>
      <c r="KV30" s="255"/>
      <c r="KW30" s="238">
        <f>+SUM(KX8:KX29)</f>
        <v>0.59090909090909094</v>
      </c>
      <c r="KX30" s="239"/>
      <c r="KY30" s="1"/>
      <c r="KZ30" s="253" t="s">
        <v>45</v>
      </c>
      <c r="LA30" s="254"/>
      <c r="LB30" s="254"/>
      <c r="LC30" s="254"/>
      <c r="LD30" s="254"/>
      <c r="LE30" s="254"/>
      <c r="LF30" s="254"/>
      <c r="LG30" s="255"/>
      <c r="LH30" s="238">
        <f>+SUM(LI8:LI29)</f>
        <v>0.45454545454545464</v>
      </c>
      <c r="LI30" s="239"/>
      <c r="LJ30" s="1"/>
      <c r="LK30" s="253" t="s">
        <v>45</v>
      </c>
      <c r="LL30" s="254"/>
      <c r="LM30" s="254"/>
      <c r="LN30" s="254"/>
      <c r="LO30" s="254"/>
      <c r="LP30" s="254"/>
      <c r="LQ30" s="254"/>
      <c r="LR30" s="255"/>
      <c r="LS30" s="238">
        <f>+SUM(LT8:LT29)</f>
        <v>0.54545454545454553</v>
      </c>
      <c r="LT30" s="239"/>
      <c r="LU30" s="1"/>
      <c r="LV30" s="253" t="s">
        <v>45</v>
      </c>
      <c r="LW30" s="254"/>
      <c r="LX30" s="254"/>
      <c r="LY30" s="254"/>
      <c r="LZ30" s="254"/>
      <c r="MA30" s="254"/>
      <c r="MB30" s="254"/>
      <c r="MC30" s="255"/>
      <c r="MD30" s="238">
        <f>+SUM(ME8:ME29)</f>
        <v>0.59090909090909094</v>
      </c>
      <c r="ME30" s="239"/>
      <c r="MF30" s="1"/>
      <c r="MG30" s="253" t="s">
        <v>45</v>
      </c>
      <c r="MH30" s="254"/>
      <c r="MI30" s="254"/>
      <c r="MJ30" s="254"/>
      <c r="MK30" s="254"/>
      <c r="ML30" s="254"/>
      <c r="MM30" s="254"/>
      <c r="MN30" s="255"/>
      <c r="MO30" s="238">
        <f>+SUM(MP8:MP29)</f>
        <v>0.40909090909090917</v>
      </c>
      <c r="MP30" s="239"/>
      <c r="MQ30" s="1"/>
      <c r="MR30" s="253" t="s">
        <v>45</v>
      </c>
      <c r="MS30" s="254"/>
      <c r="MT30" s="254"/>
      <c r="MU30" s="254"/>
      <c r="MV30" s="254"/>
      <c r="MW30" s="254"/>
      <c r="MX30" s="254"/>
      <c r="MY30" s="255"/>
      <c r="MZ30" s="238">
        <f>+SUM(NA8:NA29)</f>
        <v>0.63636363636363635</v>
      </c>
      <c r="NA30" s="239"/>
      <c r="NB30" s="1"/>
      <c r="NC30" s="253" t="s">
        <v>45</v>
      </c>
      <c r="ND30" s="254"/>
      <c r="NE30" s="254"/>
      <c r="NF30" s="254"/>
      <c r="NG30" s="254"/>
      <c r="NH30" s="254"/>
      <c r="NI30" s="254"/>
      <c r="NJ30" s="255"/>
      <c r="NK30" s="238">
        <f>+SUM(NL8:NL29)</f>
        <v>0.59090909090909094</v>
      </c>
      <c r="NL30" s="239"/>
      <c r="NM30" s="1"/>
      <c r="NN30" s="297" t="s">
        <v>45</v>
      </c>
      <c r="NO30" s="298"/>
      <c r="NP30" s="298"/>
      <c r="NQ30" s="298"/>
      <c r="NR30" s="298"/>
      <c r="NS30" s="298"/>
      <c r="NT30" s="298"/>
      <c r="NU30" s="299"/>
      <c r="NV30" s="303">
        <f>+SUM(NW8:NW29)</f>
        <v>0.7727272727272726</v>
      </c>
      <c r="NW30" s="304"/>
      <c r="NX30" s="31"/>
      <c r="NY30" s="297" t="s">
        <v>45</v>
      </c>
      <c r="NZ30" s="298"/>
      <c r="OA30" s="298"/>
      <c r="OB30" s="298"/>
      <c r="OC30" s="298"/>
      <c r="OD30" s="298"/>
      <c r="OE30" s="298"/>
      <c r="OF30" s="299"/>
      <c r="OG30" s="303">
        <f>+SUM(OH8:OH29)</f>
        <v>0.86363636363636342</v>
      </c>
      <c r="OH30" s="304"/>
      <c r="OI30" s="31"/>
      <c r="OJ30" s="297" t="s">
        <v>45</v>
      </c>
      <c r="OK30" s="298"/>
      <c r="OL30" s="298"/>
      <c r="OM30" s="298"/>
      <c r="ON30" s="298"/>
      <c r="OO30" s="298"/>
      <c r="OP30" s="298"/>
      <c r="OQ30" s="299"/>
      <c r="OR30" s="303">
        <f>+SUM(OS8:OS29)</f>
        <v>0.77272727272727271</v>
      </c>
      <c r="OS30" s="304"/>
      <c r="OT30" s="31"/>
      <c r="OU30" s="297" t="s">
        <v>45</v>
      </c>
      <c r="OV30" s="298"/>
      <c r="OW30" s="298"/>
      <c r="OX30" s="298"/>
      <c r="OY30" s="298"/>
      <c r="OZ30" s="298"/>
      <c r="PA30" s="298"/>
      <c r="PB30" s="299"/>
      <c r="PC30" s="303">
        <f>+SUM(PD8:PD29)</f>
        <v>0.86363636363636342</v>
      </c>
      <c r="PD30" s="304"/>
      <c r="PE30" s="31"/>
      <c r="PF30" s="352" t="s">
        <v>45</v>
      </c>
      <c r="PG30" s="353"/>
      <c r="PH30" s="353"/>
      <c r="PI30" s="353"/>
      <c r="PJ30" s="353"/>
      <c r="PK30" s="353"/>
      <c r="PL30" s="353"/>
      <c r="PM30" s="354"/>
      <c r="PN30" s="337">
        <f>+SUM(PO8:PO29)</f>
        <v>0</v>
      </c>
      <c r="PO30" s="338"/>
      <c r="PP30" s="31"/>
      <c r="PQ30" s="297" t="s">
        <v>45</v>
      </c>
      <c r="PR30" s="298"/>
      <c r="PS30" s="298"/>
      <c r="PT30" s="298"/>
      <c r="PU30" s="298"/>
      <c r="PV30" s="298"/>
      <c r="PW30" s="298"/>
      <c r="PX30" s="299"/>
      <c r="PY30" s="303">
        <f>+SUM(PZ8:PZ29)</f>
        <v>0.8181818181818179</v>
      </c>
      <c r="PZ30" s="304"/>
      <c r="QA30" s="31"/>
      <c r="QB30" s="297" t="s">
        <v>45</v>
      </c>
      <c r="QC30" s="298"/>
      <c r="QD30" s="298"/>
      <c r="QE30" s="298"/>
      <c r="QF30" s="298"/>
      <c r="QG30" s="298"/>
      <c r="QH30" s="298"/>
      <c r="QI30" s="299"/>
      <c r="QJ30" s="303">
        <f>+SUM(QK8:QK29)</f>
        <v>0.86363636363636331</v>
      </c>
      <c r="QK30" s="304"/>
      <c r="QL30" s="1"/>
      <c r="QM30" s="253" t="s">
        <v>45</v>
      </c>
      <c r="QN30" s="254"/>
      <c r="QO30" s="254"/>
      <c r="QP30" s="254"/>
      <c r="QQ30" s="254"/>
      <c r="QR30" s="254"/>
      <c r="QS30" s="254"/>
      <c r="QT30" s="255"/>
      <c r="QU30" s="238">
        <f>+SUM(QV8:QV29)</f>
        <v>0.7727272727272726</v>
      </c>
      <c r="QV30" s="239"/>
      <c r="QW30" s="1"/>
      <c r="QX30" s="253" t="s">
        <v>45</v>
      </c>
      <c r="QY30" s="254"/>
      <c r="QZ30" s="254"/>
      <c r="RA30" s="254"/>
      <c r="RB30" s="254"/>
      <c r="RC30" s="254"/>
      <c r="RD30" s="254"/>
      <c r="RE30" s="255"/>
      <c r="RF30" s="238">
        <f>+SUM(RG8:RG29)</f>
        <v>0.63636363636363635</v>
      </c>
      <c r="RG30" s="239"/>
      <c r="RH30" s="1"/>
      <c r="RI30" s="253" t="s">
        <v>45</v>
      </c>
      <c r="RJ30" s="254"/>
      <c r="RK30" s="254"/>
      <c r="RL30" s="254"/>
      <c r="RM30" s="254"/>
      <c r="RN30" s="254"/>
      <c r="RO30" s="254"/>
      <c r="RP30" s="255"/>
      <c r="RQ30" s="238">
        <f>+SUM(RR8:RR29)</f>
        <v>0.59090909090909094</v>
      </c>
      <c r="RR30" s="239"/>
      <c r="RS30" s="1"/>
      <c r="RT30" s="253" t="s">
        <v>45</v>
      </c>
      <c r="RU30" s="254"/>
      <c r="RV30" s="254"/>
      <c r="RW30" s="254"/>
      <c r="RX30" s="254"/>
      <c r="RY30" s="254"/>
      <c r="RZ30" s="254"/>
      <c r="SA30" s="255"/>
      <c r="SB30" s="238">
        <f>+SUM(SC8:SC29)</f>
        <v>0.59090909090909094</v>
      </c>
      <c r="SC30" s="239"/>
    </row>
    <row r="31" spans="1:497">
      <c r="A31" s="256"/>
      <c r="B31" s="257"/>
      <c r="C31" s="257"/>
      <c r="D31" s="257"/>
      <c r="E31" s="257"/>
      <c r="F31" s="257"/>
      <c r="G31" s="257"/>
      <c r="H31" s="258"/>
      <c r="I31" s="240"/>
      <c r="J31" s="241"/>
      <c r="K31" s="1"/>
      <c r="L31" s="256"/>
      <c r="M31" s="257"/>
      <c r="N31" s="257"/>
      <c r="O31" s="257"/>
      <c r="P31" s="257"/>
      <c r="Q31" s="257"/>
      <c r="R31" s="257"/>
      <c r="S31" s="258"/>
      <c r="T31" s="240"/>
      <c r="U31" s="241"/>
      <c r="V31" s="1"/>
      <c r="X31" s="256"/>
      <c r="Y31" s="257"/>
      <c r="Z31" s="257"/>
      <c r="AA31" s="257"/>
      <c r="AB31" s="257"/>
      <c r="AC31" s="257"/>
      <c r="AD31" s="257"/>
      <c r="AE31" s="258"/>
      <c r="AF31" s="240"/>
      <c r="AG31" s="241"/>
      <c r="AH31" s="1"/>
      <c r="AJ31" s="256"/>
      <c r="AK31" s="257"/>
      <c r="AL31" s="257"/>
      <c r="AM31" s="257"/>
      <c r="AN31" s="257"/>
      <c r="AO31" s="257"/>
      <c r="AP31" s="257"/>
      <c r="AQ31" s="258"/>
      <c r="AR31" s="240"/>
      <c r="AS31" s="241"/>
      <c r="AT31" s="1"/>
      <c r="AU31" s="256"/>
      <c r="AV31" s="257"/>
      <c r="AW31" s="257"/>
      <c r="AX31" s="257"/>
      <c r="AY31" s="257"/>
      <c r="AZ31" s="257"/>
      <c r="BA31" s="257"/>
      <c r="BB31" s="258"/>
      <c r="BC31" s="240"/>
      <c r="BD31" s="241"/>
      <c r="BE31" s="1"/>
      <c r="BG31" s="256"/>
      <c r="BH31" s="257"/>
      <c r="BI31" s="257"/>
      <c r="BJ31" s="257"/>
      <c r="BK31" s="257"/>
      <c r="BL31" s="257"/>
      <c r="BM31" s="257"/>
      <c r="BN31" s="258"/>
      <c r="BO31" s="240"/>
      <c r="BP31" s="241"/>
      <c r="BQ31" s="1"/>
      <c r="BR31" s="256"/>
      <c r="BS31" s="257"/>
      <c r="BT31" s="257"/>
      <c r="BU31" s="257"/>
      <c r="BV31" s="257"/>
      <c r="BW31" s="257"/>
      <c r="BX31" s="257"/>
      <c r="BY31" s="258"/>
      <c r="BZ31" s="240"/>
      <c r="CA31" s="241"/>
      <c r="CB31" s="1"/>
      <c r="CC31" s="256"/>
      <c r="CD31" s="257"/>
      <c r="CE31" s="257"/>
      <c r="CF31" s="257"/>
      <c r="CG31" s="257"/>
      <c r="CH31" s="257"/>
      <c r="CI31" s="257"/>
      <c r="CJ31" s="258"/>
      <c r="CK31" s="240"/>
      <c r="CL31" s="241"/>
      <c r="CM31" s="1"/>
      <c r="CN31" s="256"/>
      <c r="CO31" s="257"/>
      <c r="CP31" s="257"/>
      <c r="CQ31" s="257"/>
      <c r="CR31" s="257"/>
      <c r="CS31" s="257"/>
      <c r="CT31" s="257"/>
      <c r="CU31" s="258"/>
      <c r="CV31" s="240"/>
      <c r="CW31" s="241"/>
      <c r="CX31" s="1"/>
      <c r="CY31" s="256"/>
      <c r="CZ31" s="257"/>
      <c r="DA31" s="257"/>
      <c r="DB31" s="257"/>
      <c r="DC31" s="257"/>
      <c r="DD31" s="257"/>
      <c r="DE31" s="257"/>
      <c r="DF31" s="258"/>
      <c r="DG31" s="240"/>
      <c r="DH31" s="241"/>
      <c r="DI31" s="1"/>
      <c r="DJ31" s="256"/>
      <c r="DK31" s="257"/>
      <c r="DL31" s="257"/>
      <c r="DM31" s="257"/>
      <c r="DN31" s="257"/>
      <c r="DO31" s="257"/>
      <c r="DP31" s="257"/>
      <c r="DQ31" s="258"/>
      <c r="DR31" s="240"/>
      <c r="DS31" s="241"/>
      <c r="DT31" s="1"/>
      <c r="DU31" s="256"/>
      <c r="DV31" s="257"/>
      <c r="DW31" s="257"/>
      <c r="DX31" s="257"/>
      <c r="DY31" s="257"/>
      <c r="DZ31" s="257"/>
      <c r="EA31" s="257"/>
      <c r="EB31" s="258"/>
      <c r="EC31" s="240"/>
      <c r="ED31" s="241"/>
      <c r="EE31" s="1"/>
      <c r="EF31" s="256"/>
      <c r="EG31" s="257"/>
      <c r="EH31" s="257"/>
      <c r="EI31" s="257"/>
      <c r="EJ31" s="257"/>
      <c r="EK31" s="257"/>
      <c r="EL31" s="257"/>
      <c r="EM31" s="258"/>
      <c r="EN31" s="240"/>
      <c r="EO31" s="241"/>
      <c r="EP31" s="1"/>
      <c r="EQ31" s="256"/>
      <c r="ER31" s="257"/>
      <c r="ES31" s="257"/>
      <c r="ET31" s="257"/>
      <c r="EU31" s="257"/>
      <c r="EV31" s="257"/>
      <c r="EW31" s="257"/>
      <c r="EX31" s="258"/>
      <c r="EY31" s="240"/>
      <c r="EZ31" s="241"/>
      <c r="FA31" s="1"/>
      <c r="FB31" s="256"/>
      <c r="FC31" s="257"/>
      <c r="FD31" s="257"/>
      <c r="FE31" s="257"/>
      <c r="FF31" s="257"/>
      <c r="FG31" s="257"/>
      <c r="FH31" s="257"/>
      <c r="FI31" s="258"/>
      <c r="FJ31" s="240"/>
      <c r="FK31" s="241"/>
      <c r="FL31" s="1"/>
      <c r="FM31" s="256"/>
      <c r="FN31" s="257"/>
      <c r="FO31" s="257"/>
      <c r="FP31" s="257"/>
      <c r="FQ31" s="257"/>
      <c r="FR31" s="257"/>
      <c r="FS31" s="257"/>
      <c r="FT31" s="258"/>
      <c r="FU31" s="240"/>
      <c r="FV31" s="241"/>
      <c r="FW31" s="1"/>
      <c r="FX31" s="256"/>
      <c r="FY31" s="257"/>
      <c r="FZ31" s="257"/>
      <c r="GA31" s="257"/>
      <c r="GB31" s="257"/>
      <c r="GC31" s="257"/>
      <c r="GD31" s="257"/>
      <c r="GE31" s="258"/>
      <c r="GF31" s="240"/>
      <c r="GG31" s="241"/>
      <c r="GH31" s="1"/>
      <c r="GI31" s="256"/>
      <c r="GJ31" s="257"/>
      <c r="GK31" s="257"/>
      <c r="GL31" s="257"/>
      <c r="GM31" s="257"/>
      <c r="GN31" s="257"/>
      <c r="GO31" s="257"/>
      <c r="GP31" s="258"/>
      <c r="GQ31" s="240"/>
      <c r="GR31" s="241"/>
      <c r="GS31" s="1"/>
      <c r="GT31" s="256"/>
      <c r="GU31" s="257"/>
      <c r="GV31" s="257"/>
      <c r="GW31" s="257"/>
      <c r="GX31" s="257"/>
      <c r="GY31" s="257"/>
      <c r="GZ31" s="257"/>
      <c r="HA31" s="258"/>
      <c r="HB31" s="240"/>
      <c r="HC31" s="241"/>
      <c r="HD31" s="1"/>
      <c r="HE31" s="256"/>
      <c r="HF31" s="257"/>
      <c r="HG31" s="257"/>
      <c r="HH31" s="257"/>
      <c r="HI31" s="257"/>
      <c r="HJ31" s="257"/>
      <c r="HK31" s="257"/>
      <c r="HL31" s="258"/>
      <c r="HM31" s="240"/>
      <c r="HN31" s="241"/>
      <c r="HO31" s="1"/>
      <c r="HP31" s="256"/>
      <c r="HQ31" s="257"/>
      <c r="HR31" s="257"/>
      <c r="HS31" s="257"/>
      <c r="HT31" s="257"/>
      <c r="HU31" s="257"/>
      <c r="HV31" s="257"/>
      <c r="HW31" s="258"/>
      <c r="HX31" s="240"/>
      <c r="HY31" s="241"/>
      <c r="HZ31" s="1"/>
      <c r="IA31" s="256"/>
      <c r="IB31" s="257"/>
      <c r="IC31" s="257"/>
      <c r="ID31" s="257"/>
      <c r="IE31" s="257"/>
      <c r="IF31" s="257"/>
      <c r="IG31" s="257"/>
      <c r="IH31" s="258"/>
      <c r="II31" s="240"/>
      <c r="IJ31" s="241"/>
      <c r="IK31" s="1"/>
      <c r="IL31" s="256"/>
      <c r="IM31" s="257"/>
      <c r="IN31" s="257"/>
      <c r="IO31" s="257"/>
      <c r="IP31" s="257"/>
      <c r="IQ31" s="257"/>
      <c r="IR31" s="257"/>
      <c r="IS31" s="258"/>
      <c r="IT31" s="240"/>
      <c r="IU31" s="241"/>
      <c r="IV31" s="1"/>
      <c r="IW31" s="256"/>
      <c r="IX31" s="257"/>
      <c r="IY31" s="257"/>
      <c r="IZ31" s="257"/>
      <c r="JA31" s="257"/>
      <c r="JB31" s="257"/>
      <c r="JC31" s="257"/>
      <c r="JD31" s="258"/>
      <c r="JE31" s="240"/>
      <c r="JF31" s="241"/>
      <c r="JG31" s="1"/>
      <c r="JH31" s="256"/>
      <c r="JI31" s="257"/>
      <c r="JJ31" s="257"/>
      <c r="JK31" s="257"/>
      <c r="JL31" s="257"/>
      <c r="JM31" s="257"/>
      <c r="JN31" s="257"/>
      <c r="JO31" s="258"/>
      <c r="JP31" s="240"/>
      <c r="JQ31" s="241"/>
      <c r="JR31" s="1"/>
      <c r="JS31" s="256"/>
      <c r="JT31" s="257"/>
      <c r="JU31" s="257"/>
      <c r="JV31" s="257"/>
      <c r="JW31" s="257"/>
      <c r="JX31" s="257"/>
      <c r="JY31" s="257"/>
      <c r="JZ31" s="258"/>
      <c r="KA31" s="240"/>
      <c r="KB31" s="241"/>
      <c r="KC31" s="1"/>
      <c r="KD31" s="256"/>
      <c r="KE31" s="257"/>
      <c r="KF31" s="257"/>
      <c r="KG31" s="257"/>
      <c r="KH31" s="257"/>
      <c r="KI31" s="257"/>
      <c r="KJ31" s="257"/>
      <c r="KK31" s="258"/>
      <c r="KL31" s="240"/>
      <c r="KM31" s="241"/>
      <c r="KN31" s="1"/>
      <c r="KO31" s="256"/>
      <c r="KP31" s="257"/>
      <c r="KQ31" s="257"/>
      <c r="KR31" s="257"/>
      <c r="KS31" s="257"/>
      <c r="KT31" s="257"/>
      <c r="KU31" s="257"/>
      <c r="KV31" s="258"/>
      <c r="KW31" s="240"/>
      <c r="KX31" s="241"/>
      <c r="KY31" s="1"/>
      <c r="KZ31" s="256"/>
      <c r="LA31" s="257"/>
      <c r="LB31" s="257"/>
      <c r="LC31" s="257"/>
      <c r="LD31" s="257"/>
      <c r="LE31" s="257"/>
      <c r="LF31" s="257"/>
      <c r="LG31" s="258"/>
      <c r="LH31" s="240"/>
      <c r="LI31" s="241"/>
      <c r="LJ31" s="1"/>
      <c r="LK31" s="256"/>
      <c r="LL31" s="257"/>
      <c r="LM31" s="257"/>
      <c r="LN31" s="257"/>
      <c r="LO31" s="257"/>
      <c r="LP31" s="257"/>
      <c r="LQ31" s="257"/>
      <c r="LR31" s="258"/>
      <c r="LS31" s="240"/>
      <c r="LT31" s="241"/>
      <c r="LU31" s="1"/>
      <c r="LV31" s="256"/>
      <c r="LW31" s="257"/>
      <c r="LX31" s="257"/>
      <c r="LY31" s="257"/>
      <c r="LZ31" s="257"/>
      <c r="MA31" s="257"/>
      <c r="MB31" s="257"/>
      <c r="MC31" s="258"/>
      <c r="MD31" s="240"/>
      <c r="ME31" s="241"/>
      <c r="MF31" s="1"/>
      <c r="MG31" s="256"/>
      <c r="MH31" s="257"/>
      <c r="MI31" s="257"/>
      <c r="MJ31" s="257"/>
      <c r="MK31" s="257"/>
      <c r="ML31" s="257"/>
      <c r="MM31" s="257"/>
      <c r="MN31" s="258"/>
      <c r="MO31" s="240"/>
      <c r="MP31" s="241"/>
      <c r="MQ31" s="1"/>
      <c r="MR31" s="256"/>
      <c r="MS31" s="257"/>
      <c r="MT31" s="257"/>
      <c r="MU31" s="257"/>
      <c r="MV31" s="257"/>
      <c r="MW31" s="257"/>
      <c r="MX31" s="257"/>
      <c r="MY31" s="258"/>
      <c r="MZ31" s="240"/>
      <c r="NA31" s="241"/>
      <c r="NB31" s="1"/>
      <c r="NC31" s="256"/>
      <c r="ND31" s="257"/>
      <c r="NE31" s="257"/>
      <c r="NF31" s="257"/>
      <c r="NG31" s="257"/>
      <c r="NH31" s="257"/>
      <c r="NI31" s="257"/>
      <c r="NJ31" s="258"/>
      <c r="NK31" s="240"/>
      <c r="NL31" s="241"/>
      <c r="NM31" s="1"/>
      <c r="NN31" s="300"/>
      <c r="NO31" s="301"/>
      <c r="NP31" s="301"/>
      <c r="NQ31" s="301"/>
      <c r="NR31" s="301"/>
      <c r="NS31" s="301"/>
      <c r="NT31" s="301"/>
      <c r="NU31" s="302"/>
      <c r="NV31" s="305"/>
      <c r="NW31" s="306"/>
      <c r="NX31" s="31"/>
      <c r="NY31" s="300"/>
      <c r="NZ31" s="301"/>
      <c r="OA31" s="301"/>
      <c r="OB31" s="301"/>
      <c r="OC31" s="301"/>
      <c r="OD31" s="301"/>
      <c r="OE31" s="301"/>
      <c r="OF31" s="302"/>
      <c r="OG31" s="305"/>
      <c r="OH31" s="306"/>
      <c r="OI31" s="31"/>
      <c r="OJ31" s="300"/>
      <c r="OK31" s="301"/>
      <c r="OL31" s="301"/>
      <c r="OM31" s="301"/>
      <c r="ON31" s="301"/>
      <c r="OO31" s="301"/>
      <c r="OP31" s="301"/>
      <c r="OQ31" s="302"/>
      <c r="OR31" s="305"/>
      <c r="OS31" s="306"/>
      <c r="OT31" s="31"/>
      <c r="OU31" s="300"/>
      <c r="OV31" s="301"/>
      <c r="OW31" s="301"/>
      <c r="OX31" s="301"/>
      <c r="OY31" s="301"/>
      <c r="OZ31" s="301"/>
      <c r="PA31" s="301"/>
      <c r="PB31" s="302"/>
      <c r="PC31" s="305"/>
      <c r="PD31" s="306"/>
      <c r="PE31" s="31"/>
      <c r="PF31" s="355"/>
      <c r="PG31" s="356"/>
      <c r="PH31" s="356"/>
      <c r="PI31" s="356"/>
      <c r="PJ31" s="356"/>
      <c r="PK31" s="356"/>
      <c r="PL31" s="356"/>
      <c r="PM31" s="357"/>
      <c r="PN31" s="339"/>
      <c r="PO31" s="340"/>
      <c r="PP31" s="31"/>
      <c r="PQ31" s="300"/>
      <c r="PR31" s="301"/>
      <c r="PS31" s="301"/>
      <c r="PT31" s="301"/>
      <c r="PU31" s="301"/>
      <c r="PV31" s="301"/>
      <c r="PW31" s="301"/>
      <c r="PX31" s="302"/>
      <c r="PY31" s="305"/>
      <c r="PZ31" s="306"/>
      <c r="QA31" s="31"/>
      <c r="QB31" s="300"/>
      <c r="QC31" s="301"/>
      <c r="QD31" s="301"/>
      <c r="QE31" s="301"/>
      <c r="QF31" s="301"/>
      <c r="QG31" s="301"/>
      <c r="QH31" s="301"/>
      <c r="QI31" s="302"/>
      <c r="QJ31" s="305"/>
      <c r="QK31" s="306"/>
      <c r="QL31" s="1"/>
      <c r="QM31" s="256"/>
      <c r="QN31" s="257"/>
      <c r="QO31" s="257"/>
      <c r="QP31" s="257"/>
      <c r="QQ31" s="257"/>
      <c r="QR31" s="257"/>
      <c r="QS31" s="257"/>
      <c r="QT31" s="258"/>
      <c r="QU31" s="240"/>
      <c r="QV31" s="241"/>
      <c r="QW31" s="1"/>
      <c r="QX31" s="256"/>
      <c r="QY31" s="257"/>
      <c r="QZ31" s="257"/>
      <c r="RA31" s="257"/>
      <c r="RB31" s="257"/>
      <c r="RC31" s="257"/>
      <c r="RD31" s="257"/>
      <c r="RE31" s="258"/>
      <c r="RF31" s="240"/>
      <c r="RG31" s="241"/>
      <c r="RH31" s="1"/>
      <c r="RI31" s="256"/>
      <c r="RJ31" s="257"/>
      <c r="RK31" s="257"/>
      <c r="RL31" s="257"/>
      <c r="RM31" s="257"/>
      <c r="RN31" s="257"/>
      <c r="RO31" s="257"/>
      <c r="RP31" s="258"/>
      <c r="RQ31" s="240"/>
      <c r="RR31" s="241"/>
      <c r="RS31" s="1"/>
      <c r="RT31" s="256"/>
      <c r="RU31" s="257"/>
      <c r="RV31" s="257"/>
      <c r="RW31" s="257"/>
      <c r="RX31" s="257"/>
      <c r="RY31" s="257"/>
      <c r="RZ31" s="257"/>
      <c r="SA31" s="258"/>
      <c r="SB31" s="240"/>
      <c r="SC31" s="241"/>
    </row>
    <row r="32" spans="1:497" ht="15">
      <c r="A32" s="242" t="s">
        <v>5</v>
      </c>
      <c r="B32" s="243"/>
      <c r="C32" s="246"/>
      <c r="D32" s="247"/>
      <c r="E32" s="247"/>
      <c r="F32" s="248"/>
      <c r="G32" s="242" t="s">
        <v>6</v>
      </c>
      <c r="H32" s="243"/>
      <c r="I32" s="252"/>
      <c r="J32" s="252"/>
      <c r="K32" s="4"/>
      <c r="L32" s="242" t="s">
        <v>5</v>
      </c>
      <c r="M32" s="243"/>
      <c r="N32" s="246"/>
      <c r="O32" s="247"/>
      <c r="P32" s="247"/>
      <c r="Q32" s="248"/>
      <c r="R32" s="242" t="s">
        <v>6</v>
      </c>
      <c r="S32" s="243"/>
      <c r="T32" s="252"/>
      <c r="U32" s="252"/>
      <c r="V32" s="4"/>
      <c r="X32" s="242" t="s">
        <v>5</v>
      </c>
      <c r="Y32" s="243"/>
      <c r="Z32" s="246"/>
      <c r="AA32" s="247"/>
      <c r="AB32" s="247"/>
      <c r="AC32" s="248"/>
      <c r="AD32" s="242" t="s">
        <v>6</v>
      </c>
      <c r="AE32" s="243"/>
      <c r="AF32" s="252"/>
      <c r="AG32" s="252"/>
      <c r="AH32" s="4"/>
      <c r="AJ32" s="242" t="s">
        <v>5</v>
      </c>
      <c r="AK32" s="243"/>
      <c r="AL32" s="246"/>
      <c r="AM32" s="247"/>
      <c r="AN32" s="247"/>
      <c r="AO32" s="248"/>
      <c r="AP32" s="242" t="s">
        <v>6</v>
      </c>
      <c r="AQ32" s="243"/>
      <c r="AR32" s="252"/>
      <c r="AS32" s="252"/>
      <c r="AT32" s="4"/>
      <c r="AU32" s="242" t="s">
        <v>5</v>
      </c>
      <c r="AV32" s="243"/>
      <c r="AW32" s="246"/>
      <c r="AX32" s="247"/>
      <c r="AY32" s="247"/>
      <c r="AZ32" s="248"/>
      <c r="BA32" s="242" t="s">
        <v>6</v>
      </c>
      <c r="BB32" s="243"/>
      <c r="BC32" s="252"/>
      <c r="BD32" s="252"/>
      <c r="BE32" s="4"/>
      <c r="BG32" s="242" t="s">
        <v>5</v>
      </c>
      <c r="BH32" s="243"/>
      <c r="BI32" s="246"/>
      <c r="BJ32" s="247"/>
      <c r="BK32" s="247"/>
      <c r="BL32" s="248"/>
      <c r="BM32" s="242" t="s">
        <v>6</v>
      </c>
      <c r="BN32" s="243"/>
      <c r="BO32" s="252"/>
      <c r="BP32" s="252"/>
      <c r="BQ32" s="4"/>
      <c r="BR32" s="242" t="s">
        <v>5</v>
      </c>
      <c r="BS32" s="243"/>
      <c r="BT32" s="246"/>
      <c r="BU32" s="247"/>
      <c r="BV32" s="247"/>
      <c r="BW32" s="248"/>
      <c r="BX32" s="242" t="s">
        <v>6</v>
      </c>
      <c r="BY32" s="243"/>
      <c r="BZ32" s="252"/>
      <c r="CA32" s="252"/>
      <c r="CB32" s="4"/>
      <c r="CC32" s="242" t="s">
        <v>5</v>
      </c>
      <c r="CD32" s="243"/>
      <c r="CE32" s="246"/>
      <c r="CF32" s="247"/>
      <c r="CG32" s="247"/>
      <c r="CH32" s="248"/>
      <c r="CI32" s="242" t="s">
        <v>6</v>
      </c>
      <c r="CJ32" s="243"/>
      <c r="CK32" s="252"/>
      <c r="CL32" s="252"/>
      <c r="CM32" s="4"/>
      <c r="CN32" s="242" t="s">
        <v>5</v>
      </c>
      <c r="CO32" s="243"/>
      <c r="CP32" s="246"/>
      <c r="CQ32" s="247"/>
      <c r="CR32" s="247"/>
      <c r="CS32" s="248"/>
      <c r="CT32" s="242" t="s">
        <v>6</v>
      </c>
      <c r="CU32" s="243"/>
      <c r="CV32" s="252"/>
      <c r="CW32" s="252"/>
      <c r="CX32" s="4"/>
      <c r="CY32" s="242" t="s">
        <v>5</v>
      </c>
      <c r="CZ32" s="243"/>
      <c r="DA32" s="246"/>
      <c r="DB32" s="247"/>
      <c r="DC32" s="247"/>
      <c r="DD32" s="248"/>
      <c r="DE32" s="242" t="s">
        <v>6</v>
      </c>
      <c r="DF32" s="243"/>
      <c r="DG32" s="252"/>
      <c r="DH32" s="252"/>
      <c r="DI32" s="4"/>
      <c r="DJ32" s="242" t="s">
        <v>5</v>
      </c>
      <c r="DK32" s="243"/>
      <c r="DL32" s="246"/>
      <c r="DM32" s="247"/>
      <c r="DN32" s="247"/>
      <c r="DO32" s="248"/>
      <c r="DP32" s="242" t="s">
        <v>6</v>
      </c>
      <c r="DQ32" s="243"/>
      <c r="DR32" s="252"/>
      <c r="DS32" s="252"/>
      <c r="DT32" s="4"/>
      <c r="DU32" s="242" t="s">
        <v>5</v>
      </c>
      <c r="DV32" s="243"/>
      <c r="DW32" s="246"/>
      <c r="DX32" s="247"/>
      <c r="DY32" s="247"/>
      <c r="DZ32" s="248"/>
      <c r="EA32" s="242" t="s">
        <v>6</v>
      </c>
      <c r="EB32" s="243"/>
      <c r="EC32" s="252"/>
      <c r="ED32" s="252"/>
      <c r="EE32" s="4"/>
      <c r="EF32" s="242" t="s">
        <v>5</v>
      </c>
      <c r="EG32" s="243"/>
      <c r="EH32" s="246"/>
      <c r="EI32" s="247"/>
      <c r="EJ32" s="247"/>
      <c r="EK32" s="248"/>
      <c r="EL32" s="242" t="s">
        <v>6</v>
      </c>
      <c r="EM32" s="243"/>
      <c r="EN32" s="252"/>
      <c r="EO32" s="252"/>
      <c r="EP32" s="4"/>
      <c r="EQ32" s="242" t="s">
        <v>5</v>
      </c>
      <c r="ER32" s="243"/>
      <c r="ES32" s="246"/>
      <c r="ET32" s="247"/>
      <c r="EU32" s="247"/>
      <c r="EV32" s="248"/>
      <c r="EW32" s="242" t="s">
        <v>6</v>
      </c>
      <c r="EX32" s="243"/>
      <c r="EY32" s="252"/>
      <c r="EZ32" s="252"/>
      <c r="FA32" s="4"/>
      <c r="FB32" s="242" t="s">
        <v>5</v>
      </c>
      <c r="FC32" s="243"/>
      <c r="FD32" s="246"/>
      <c r="FE32" s="247"/>
      <c r="FF32" s="247"/>
      <c r="FG32" s="248"/>
      <c r="FH32" s="242" t="s">
        <v>6</v>
      </c>
      <c r="FI32" s="243"/>
      <c r="FJ32" s="252"/>
      <c r="FK32" s="252"/>
      <c r="FL32" s="4"/>
      <c r="FM32" s="242" t="s">
        <v>5</v>
      </c>
      <c r="FN32" s="243"/>
      <c r="FO32" s="246"/>
      <c r="FP32" s="247"/>
      <c r="FQ32" s="247"/>
      <c r="FR32" s="248"/>
      <c r="FS32" s="242" t="s">
        <v>6</v>
      </c>
      <c r="FT32" s="243"/>
      <c r="FU32" s="252"/>
      <c r="FV32" s="252"/>
      <c r="FW32" s="4"/>
      <c r="FX32" s="242" t="s">
        <v>5</v>
      </c>
      <c r="FY32" s="243"/>
      <c r="FZ32" s="246"/>
      <c r="GA32" s="247"/>
      <c r="GB32" s="247"/>
      <c r="GC32" s="248"/>
      <c r="GD32" s="242" t="s">
        <v>6</v>
      </c>
      <c r="GE32" s="243"/>
      <c r="GF32" s="252"/>
      <c r="GG32" s="252"/>
      <c r="GH32" s="4"/>
      <c r="GI32" s="242" t="s">
        <v>5</v>
      </c>
      <c r="GJ32" s="243"/>
      <c r="GK32" s="246"/>
      <c r="GL32" s="247"/>
      <c r="GM32" s="247"/>
      <c r="GN32" s="248"/>
      <c r="GO32" s="242" t="s">
        <v>6</v>
      </c>
      <c r="GP32" s="243"/>
      <c r="GQ32" s="252"/>
      <c r="GR32" s="252"/>
      <c r="GS32" s="4"/>
      <c r="GT32" s="242" t="s">
        <v>5</v>
      </c>
      <c r="GU32" s="243"/>
      <c r="GV32" s="246"/>
      <c r="GW32" s="247"/>
      <c r="GX32" s="247"/>
      <c r="GY32" s="248"/>
      <c r="GZ32" s="242" t="s">
        <v>6</v>
      </c>
      <c r="HA32" s="243"/>
      <c r="HB32" s="252"/>
      <c r="HC32" s="252"/>
      <c r="HD32" s="4"/>
      <c r="HE32" s="242" t="s">
        <v>5</v>
      </c>
      <c r="HF32" s="243"/>
      <c r="HG32" s="246"/>
      <c r="HH32" s="247"/>
      <c r="HI32" s="247"/>
      <c r="HJ32" s="248"/>
      <c r="HK32" s="242" t="s">
        <v>6</v>
      </c>
      <c r="HL32" s="243"/>
      <c r="HM32" s="252"/>
      <c r="HN32" s="252"/>
      <c r="HO32" s="4"/>
      <c r="HP32" s="242" t="s">
        <v>5</v>
      </c>
      <c r="HQ32" s="243"/>
      <c r="HR32" s="246"/>
      <c r="HS32" s="247"/>
      <c r="HT32" s="247"/>
      <c r="HU32" s="248"/>
      <c r="HV32" s="242" t="s">
        <v>6</v>
      </c>
      <c r="HW32" s="243"/>
      <c r="HX32" s="252"/>
      <c r="HY32" s="252"/>
      <c r="HZ32" s="4"/>
      <c r="IA32" s="242" t="s">
        <v>5</v>
      </c>
      <c r="IB32" s="243"/>
      <c r="IC32" s="246"/>
      <c r="ID32" s="247"/>
      <c r="IE32" s="247"/>
      <c r="IF32" s="248"/>
      <c r="IG32" s="242" t="s">
        <v>6</v>
      </c>
      <c r="IH32" s="243"/>
      <c r="II32" s="252"/>
      <c r="IJ32" s="252"/>
      <c r="IK32" s="4"/>
      <c r="IL32" s="242" t="s">
        <v>5</v>
      </c>
      <c r="IM32" s="243"/>
      <c r="IN32" s="246"/>
      <c r="IO32" s="247"/>
      <c r="IP32" s="247"/>
      <c r="IQ32" s="248"/>
      <c r="IR32" s="242" t="s">
        <v>6</v>
      </c>
      <c r="IS32" s="243"/>
      <c r="IT32" s="252"/>
      <c r="IU32" s="252"/>
      <c r="IV32" s="4"/>
      <c r="IW32" s="242" t="s">
        <v>5</v>
      </c>
      <c r="IX32" s="243"/>
      <c r="IY32" s="246"/>
      <c r="IZ32" s="247"/>
      <c r="JA32" s="247"/>
      <c r="JB32" s="248"/>
      <c r="JC32" s="242" t="s">
        <v>6</v>
      </c>
      <c r="JD32" s="243"/>
      <c r="JE32" s="252"/>
      <c r="JF32" s="252"/>
      <c r="JG32" s="4"/>
      <c r="JH32" s="242" t="s">
        <v>5</v>
      </c>
      <c r="JI32" s="243"/>
      <c r="JJ32" s="246"/>
      <c r="JK32" s="247"/>
      <c r="JL32" s="247"/>
      <c r="JM32" s="248"/>
      <c r="JN32" s="242" t="s">
        <v>6</v>
      </c>
      <c r="JO32" s="243"/>
      <c r="JP32" s="252"/>
      <c r="JQ32" s="252"/>
      <c r="JR32" s="4"/>
      <c r="JS32" s="242" t="s">
        <v>5</v>
      </c>
      <c r="JT32" s="243"/>
      <c r="JU32" s="246"/>
      <c r="JV32" s="247"/>
      <c r="JW32" s="247"/>
      <c r="JX32" s="248"/>
      <c r="JY32" s="242" t="s">
        <v>6</v>
      </c>
      <c r="JZ32" s="243"/>
      <c r="KA32" s="252"/>
      <c r="KB32" s="252"/>
      <c r="KC32" s="4"/>
      <c r="KD32" s="242" t="s">
        <v>5</v>
      </c>
      <c r="KE32" s="243"/>
      <c r="KF32" s="246"/>
      <c r="KG32" s="247"/>
      <c r="KH32" s="247"/>
      <c r="KI32" s="248"/>
      <c r="KJ32" s="242" t="s">
        <v>6</v>
      </c>
      <c r="KK32" s="243"/>
      <c r="KL32" s="252"/>
      <c r="KM32" s="252"/>
      <c r="KN32" s="4"/>
      <c r="KO32" s="242" t="s">
        <v>5</v>
      </c>
      <c r="KP32" s="243"/>
      <c r="KQ32" s="246"/>
      <c r="KR32" s="247"/>
      <c r="KS32" s="247"/>
      <c r="KT32" s="248"/>
      <c r="KU32" s="242" t="s">
        <v>6</v>
      </c>
      <c r="KV32" s="243"/>
      <c r="KW32" s="252"/>
      <c r="KX32" s="252"/>
      <c r="KY32" s="4"/>
      <c r="KZ32" s="242" t="s">
        <v>5</v>
      </c>
      <c r="LA32" s="243"/>
      <c r="LB32" s="246"/>
      <c r="LC32" s="247"/>
      <c r="LD32" s="247"/>
      <c r="LE32" s="248"/>
      <c r="LF32" s="242" t="s">
        <v>6</v>
      </c>
      <c r="LG32" s="243"/>
      <c r="LH32" s="252"/>
      <c r="LI32" s="252"/>
      <c r="LJ32" s="4"/>
      <c r="LK32" s="242" t="s">
        <v>5</v>
      </c>
      <c r="LL32" s="243"/>
      <c r="LM32" s="246"/>
      <c r="LN32" s="247"/>
      <c r="LO32" s="247"/>
      <c r="LP32" s="248"/>
      <c r="LQ32" s="242" t="s">
        <v>6</v>
      </c>
      <c r="LR32" s="243"/>
      <c r="LS32" s="252"/>
      <c r="LT32" s="252"/>
      <c r="LU32" s="4"/>
      <c r="LV32" s="242" t="s">
        <v>5</v>
      </c>
      <c r="LW32" s="243"/>
      <c r="LX32" s="246"/>
      <c r="LY32" s="247"/>
      <c r="LZ32" s="247"/>
      <c r="MA32" s="248"/>
      <c r="MB32" s="242" t="s">
        <v>6</v>
      </c>
      <c r="MC32" s="243"/>
      <c r="MD32" s="252"/>
      <c r="ME32" s="252"/>
      <c r="MF32" s="4"/>
      <c r="MG32" s="242" t="s">
        <v>5</v>
      </c>
      <c r="MH32" s="243"/>
      <c r="MI32" s="246"/>
      <c r="MJ32" s="247"/>
      <c r="MK32" s="247"/>
      <c r="ML32" s="248"/>
      <c r="MM32" s="242" t="s">
        <v>6</v>
      </c>
      <c r="MN32" s="243"/>
      <c r="MO32" s="252"/>
      <c r="MP32" s="252"/>
      <c r="MQ32" s="4"/>
      <c r="MR32" s="242" t="s">
        <v>5</v>
      </c>
      <c r="MS32" s="243"/>
      <c r="MT32" s="246"/>
      <c r="MU32" s="247"/>
      <c r="MV32" s="247"/>
      <c r="MW32" s="248"/>
      <c r="MX32" s="242" t="s">
        <v>6</v>
      </c>
      <c r="MY32" s="243"/>
      <c r="MZ32" s="252"/>
      <c r="NA32" s="252"/>
      <c r="NB32" s="4"/>
      <c r="NC32" s="242" t="s">
        <v>5</v>
      </c>
      <c r="ND32" s="243"/>
      <c r="NE32" s="246"/>
      <c r="NF32" s="247"/>
      <c r="NG32" s="247"/>
      <c r="NH32" s="248"/>
      <c r="NI32" s="242" t="s">
        <v>6</v>
      </c>
      <c r="NJ32" s="243"/>
      <c r="NK32" s="252"/>
      <c r="NL32" s="252"/>
      <c r="NM32" s="4"/>
      <c r="NN32" s="286" t="s">
        <v>5</v>
      </c>
      <c r="NO32" s="287"/>
      <c r="NP32" s="290"/>
      <c r="NQ32" s="291"/>
      <c r="NR32" s="291"/>
      <c r="NS32" s="292"/>
      <c r="NT32" s="286" t="s">
        <v>6</v>
      </c>
      <c r="NU32" s="287"/>
      <c r="NV32" s="296"/>
      <c r="NW32" s="296"/>
      <c r="NX32" s="32"/>
      <c r="NY32" s="286" t="s">
        <v>5</v>
      </c>
      <c r="NZ32" s="287"/>
      <c r="OA32" s="290"/>
      <c r="OB32" s="291"/>
      <c r="OC32" s="291"/>
      <c r="OD32" s="292"/>
      <c r="OE32" s="286" t="s">
        <v>6</v>
      </c>
      <c r="OF32" s="287"/>
      <c r="OG32" s="296"/>
      <c r="OH32" s="296"/>
      <c r="OI32" s="32"/>
      <c r="OJ32" s="286" t="s">
        <v>5</v>
      </c>
      <c r="OK32" s="287"/>
      <c r="OL32" s="290"/>
      <c r="OM32" s="291"/>
      <c r="ON32" s="291"/>
      <c r="OO32" s="292"/>
      <c r="OP32" s="286" t="s">
        <v>6</v>
      </c>
      <c r="OQ32" s="287"/>
      <c r="OR32" s="296"/>
      <c r="OS32" s="296"/>
      <c r="OT32" s="32"/>
      <c r="OU32" s="286" t="s">
        <v>5</v>
      </c>
      <c r="OV32" s="287"/>
      <c r="OW32" s="290"/>
      <c r="OX32" s="291"/>
      <c r="OY32" s="291"/>
      <c r="OZ32" s="292"/>
      <c r="PA32" s="286" t="s">
        <v>6</v>
      </c>
      <c r="PB32" s="287"/>
      <c r="PC32" s="296"/>
      <c r="PD32" s="296"/>
      <c r="PE32" s="32"/>
      <c r="PF32" s="341" t="s">
        <v>5</v>
      </c>
      <c r="PG32" s="342"/>
      <c r="PH32" s="345"/>
      <c r="PI32" s="346"/>
      <c r="PJ32" s="346"/>
      <c r="PK32" s="347"/>
      <c r="PL32" s="341" t="s">
        <v>6</v>
      </c>
      <c r="PM32" s="342"/>
      <c r="PN32" s="351"/>
      <c r="PO32" s="351"/>
      <c r="PP32" s="32"/>
      <c r="PQ32" s="286" t="s">
        <v>5</v>
      </c>
      <c r="PR32" s="287"/>
      <c r="PS32" s="290"/>
      <c r="PT32" s="291"/>
      <c r="PU32" s="291"/>
      <c r="PV32" s="292"/>
      <c r="PW32" s="286" t="s">
        <v>6</v>
      </c>
      <c r="PX32" s="287"/>
      <c r="PY32" s="296"/>
      <c r="PZ32" s="296"/>
      <c r="QA32" s="32"/>
      <c r="QB32" s="286" t="s">
        <v>5</v>
      </c>
      <c r="QC32" s="287"/>
      <c r="QD32" s="290"/>
      <c r="QE32" s="291"/>
      <c r="QF32" s="291"/>
      <c r="QG32" s="292"/>
      <c r="QH32" s="286" t="s">
        <v>6</v>
      </c>
      <c r="QI32" s="287"/>
      <c r="QJ32" s="296"/>
      <c r="QK32" s="296"/>
      <c r="QL32" s="4"/>
      <c r="QM32" s="242" t="s">
        <v>5</v>
      </c>
      <c r="QN32" s="243"/>
      <c r="QO32" s="246"/>
      <c r="QP32" s="247"/>
      <c r="QQ32" s="247"/>
      <c r="QR32" s="248"/>
      <c r="QS32" s="242" t="s">
        <v>6</v>
      </c>
      <c r="QT32" s="243"/>
      <c r="QU32" s="252"/>
      <c r="QV32" s="252"/>
      <c r="QW32" s="4"/>
      <c r="QX32" s="242" t="s">
        <v>5</v>
      </c>
      <c r="QY32" s="243"/>
      <c r="QZ32" s="246"/>
      <c r="RA32" s="247"/>
      <c r="RB32" s="247"/>
      <c r="RC32" s="248"/>
      <c r="RD32" s="242" t="s">
        <v>6</v>
      </c>
      <c r="RE32" s="243"/>
      <c r="RF32" s="252"/>
      <c r="RG32" s="252"/>
      <c r="RH32" s="4"/>
      <c r="RI32" s="242" t="s">
        <v>5</v>
      </c>
      <c r="RJ32" s="243"/>
      <c r="RK32" s="246"/>
      <c r="RL32" s="247"/>
      <c r="RM32" s="247"/>
      <c r="RN32" s="248"/>
      <c r="RO32" s="242" t="s">
        <v>6</v>
      </c>
      <c r="RP32" s="243"/>
      <c r="RQ32" s="252"/>
      <c r="RR32" s="252"/>
      <c r="RS32" s="4"/>
      <c r="RT32" s="242" t="s">
        <v>5</v>
      </c>
      <c r="RU32" s="243"/>
      <c r="RV32" s="246"/>
      <c r="RW32" s="247"/>
      <c r="RX32" s="247"/>
      <c r="RY32" s="248"/>
      <c r="RZ32" s="242" t="s">
        <v>6</v>
      </c>
      <c r="SA32" s="243"/>
      <c r="SB32" s="252"/>
      <c r="SC32" s="252"/>
    </row>
    <row r="33" spans="1:497" ht="15">
      <c r="A33" s="244"/>
      <c r="B33" s="245"/>
      <c r="C33" s="249"/>
      <c r="D33" s="250"/>
      <c r="E33" s="250"/>
      <c r="F33" s="251"/>
      <c r="G33" s="244"/>
      <c r="H33" s="245"/>
      <c r="I33" s="252"/>
      <c r="J33" s="252"/>
      <c r="K33" s="4"/>
      <c r="L33" s="244"/>
      <c r="M33" s="245"/>
      <c r="N33" s="249"/>
      <c r="O33" s="250"/>
      <c r="P33" s="250"/>
      <c r="Q33" s="251"/>
      <c r="R33" s="244"/>
      <c r="S33" s="245"/>
      <c r="T33" s="252"/>
      <c r="U33" s="252"/>
      <c r="V33" s="4"/>
      <c r="X33" s="244"/>
      <c r="Y33" s="245"/>
      <c r="Z33" s="249"/>
      <c r="AA33" s="250"/>
      <c r="AB33" s="250"/>
      <c r="AC33" s="251"/>
      <c r="AD33" s="244"/>
      <c r="AE33" s="245"/>
      <c r="AF33" s="252"/>
      <c r="AG33" s="252"/>
      <c r="AH33" s="4"/>
      <c r="AJ33" s="244"/>
      <c r="AK33" s="245"/>
      <c r="AL33" s="249"/>
      <c r="AM33" s="250"/>
      <c r="AN33" s="250"/>
      <c r="AO33" s="251"/>
      <c r="AP33" s="244"/>
      <c r="AQ33" s="245"/>
      <c r="AR33" s="252"/>
      <c r="AS33" s="252"/>
      <c r="AT33" s="4"/>
      <c r="AU33" s="244"/>
      <c r="AV33" s="245"/>
      <c r="AW33" s="249"/>
      <c r="AX33" s="250"/>
      <c r="AY33" s="250"/>
      <c r="AZ33" s="251"/>
      <c r="BA33" s="244"/>
      <c r="BB33" s="245"/>
      <c r="BC33" s="252"/>
      <c r="BD33" s="252"/>
      <c r="BE33" s="4"/>
      <c r="BG33" s="244"/>
      <c r="BH33" s="245"/>
      <c r="BI33" s="249"/>
      <c r="BJ33" s="250"/>
      <c r="BK33" s="250"/>
      <c r="BL33" s="251"/>
      <c r="BM33" s="244"/>
      <c r="BN33" s="245"/>
      <c r="BO33" s="252"/>
      <c r="BP33" s="252"/>
      <c r="BQ33" s="4"/>
      <c r="BR33" s="244"/>
      <c r="BS33" s="245"/>
      <c r="BT33" s="249"/>
      <c r="BU33" s="250"/>
      <c r="BV33" s="250"/>
      <c r="BW33" s="251"/>
      <c r="BX33" s="244"/>
      <c r="BY33" s="245"/>
      <c r="BZ33" s="252"/>
      <c r="CA33" s="252"/>
      <c r="CB33" s="4"/>
      <c r="CC33" s="244"/>
      <c r="CD33" s="245"/>
      <c r="CE33" s="249"/>
      <c r="CF33" s="250"/>
      <c r="CG33" s="250"/>
      <c r="CH33" s="251"/>
      <c r="CI33" s="244"/>
      <c r="CJ33" s="245"/>
      <c r="CK33" s="252"/>
      <c r="CL33" s="252"/>
      <c r="CM33" s="4"/>
      <c r="CN33" s="244"/>
      <c r="CO33" s="245"/>
      <c r="CP33" s="249"/>
      <c r="CQ33" s="250"/>
      <c r="CR33" s="250"/>
      <c r="CS33" s="251"/>
      <c r="CT33" s="244"/>
      <c r="CU33" s="245"/>
      <c r="CV33" s="252"/>
      <c r="CW33" s="252"/>
      <c r="CX33" s="4"/>
      <c r="CY33" s="244"/>
      <c r="CZ33" s="245"/>
      <c r="DA33" s="249"/>
      <c r="DB33" s="250"/>
      <c r="DC33" s="250"/>
      <c r="DD33" s="251"/>
      <c r="DE33" s="244"/>
      <c r="DF33" s="245"/>
      <c r="DG33" s="252"/>
      <c r="DH33" s="252"/>
      <c r="DI33" s="4"/>
      <c r="DJ33" s="244"/>
      <c r="DK33" s="245"/>
      <c r="DL33" s="249"/>
      <c r="DM33" s="250"/>
      <c r="DN33" s="250"/>
      <c r="DO33" s="251"/>
      <c r="DP33" s="244"/>
      <c r="DQ33" s="245"/>
      <c r="DR33" s="252"/>
      <c r="DS33" s="252"/>
      <c r="DT33" s="4"/>
      <c r="DU33" s="244"/>
      <c r="DV33" s="245"/>
      <c r="DW33" s="249"/>
      <c r="DX33" s="250"/>
      <c r="DY33" s="250"/>
      <c r="DZ33" s="251"/>
      <c r="EA33" s="244"/>
      <c r="EB33" s="245"/>
      <c r="EC33" s="252"/>
      <c r="ED33" s="252"/>
      <c r="EE33" s="4"/>
      <c r="EF33" s="244"/>
      <c r="EG33" s="245"/>
      <c r="EH33" s="249"/>
      <c r="EI33" s="250"/>
      <c r="EJ33" s="250"/>
      <c r="EK33" s="251"/>
      <c r="EL33" s="244"/>
      <c r="EM33" s="245"/>
      <c r="EN33" s="252"/>
      <c r="EO33" s="252"/>
      <c r="EP33" s="4"/>
      <c r="EQ33" s="244"/>
      <c r="ER33" s="245"/>
      <c r="ES33" s="249"/>
      <c r="ET33" s="250"/>
      <c r="EU33" s="250"/>
      <c r="EV33" s="251"/>
      <c r="EW33" s="244"/>
      <c r="EX33" s="245"/>
      <c r="EY33" s="252"/>
      <c r="EZ33" s="252"/>
      <c r="FA33" s="4"/>
      <c r="FB33" s="244"/>
      <c r="FC33" s="245"/>
      <c r="FD33" s="249"/>
      <c r="FE33" s="250"/>
      <c r="FF33" s="250"/>
      <c r="FG33" s="251"/>
      <c r="FH33" s="244"/>
      <c r="FI33" s="245"/>
      <c r="FJ33" s="252"/>
      <c r="FK33" s="252"/>
      <c r="FL33" s="4"/>
      <c r="FM33" s="244"/>
      <c r="FN33" s="245"/>
      <c r="FO33" s="249"/>
      <c r="FP33" s="250"/>
      <c r="FQ33" s="250"/>
      <c r="FR33" s="251"/>
      <c r="FS33" s="244"/>
      <c r="FT33" s="245"/>
      <c r="FU33" s="252"/>
      <c r="FV33" s="252"/>
      <c r="FW33" s="4"/>
      <c r="FX33" s="244"/>
      <c r="FY33" s="245"/>
      <c r="FZ33" s="249"/>
      <c r="GA33" s="250"/>
      <c r="GB33" s="250"/>
      <c r="GC33" s="251"/>
      <c r="GD33" s="244"/>
      <c r="GE33" s="245"/>
      <c r="GF33" s="252"/>
      <c r="GG33" s="252"/>
      <c r="GH33" s="4"/>
      <c r="GI33" s="244"/>
      <c r="GJ33" s="245"/>
      <c r="GK33" s="249"/>
      <c r="GL33" s="250"/>
      <c r="GM33" s="250"/>
      <c r="GN33" s="251"/>
      <c r="GO33" s="244"/>
      <c r="GP33" s="245"/>
      <c r="GQ33" s="252"/>
      <c r="GR33" s="252"/>
      <c r="GS33" s="4"/>
      <c r="GT33" s="244"/>
      <c r="GU33" s="245"/>
      <c r="GV33" s="249"/>
      <c r="GW33" s="250"/>
      <c r="GX33" s="250"/>
      <c r="GY33" s="251"/>
      <c r="GZ33" s="244"/>
      <c r="HA33" s="245"/>
      <c r="HB33" s="252"/>
      <c r="HC33" s="252"/>
      <c r="HD33" s="4"/>
      <c r="HE33" s="244"/>
      <c r="HF33" s="245"/>
      <c r="HG33" s="249"/>
      <c r="HH33" s="250"/>
      <c r="HI33" s="250"/>
      <c r="HJ33" s="251"/>
      <c r="HK33" s="244"/>
      <c r="HL33" s="245"/>
      <c r="HM33" s="252"/>
      <c r="HN33" s="252"/>
      <c r="HO33" s="4"/>
      <c r="HP33" s="244"/>
      <c r="HQ33" s="245"/>
      <c r="HR33" s="249"/>
      <c r="HS33" s="250"/>
      <c r="HT33" s="250"/>
      <c r="HU33" s="251"/>
      <c r="HV33" s="244"/>
      <c r="HW33" s="245"/>
      <c r="HX33" s="252"/>
      <c r="HY33" s="252"/>
      <c r="HZ33" s="4"/>
      <c r="IA33" s="244"/>
      <c r="IB33" s="245"/>
      <c r="IC33" s="249"/>
      <c r="ID33" s="250"/>
      <c r="IE33" s="250"/>
      <c r="IF33" s="251"/>
      <c r="IG33" s="244"/>
      <c r="IH33" s="245"/>
      <c r="II33" s="252"/>
      <c r="IJ33" s="252"/>
      <c r="IK33" s="4"/>
      <c r="IL33" s="244"/>
      <c r="IM33" s="245"/>
      <c r="IN33" s="249"/>
      <c r="IO33" s="250"/>
      <c r="IP33" s="250"/>
      <c r="IQ33" s="251"/>
      <c r="IR33" s="244"/>
      <c r="IS33" s="245"/>
      <c r="IT33" s="252"/>
      <c r="IU33" s="252"/>
      <c r="IV33" s="4"/>
      <c r="IW33" s="244"/>
      <c r="IX33" s="245"/>
      <c r="IY33" s="249"/>
      <c r="IZ33" s="250"/>
      <c r="JA33" s="250"/>
      <c r="JB33" s="251"/>
      <c r="JC33" s="244"/>
      <c r="JD33" s="245"/>
      <c r="JE33" s="252"/>
      <c r="JF33" s="252"/>
      <c r="JG33" s="4"/>
      <c r="JH33" s="244"/>
      <c r="JI33" s="245"/>
      <c r="JJ33" s="249"/>
      <c r="JK33" s="250"/>
      <c r="JL33" s="250"/>
      <c r="JM33" s="251"/>
      <c r="JN33" s="244"/>
      <c r="JO33" s="245"/>
      <c r="JP33" s="252"/>
      <c r="JQ33" s="252"/>
      <c r="JR33" s="4"/>
      <c r="JS33" s="244"/>
      <c r="JT33" s="245"/>
      <c r="JU33" s="249"/>
      <c r="JV33" s="250"/>
      <c r="JW33" s="250"/>
      <c r="JX33" s="251"/>
      <c r="JY33" s="244"/>
      <c r="JZ33" s="245"/>
      <c r="KA33" s="252"/>
      <c r="KB33" s="252"/>
      <c r="KC33" s="4"/>
      <c r="KD33" s="244"/>
      <c r="KE33" s="245"/>
      <c r="KF33" s="249"/>
      <c r="KG33" s="250"/>
      <c r="KH33" s="250"/>
      <c r="KI33" s="251"/>
      <c r="KJ33" s="244"/>
      <c r="KK33" s="245"/>
      <c r="KL33" s="252"/>
      <c r="KM33" s="252"/>
      <c r="KN33" s="4"/>
      <c r="KO33" s="244"/>
      <c r="KP33" s="245"/>
      <c r="KQ33" s="249"/>
      <c r="KR33" s="250"/>
      <c r="KS33" s="250"/>
      <c r="KT33" s="251"/>
      <c r="KU33" s="244"/>
      <c r="KV33" s="245"/>
      <c r="KW33" s="252"/>
      <c r="KX33" s="252"/>
      <c r="KY33" s="4"/>
      <c r="KZ33" s="244"/>
      <c r="LA33" s="245"/>
      <c r="LB33" s="249"/>
      <c r="LC33" s="250"/>
      <c r="LD33" s="250"/>
      <c r="LE33" s="251"/>
      <c r="LF33" s="244"/>
      <c r="LG33" s="245"/>
      <c r="LH33" s="252"/>
      <c r="LI33" s="252"/>
      <c r="LJ33" s="4"/>
      <c r="LK33" s="244"/>
      <c r="LL33" s="245"/>
      <c r="LM33" s="249"/>
      <c r="LN33" s="250"/>
      <c r="LO33" s="250"/>
      <c r="LP33" s="251"/>
      <c r="LQ33" s="244"/>
      <c r="LR33" s="245"/>
      <c r="LS33" s="252"/>
      <c r="LT33" s="252"/>
      <c r="LU33" s="4"/>
      <c r="LV33" s="244"/>
      <c r="LW33" s="245"/>
      <c r="LX33" s="249"/>
      <c r="LY33" s="250"/>
      <c r="LZ33" s="250"/>
      <c r="MA33" s="251"/>
      <c r="MB33" s="244"/>
      <c r="MC33" s="245"/>
      <c r="MD33" s="252"/>
      <c r="ME33" s="252"/>
      <c r="MF33" s="4"/>
      <c r="MG33" s="244"/>
      <c r="MH33" s="245"/>
      <c r="MI33" s="249"/>
      <c r="MJ33" s="250"/>
      <c r="MK33" s="250"/>
      <c r="ML33" s="251"/>
      <c r="MM33" s="244"/>
      <c r="MN33" s="245"/>
      <c r="MO33" s="252"/>
      <c r="MP33" s="252"/>
      <c r="MQ33" s="4"/>
      <c r="MR33" s="244"/>
      <c r="MS33" s="245"/>
      <c r="MT33" s="249"/>
      <c r="MU33" s="250"/>
      <c r="MV33" s="250"/>
      <c r="MW33" s="251"/>
      <c r="MX33" s="244"/>
      <c r="MY33" s="245"/>
      <c r="MZ33" s="252"/>
      <c r="NA33" s="252"/>
      <c r="NB33" s="4"/>
      <c r="NC33" s="244"/>
      <c r="ND33" s="245"/>
      <c r="NE33" s="249"/>
      <c r="NF33" s="250"/>
      <c r="NG33" s="250"/>
      <c r="NH33" s="251"/>
      <c r="NI33" s="244"/>
      <c r="NJ33" s="245"/>
      <c r="NK33" s="252"/>
      <c r="NL33" s="252"/>
      <c r="NM33" s="4"/>
      <c r="NN33" s="288"/>
      <c r="NO33" s="289"/>
      <c r="NP33" s="293"/>
      <c r="NQ33" s="294"/>
      <c r="NR33" s="294"/>
      <c r="NS33" s="295"/>
      <c r="NT33" s="288"/>
      <c r="NU33" s="289"/>
      <c r="NV33" s="296"/>
      <c r="NW33" s="296"/>
      <c r="NX33" s="32"/>
      <c r="NY33" s="288"/>
      <c r="NZ33" s="289"/>
      <c r="OA33" s="293"/>
      <c r="OB33" s="294"/>
      <c r="OC33" s="294"/>
      <c r="OD33" s="295"/>
      <c r="OE33" s="288"/>
      <c r="OF33" s="289"/>
      <c r="OG33" s="296"/>
      <c r="OH33" s="296"/>
      <c r="OI33" s="32"/>
      <c r="OJ33" s="288"/>
      <c r="OK33" s="289"/>
      <c r="OL33" s="293"/>
      <c r="OM33" s="294"/>
      <c r="ON33" s="294"/>
      <c r="OO33" s="295"/>
      <c r="OP33" s="288"/>
      <c r="OQ33" s="289"/>
      <c r="OR33" s="296"/>
      <c r="OS33" s="296"/>
      <c r="OT33" s="32"/>
      <c r="OU33" s="288"/>
      <c r="OV33" s="289"/>
      <c r="OW33" s="293"/>
      <c r="OX33" s="294"/>
      <c r="OY33" s="294"/>
      <c r="OZ33" s="295"/>
      <c r="PA33" s="288"/>
      <c r="PB33" s="289"/>
      <c r="PC33" s="296"/>
      <c r="PD33" s="296"/>
      <c r="PE33" s="32"/>
      <c r="PF33" s="343"/>
      <c r="PG33" s="344"/>
      <c r="PH33" s="348"/>
      <c r="PI33" s="349"/>
      <c r="PJ33" s="349"/>
      <c r="PK33" s="350"/>
      <c r="PL33" s="343"/>
      <c r="PM33" s="344"/>
      <c r="PN33" s="351"/>
      <c r="PO33" s="351"/>
      <c r="PP33" s="32"/>
      <c r="PQ33" s="288"/>
      <c r="PR33" s="289"/>
      <c r="PS33" s="293"/>
      <c r="PT33" s="294"/>
      <c r="PU33" s="294"/>
      <c r="PV33" s="295"/>
      <c r="PW33" s="288"/>
      <c r="PX33" s="289"/>
      <c r="PY33" s="296"/>
      <c r="PZ33" s="296"/>
      <c r="QA33" s="32"/>
      <c r="QB33" s="288"/>
      <c r="QC33" s="289"/>
      <c r="QD33" s="293"/>
      <c r="QE33" s="294"/>
      <c r="QF33" s="294"/>
      <c r="QG33" s="295"/>
      <c r="QH33" s="288"/>
      <c r="QI33" s="289"/>
      <c r="QJ33" s="296"/>
      <c r="QK33" s="296"/>
      <c r="QL33" s="4"/>
      <c r="QM33" s="244"/>
      <c r="QN33" s="245"/>
      <c r="QO33" s="249"/>
      <c r="QP33" s="250"/>
      <c r="QQ33" s="250"/>
      <c r="QR33" s="251"/>
      <c r="QS33" s="244"/>
      <c r="QT33" s="245"/>
      <c r="QU33" s="252"/>
      <c r="QV33" s="252"/>
      <c r="QW33" s="4"/>
      <c r="QX33" s="244"/>
      <c r="QY33" s="245"/>
      <c r="QZ33" s="249"/>
      <c r="RA33" s="250"/>
      <c r="RB33" s="250"/>
      <c r="RC33" s="251"/>
      <c r="RD33" s="244"/>
      <c r="RE33" s="245"/>
      <c r="RF33" s="252"/>
      <c r="RG33" s="252"/>
      <c r="RH33" s="4"/>
      <c r="RI33" s="244"/>
      <c r="RJ33" s="245"/>
      <c r="RK33" s="249"/>
      <c r="RL33" s="250"/>
      <c r="RM33" s="250"/>
      <c r="RN33" s="251"/>
      <c r="RO33" s="244"/>
      <c r="RP33" s="245"/>
      <c r="RQ33" s="252"/>
      <c r="RR33" s="252"/>
      <c r="RS33" s="4"/>
      <c r="RT33" s="244"/>
      <c r="RU33" s="245"/>
      <c r="RV33" s="249"/>
      <c r="RW33" s="250"/>
      <c r="RX33" s="250"/>
      <c r="RY33" s="251"/>
      <c r="RZ33" s="244"/>
      <c r="SA33" s="245"/>
      <c r="SB33" s="252"/>
      <c r="SC33" s="252"/>
    </row>
    <row r="34" spans="1:497" ht="15">
      <c r="A34" s="233" t="s">
        <v>7</v>
      </c>
      <c r="B34" s="234"/>
      <c r="C34" s="237"/>
      <c r="D34" s="235"/>
      <c r="E34" s="235"/>
      <c r="F34" s="236"/>
      <c r="G34" s="233" t="s">
        <v>7</v>
      </c>
      <c r="H34" s="234"/>
      <c r="I34" s="235"/>
      <c r="J34" s="236"/>
      <c r="K34" s="4"/>
      <c r="L34" s="233" t="s">
        <v>7</v>
      </c>
      <c r="M34" s="234"/>
      <c r="N34" s="237"/>
      <c r="O34" s="235"/>
      <c r="P34" s="235"/>
      <c r="Q34" s="236"/>
      <c r="R34" s="233" t="s">
        <v>7</v>
      </c>
      <c r="S34" s="234"/>
      <c r="T34" s="235"/>
      <c r="U34" s="236"/>
      <c r="V34" s="4"/>
      <c r="X34" s="233" t="s">
        <v>7</v>
      </c>
      <c r="Y34" s="234"/>
      <c r="Z34" s="237"/>
      <c r="AA34" s="235"/>
      <c r="AB34" s="235"/>
      <c r="AC34" s="236"/>
      <c r="AD34" s="233" t="s">
        <v>7</v>
      </c>
      <c r="AE34" s="234"/>
      <c r="AF34" s="235"/>
      <c r="AG34" s="236"/>
      <c r="AH34" s="4"/>
      <c r="AJ34" s="233" t="s">
        <v>7</v>
      </c>
      <c r="AK34" s="234"/>
      <c r="AL34" s="237"/>
      <c r="AM34" s="235"/>
      <c r="AN34" s="235"/>
      <c r="AO34" s="236"/>
      <c r="AP34" s="233" t="s">
        <v>7</v>
      </c>
      <c r="AQ34" s="234"/>
      <c r="AR34" s="235"/>
      <c r="AS34" s="236"/>
      <c r="AT34" s="4"/>
      <c r="AU34" s="233" t="s">
        <v>7</v>
      </c>
      <c r="AV34" s="234"/>
      <c r="AW34" s="237"/>
      <c r="AX34" s="235"/>
      <c r="AY34" s="235"/>
      <c r="AZ34" s="236"/>
      <c r="BA34" s="233" t="s">
        <v>7</v>
      </c>
      <c r="BB34" s="234"/>
      <c r="BC34" s="235"/>
      <c r="BD34" s="236"/>
      <c r="BE34" s="4"/>
      <c r="BG34" s="233" t="s">
        <v>7</v>
      </c>
      <c r="BH34" s="234"/>
      <c r="BI34" s="237"/>
      <c r="BJ34" s="235"/>
      <c r="BK34" s="235"/>
      <c r="BL34" s="236"/>
      <c r="BM34" s="233" t="s">
        <v>7</v>
      </c>
      <c r="BN34" s="234"/>
      <c r="BO34" s="235"/>
      <c r="BP34" s="236"/>
      <c r="BQ34" s="4"/>
      <c r="BR34" s="233" t="s">
        <v>7</v>
      </c>
      <c r="BS34" s="234"/>
      <c r="BT34" s="237"/>
      <c r="BU34" s="235"/>
      <c r="BV34" s="235"/>
      <c r="BW34" s="236"/>
      <c r="BX34" s="233" t="s">
        <v>7</v>
      </c>
      <c r="BY34" s="234"/>
      <c r="BZ34" s="235"/>
      <c r="CA34" s="236"/>
      <c r="CB34" s="4"/>
      <c r="CC34" s="233" t="s">
        <v>7</v>
      </c>
      <c r="CD34" s="234"/>
      <c r="CE34" s="237"/>
      <c r="CF34" s="235"/>
      <c r="CG34" s="235"/>
      <c r="CH34" s="236"/>
      <c r="CI34" s="233" t="s">
        <v>7</v>
      </c>
      <c r="CJ34" s="234"/>
      <c r="CK34" s="235"/>
      <c r="CL34" s="236"/>
      <c r="CM34" s="4"/>
      <c r="CN34" s="233" t="s">
        <v>7</v>
      </c>
      <c r="CO34" s="234"/>
      <c r="CP34" s="237"/>
      <c r="CQ34" s="235"/>
      <c r="CR34" s="235"/>
      <c r="CS34" s="236"/>
      <c r="CT34" s="233" t="s">
        <v>7</v>
      </c>
      <c r="CU34" s="234"/>
      <c r="CV34" s="235"/>
      <c r="CW34" s="236"/>
      <c r="CX34" s="4"/>
      <c r="CY34" s="233" t="s">
        <v>7</v>
      </c>
      <c r="CZ34" s="234"/>
      <c r="DA34" s="237"/>
      <c r="DB34" s="235"/>
      <c r="DC34" s="235"/>
      <c r="DD34" s="236"/>
      <c r="DE34" s="233" t="s">
        <v>7</v>
      </c>
      <c r="DF34" s="234"/>
      <c r="DG34" s="235"/>
      <c r="DH34" s="236"/>
      <c r="DI34" s="4"/>
      <c r="DJ34" s="233" t="s">
        <v>7</v>
      </c>
      <c r="DK34" s="234"/>
      <c r="DL34" s="237"/>
      <c r="DM34" s="235"/>
      <c r="DN34" s="235"/>
      <c r="DO34" s="236"/>
      <c r="DP34" s="233" t="s">
        <v>7</v>
      </c>
      <c r="DQ34" s="234"/>
      <c r="DR34" s="235"/>
      <c r="DS34" s="236"/>
      <c r="DT34" s="4"/>
      <c r="DU34" s="233" t="s">
        <v>7</v>
      </c>
      <c r="DV34" s="234"/>
      <c r="DW34" s="237"/>
      <c r="DX34" s="235"/>
      <c r="DY34" s="235"/>
      <c r="DZ34" s="236"/>
      <c r="EA34" s="233" t="s">
        <v>7</v>
      </c>
      <c r="EB34" s="234"/>
      <c r="EC34" s="235"/>
      <c r="ED34" s="236"/>
      <c r="EE34" s="4"/>
      <c r="EF34" s="233" t="s">
        <v>7</v>
      </c>
      <c r="EG34" s="234"/>
      <c r="EH34" s="237"/>
      <c r="EI34" s="235"/>
      <c r="EJ34" s="235"/>
      <c r="EK34" s="236"/>
      <c r="EL34" s="233" t="s">
        <v>7</v>
      </c>
      <c r="EM34" s="234"/>
      <c r="EN34" s="235"/>
      <c r="EO34" s="236"/>
      <c r="EP34" s="4"/>
      <c r="EQ34" s="233" t="s">
        <v>7</v>
      </c>
      <c r="ER34" s="234"/>
      <c r="ES34" s="237"/>
      <c r="ET34" s="235"/>
      <c r="EU34" s="235"/>
      <c r="EV34" s="236"/>
      <c r="EW34" s="233" t="s">
        <v>7</v>
      </c>
      <c r="EX34" s="234"/>
      <c r="EY34" s="235"/>
      <c r="EZ34" s="236"/>
      <c r="FA34" s="4"/>
      <c r="FB34" s="233" t="s">
        <v>7</v>
      </c>
      <c r="FC34" s="234"/>
      <c r="FD34" s="237"/>
      <c r="FE34" s="235"/>
      <c r="FF34" s="235"/>
      <c r="FG34" s="236"/>
      <c r="FH34" s="233" t="s">
        <v>7</v>
      </c>
      <c r="FI34" s="234"/>
      <c r="FJ34" s="235"/>
      <c r="FK34" s="236"/>
      <c r="FL34" s="4"/>
      <c r="FM34" s="233" t="s">
        <v>7</v>
      </c>
      <c r="FN34" s="234"/>
      <c r="FO34" s="237"/>
      <c r="FP34" s="235"/>
      <c r="FQ34" s="235"/>
      <c r="FR34" s="236"/>
      <c r="FS34" s="233" t="s">
        <v>7</v>
      </c>
      <c r="FT34" s="234"/>
      <c r="FU34" s="235"/>
      <c r="FV34" s="236"/>
      <c r="FW34" s="4"/>
      <c r="FX34" s="233" t="s">
        <v>7</v>
      </c>
      <c r="FY34" s="234"/>
      <c r="FZ34" s="237"/>
      <c r="GA34" s="235"/>
      <c r="GB34" s="235"/>
      <c r="GC34" s="236"/>
      <c r="GD34" s="233" t="s">
        <v>7</v>
      </c>
      <c r="GE34" s="234"/>
      <c r="GF34" s="235"/>
      <c r="GG34" s="236"/>
      <c r="GH34" s="4"/>
      <c r="GI34" s="233" t="s">
        <v>7</v>
      </c>
      <c r="GJ34" s="234"/>
      <c r="GK34" s="237"/>
      <c r="GL34" s="235"/>
      <c r="GM34" s="235"/>
      <c r="GN34" s="236"/>
      <c r="GO34" s="233" t="s">
        <v>7</v>
      </c>
      <c r="GP34" s="234"/>
      <c r="GQ34" s="235"/>
      <c r="GR34" s="236"/>
      <c r="GS34" s="4"/>
      <c r="GT34" s="233" t="s">
        <v>7</v>
      </c>
      <c r="GU34" s="234"/>
      <c r="GV34" s="237"/>
      <c r="GW34" s="235"/>
      <c r="GX34" s="235"/>
      <c r="GY34" s="236"/>
      <c r="GZ34" s="233" t="s">
        <v>7</v>
      </c>
      <c r="HA34" s="234"/>
      <c r="HB34" s="235"/>
      <c r="HC34" s="236"/>
      <c r="HD34" s="4"/>
      <c r="HE34" s="233" t="s">
        <v>7</v>
      </c>
      <c r="HF34" s="234"/>
      <c r="HG34" s="237"/>
      <c r="HH34" s="235"/>
      <c r="HI34" s="235"/>
      <c r="HJ34" s="236"/>
      <c r="HK34" s="233" t="s">
        <v>7</v>
      </c>
      <c r="HL34" s="234"/>
      <c r="HM34" s="235"/>
      <c r="HN34" s="236"/>
      <c r="HO34" s="4"/>
      <c r="HP34" s="233" t="s">
        <v>7</v>
      </c>
      <c r="HQ34" s="234"/>
      <c r="HR34" s="237"/>
      <c r="HS34" s="235"/>
      <c r="HT34" s="235"/>
      <c r="HU34" s="236"/>
      <c r="HV34" s="233" t="s">
        <v>7</v>
      </c>
      <c r="HW34" s="234"/>
      <c r="HX34" s="235"/>
      <c r="HY34" s="236"/>
      <c r="HZ34" s="4"/>
      <c r="IA34" s="233" t="s">
        <v>7</v>
      </c>
      <c r="IB34" s="234"/>
      <c r="IC34" s="237"/>
      <c r="ID34" s="235"/>
      <c r="IE34" s="235"/>
      <c r="IF34" s="236"/>
      <c r="IG34" s="233" t="s">
        <v>7</v>
      </c>
      <c r="IH34" s="234"/>
      <c r="II34" s="235"/>
      <c r="IJ34" s="236"/>
      <c r="IK34" s="4"/>
      <c r="IL34" s="233" t="s">
        <v>7</v>
      </c>
      <c r="IM34" s="234"/>
      <c r="IN34" s="237"/>
      <c r="IO34" s="235"/>
      <c r="IP34" s="235"/>
      <c r="IQ34" s="236"/>
      <c r="IR34" s="233" t="s">
        <v>7</v>
      </c>
      <c r="IS34" s="234"/>
      <c r="IT34" s="235"/>
      <c r="IU34" s="236"/>
      <c r="IV34" s="4"/>
      <c r="IW34" s="233" t="s">
        <v>7</v>
      </c>
      <c r="IX34" s="234"/>
      <c r="IY34" s="237"/>
      <c r="IZ34" s="235"/>
      <c r="JA34" s="235"/>
      <c r="JB34" s="236"/>
      <c r="JC34" s="233" t="s">
        <v>7</v>
      </c>
      <c r="JD34" s="234"/>
      <c r="JE34" s="235"/>
      <c r="JF34" s="236"/>
      <c r="JG34" s="4"/>
      <c r="JH34" s="233" t="s">
        <v>7</v>
      </c>
      <c r="JI34" s="234"/>
      <c r="JJ34" s="237"/>
      <c r="JK34" s="235"/>
      <c r="JL34" s="235"/>
      <c r="JM34" s="236"/>
      <c r="JN34" s="233" t="s">
        <v>7</v>
      </c>
      <c r="JO34" s="234"/>
      <c r="JP34" s="235"/>
      <c r="JQ34" s="236"/>
      <c r="JR34" s="4"/>
      <c r="JS34" s="233" t="s">
        <v>7</v>
      </c>
      <c r="JT34" s="234"/>
      <c r="JU34" s="237"/>
      <c r="JV34" s="235"/>
      <c r="JW34" s="235"/>
      <c r="JX34" s="236"/>
      <c r="JY34" s="233" t="s">
        <v>7</v>
      </c>
      <c r="JZ34" s="234"/>
      <c r="KA34" s="235"/>
      <c r="KB34" s="236"/>
      <c r="KC34" s="4"/>
      <c r="KD34" s="233" t="s">
        <v>7</v>
      </c>
      <c r="KE34" s="234"/>
      <c r="KF34" s="237"/>
      <c r="KG34" s="235"/>
      <c r="KH34" s="235"/>
      <c r="KI34" s="236"/>
      <c r="KJ34" s="233" t="s">
        <v>7</v>
      </c>
      <c r="KK34" s="234"/>
      <c r="KL34" s="235"/>
      <c r="KM34" s="236"/>
      <c r="KN34" s="4"/>
      <c r="KO34" s="233" t="s">
        <v>7</v>
      </c>
      <c r="KP34" s="234"/>
      <c r="KQ34" s="237"/>
      <c r="KR34" s="235"/>
      <c r="KS34" s="235"/>
      <c r="KT34" s="236"/>
      <c r="KU34" s="233" t="s">
        <v>7</v>
      </c>
      <c r="KV34" s="234"/>
      <c r="KW34" s="235"/>
      <c r="KX34" s="236"/>
      <c r="KY34" s="4"/>
      <c r="KZ34" s="233" t="s">
        <v>7</v>
      </c>
      <c r="LA34" s="234"/>
      <c r="LB34" s="237"/>
      <c r="LC34" s="235"/>
      <c r="LD34" s="235"/>
      <c r="LE34" s="236"/>
      <c r="LF34" s="233" t="s">
        <v>7</v>
      </c>
      <c r="LG34" s="234"/>
      <c r="LH34" s="235"/>
      <c r="LI34" s="236"/>
      <c r="LJ34" s="4"/>
      <c r="LK34" s="233" t="s">
        <v>7</v>
      </c>
      <c r="LL34" s="234"/>
      <c r="LM34" s="237"/>
      <c r="LN34" s="235"/>
      <c r="LO34" s="235"/>
      <c r="LP34" s="236"/>
      <c r="LQ34" s="233" t="s">
        <v>7</v>
      </c>
      <c r="LR34" s="234"/>
      <c r="LS34" s="235"/>
      <c r="LT34" s="236"/>
      <c r="LU34" s="4"/>
      <c r="LV34" s="233" t="s">
        <v>7</v>
      </c>
      <c r="LW34" s="234"/>
      <c r="LX34" s="237"/>
      <c r="LY34" s="235"/>
      <c r="LZ34" s="235"/>
      <c r="MA34" s="236"/>
      <c r="MB34" s="233" t="s">
        <v>7</v>
      </c>
      <c r="MC34" s="234"/>
      <c r="MD34" s="235"/>
      <c r="ME34" s="236"/>
      <c r="MF34" s="4"/>
      <c r="MG34" s="233" t="s">
        <v>7</v>
      </c>
      <c r="MH34" s="234"/>
      <c r="MI34" s="237"/>
      <c r="MJ34" s="235"/>
      <c r="MK34" s="235"/>
      <c r="ML34" s="236"/>
      <c r="MM34" s="233" t="s">
        <v>7</v>
      </c>
      <c r="MN34" s="234"/>
      <c r="MO34" s="235"/>
      <c r="MP34" s="236"/>
      <c r="MQ34" s="4"/>
      <c r="MR34" s="233" t="s">
        <v>7</v>
      </c>
      <c r="MS34" s="234"/>
      <c r="MT34" s="237"/>
      <c r="MU34" s="235"/>
      <c r="MV34" s="235"/>
      <c r="MW34" s="236"/>
      <c r="MX34" s="233" t="s">
        <v>7</v>
      </c>
      <c r="MY34" s="234"/>
      <c r="MZ34" s="235"/>
      <c r="NA34" s="236"/>
      <c r="NB34" s="4"/>
      <c r="NC34" s="233" t="s">
        <v>7</v>
      </c>
      <c r="ND34" s="234"/>
      <c r="NE34" s="237"/>
      <c r="NF34" s="235"/>
      <c r="NG34" s="235"/>
      <c r="NH34" s="236"/>
      <c r="NI34" s="233" t="s">
        <v>7</v>
      </c>
      <c r="NJ34" s="234"/>
      <c r="NK34" s="235"/>
      <c r="NL34" s="236"/>
      <c r="NM34" s="4"/>
      <c r="NN34" s="284" t="s">
        <v>7</v>
      </c>
      <c r="NO34" s="285"/>
      <c r="NP34" s="281"/>
      <c r="NQ34" s="282"/>
      <c r="NR34" s="282"/>
      <c r="NS34" s="283"/>
      <c r="NT34" s="284" t="s">
        <v>7</v>
      </c>
      <c r="NU34" s="285"/>
      <c r="NV34" s="282"/>
      <c r="NW34" s="283"/>
      <c r="NX34" s="32"/>
      <c r="NY34" s="284" t="s">
        <v>7</v>
      </c>
      <c r="NZ34" s="285"/>
      <c r="OA34" s="281"/>
      <c r="OB34" s="282"/>
      <c r="OC34" s="282"/>
      <c r="OD34" s="283"/>
      <c r="OE34" s="284" t="s">
        <v>7</v>
      </c>
      <c r="OF34" s="285"/>
      <c r="OG34" s="282"/>
      <c r="OH34" s="283"/>
      <c r="OI34" s="32"/>
      <c r="OJ34" s="284" t="s">
        <v>7</v>
      </c>
      <c r="OK34" s="285"/>
      <c r="OL34" s="281"/>
      <c r="OM34" s="282"/>
      <c r="ON34" s="282"/>
      <c r="OO34" s="283"/>
      <c r="OP34" s="284" t="s">
        <v>7</v>
      </c>
      <c r="OQ34" s="285"/>
      <c r="OR34" s="282"/>
      <c r="OS34" s="283"/>
      <c r="OT34" s="32"/>
      <c r="OU34" s="284" t="s">
        <v>7</v>
      </c>
      <c r="OV34" s="285"/>
      <c r="OW34" s="281"/>
      <c r="OX34" s="282"/>
      <c r="OY34" s="282"/>
      <c r="OZ34" s="283"/>
      <c r="PA34" s="284" t="s">
        <v>7</v>
      </c>
      <c r="PB34" s="285"/>
      <c r="PC34" s="282"/>
      <c r="PD34" s="283"/>
      <c r="PE34" s="32"/>
      <c r="PF34" s="329" t="s">
        <v>7</v>
      </c>
      <c r="PG34" s="330"/>
      <c r="PH34" s="331"/>
      <c r="PI34" s="332"/>
      <c r="PJ34" s="332"/>
      <c r="PK34" s="333"/>
      <c r="PL34" s="329" t="s">
        <v>7</v>
      </c>
      <c r="PM34" s="330"/>
      <c r="PN34" s="332"/>
      <c r="PO34" s="333"/>
      <c r="PP34" s="32"/>
      <c r="PQ34" s="284" t="s">
        <v>7</v>
      </c>
      <c r="PR34" s="285"/>
      <c r="PS34" s="281"/>
      <c r="PT34" s="282"/>
      <c r="PU34" s="282"/>
      <c r="PV34" s="283"/>
      <c r="PW34" s="284" t="s">
        <v>7</v>
      </c>
      <c r="PX34" s="285"/>
      <c r="PY34" s="282"/>
      <c r="PZ34" s="283"/>
      <c r="QA34" s="32"/>
      <c r="QB34" s="284" t="s">
        <v>7</v>
      </c>
      <c r="QC34" s="285"/>
      <c r="QD34" s="281"/>
      <c r="QE34" s="282"/>
      <c r="QF34" s="282"/>
      <c r="QG34" s="283"/>
      <c r="QH34" s="284" t="s">
        <v>7</v>
      </c>
      <c r="QI34" s="285"/>
      <c r="QJ34" s="282"/>
      <c r="QK34" s="283"/>
      <c r="QL34" s="4"/>
      <c r="QM34" s="233" t="s">
        <v>7</v>
      </c>
      <c r="QN34" s="234"/>
      <c r="QO34" s="237"/>
      <c r="QP34" s="235"/>
      <c r="QQ34" s="235"/>
      <c r="QR34" s="236"/>
      <c r="QS34" s="233" t="s">
        <v>7</v>
      </c>
      <c r="QT34" s="234"/>
      <c r="QU34" s="235"/>
      <c r="QV34" s="236"/>
      <c r="QW34" s="4"/>
      <c r="QX34" s="233" t="s">
        <v>7</v>
      </c>
      <c r="QY34" s="234"/>
      <c r="QZ34" s="237"/>
      <c r="RA34" s="235"/>
      <c r="RB34" s="235"/>
      <c r="RC34" s="236"/>
      <c r="RD34" s="233" t="s">
        <v>7</v>
      </c>
      <c r="RE34" s="234"/>
      <c r="RF34" s="235"/>
      <c r="RG34" s="236"/>
      <c r="RH34" s="4"/>
      <c r="RI34" s="233" t="s">
        <v>7</v>
      </c>
      <c r="RJ34" s="234"/>
      <c r="RK34" s="237"/>
      <c r="RL34" s="235"/>
      <c r="RM34" s="235"/>
      <c r="RN34" s="236"/>
      <c r="RO34" s="233" t="s">
        <v>7</v>
      </c>
      <c r="RP34" s="234"/>
      <c r="RQ34" s="235"/>
      <c r="RR34" s="236"/>
      <c r="RS34" s="4"/>
      <c r="RT34" s="233" t="s">
        <v>7</v>
      </c>
      <c r="RU34" s="234"/>
      <c r="RV34" s="237"/>
      <c r="RW34" s="235"/>
      <c r="RX34" s="235"/>
      <c r="RY34" s="236"/>
      <c r="RZ34" s="233" t="s">
        <v>7</v>
      </c>
      <c r="SA34" s="234"/>
      <c r="SB34" s="235"/>
      <c r="SC34" s="236"/>
    </row>
    <row r="35" spans="1:497">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26"/>
      <c r="OV35" s="26"/>
      <c r="OW35" s="26"/>
      <c r="OX35" s="26"/>
      <c r="OY35" s="26"/>
      <c r="OZ35" s="26"/>
      <c r="PA35" s="26"/>
      <c r="PB35" s="26"/>
      <c r="PC35" s="26"/>
      <c r="PD35" s="26"/>
      <c r="PE35" s="26"/>
      <c r="PF35" s="26"/>
      <c r="PG35" s="26"/>
      <c r="PH35" s="26"/>
      <c r="PI35" s="26"/>
      <c r="PJ35" s="26"/>
      <c r="PK35" s="26"/>
      <c r="PL35" s="26"/>
      <c r="PM35" s="26"/>
      <c r="PN35" s="26"/>
      <c r="PO35" s="26"/>
      <c r="PP35" s="26"/>
      <c r="PQ35" s="26"/>
      <c r="PR35" s="26"/>
      <c r="PS35" s="26"/>
      <c r="PT35" s="26"/>
      <c r="PU35" s="26"/>
      <c r="PV35" s="26"/>
      <c r="PW35" s="26"/>
      <c r="PX35" s="26"/>
      <c r="PY35" s="26"/>
      <c r="PZ35" s="26"/>
      <c r="QA35" s="26"/>
      <c r="QB35" s="26"/>
      <c r="QC35" s="26"/>
      <c r="QD35" s="26"/>
      <c r="QE35" s="26"/>
      <c r="QF35" s="26"/>
      <c r="QG35" s="26"/>
      <c r="QH35" s="26"/>
      <c r="QI35" s="26"/>
      <c r="QJ35" s="26"/>
      <c r="QK35" s="26"/>
    </row>
  </sheetData>
  <mergeCells count="4095">
    <mergeCell ref="I32:J33"/>
    <mergeCell ref="A34:B34"/>
    <mergeCell ref="C34:F34"/>
    <mergeCell ref="G34:H34"/>
    <mergeCell ref="I34:J34"/>
    <mergeCell ref="A32:B33"/>
    <mergeCell ref="C32:F33"/>
    <mergeCell ref="G32:H33"/>
    <mergeCell ref="I30:J31"/>
    <mergeCell ref="C29:D29"/>
    <mergeCell ref="E24:F24"/>
    <mergeCell ref="E25:F25"/>
    <mergeCell ref="E26:F26"/>
    <mergeCell ref="E27:F27"/>
    <mergeCell ref="E28:F28"/>
    <mergeCell ref="A19:B19"/>
    <mergeCell ref="C19:D19"/>
    <mergeCell ref="E19:F19"/>
    <mergeCell ref="A20:B20"/>
    <mergeCell ref="C20:D20"/>
    <mergeCell ref="E20:F20"/>
    <mergeCell ref="A21:B21"/>
    <mergeCell ref="C21:D21"/>
    <mergeCell ref="E21:F21"/>
    <mergeCell ref="A24:B24"/>
    <mergeCell ref="C24:D24"/>
    <mergeCell ref="A30:H31"/>
    <mergeCell ref="A27:B27"/>
    <mergeCell ref="A22:B22"/>
    <mergeCell ref="C22:D22"/>
    <mergeCell ref="E22:F22"/>
    <mergeCell ref="A23:B23"/>
    <mergeCell ref="C23:D23"/>
    <mergeCell ref="E23:F23"/>
    <mergeCell ref="A25:B25"/>
    <mergeCell ref="A26:B26"/>
    <mergeCell ref="C25:D25"/>
    <mergeCell ref="C26:D26"/>
    <mergeCell ref="A29:B29"/>
    <mergeCell ref="A28:B28"/>
    <mergeCell ref="E29:F29"/>
    <mergeCell ref="C27:D27"/>
    <mergeCell ref="C28:D28"/>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9:B9"/>
    <mergeCell ref="C9:D9"/>
    <mergeCell ref="E9:F9"/>
    <mergeCell ref="A7:B7"/>
    <mergeCell ref="A6:B6"/>
    <mergeCell ref="C7:D7"/>
    <mergeCell ref="C6:F6"/>
    <mergeCell ref="E7:F7"/>
    <mergeCell ref="A10:B10"/>
    <mergeCell ref="C10:D10"/>
    <mergeCell ref="E10:F10"/>
    <mergeCell ref="A11:B11"/>
    <mergeCell ref="C11:D11"/>
    <mergeCell ref="E11:F11"/>
    <mergeCell ref="A12:B12"/>
    <mergeCell ref="C12:D12"/>
    <mergeCell ref="E12:F12"/>
    <mergeCell ref="L2:M5"/>
    <mergeCell ref="N2:S3"/>
    <mergeCell ref="T2:U2"/>
    <mergeCell ref="T3:U3"/>
    <mergeCell ref="N4:S5"/>
    <mergeCell ref="T4:U4"/>
    <mergeCell ref="T5:U5"/>
    <mergeCell ref="A2:B5"/>
    <mergeCell ref="J6:J7"/>
    <mergeCell ref="A8:B8"/>
    <mergeCell ref="C8:D8"/>
    <mergeCell ref="E8:F8"/>
    <mergeCell ref="I6:I7"/>
    <mergeCell ref="G6:H6"/>
    <mergeCell ref="C2:H3"/>
    <mergeCell ref="C4:H5"/>
    <mergeCell ref="I2:J2"/>
    <mergeCell ref="I3:J3"/>
    <mergeCell ref="I4:J4"/>
    <mergeCell ref="I5:J5"/>
    <mergeCell ref="L10:M10"/>
    <mergeCell ref="N10:O10"/>
    <mergeCell ref="P10:Q10"/>
    <mergeCell ref="L11:M11"/>
    <mergeCell ref="N11:O11"/>
    <mergeCell ref="P11:Q11"/>
    <mergeCell ref="L8:M8"/>
    <mergeCell ref="N8:O8"/>
    <mergeCell ref="P8:Q8"/>
    <mergeCell ref="L9:M9"/>
    <mergeCell ref="N9:O9"/>
    <mergeCell ref="P9:Q9"/>
    <mergeCell ref="L6:M6"/>
    <mergeCell ref="N6:Q6"/>
    <mergeCell ref="R6:S6"/>
    <mergeCell ref="T6:T7"/>
    <mergeCell ref="U6:U7"/>
    <mergeCell ref="L7:M7"/>
    <mergeCell ref="N7:O7"/>
    <mergeCell ref="P7:Q7"/>
    <mergeCell ref="L16:M16"/>
    <mergeCell ref="N16:O16"/>
    <mergeCell ref="P16:Q16"/>
    <mergeCell ref="L17:M17"/>
    <mergeCell ref="N17:O17"/>
    <mergeCell ref="P17:Q17"/>
    <mergeCell ref="L14:M14"/>
    <mergeCell ref="N14:O14"/>
    <mergeCell ref="P14:Q14"/>
    <mergeCell ref="L15:M15"/>
    <mergeCell ref="N15:O15"/>
    <mergeCell ref="P15:Q15"/>
    <mergeCell ref="L12:M12"/>
    <mergeCell ref="N12:O12"/>
    <mergeCell ref="P12:Q12"/>
    <mergeCell ref="L13:M13"/>
    <mergeCell ref="N13:O13"/>
    <mergeCell ref="P13:Q13"/>
    <mergeCell ref="L22:M22"/>
    <mergeCell ref="N22:O22"/>
    <mergeCell ref="P22:Q22"/>
    <mergeCell ref="L23:M23"/>
    <mergeCell ref="N23:O23"/>
    <mergeCell ref="P23:Q23"/>
    <mergeCell ref="L20:M20"/>
    <mergeCell ref="N20:O20"/>
    <mergeCell ref="P20:Q20"/>
    <mergeCell ref="L21:M21"/>
    <mergeCell ref="N21:O21"/>
    <mergeCell ref="P21:Q21"/>
    <mergeCell ref="L18:M18"/>
    <mergeCell ref="N18:O18"/>
    <mergeCell ref="P18:Q18"/>
    <mergeCell ref="L19:M19"/>
    <mergeCell ref="N19:O19"/>
    <mergeCell ref="P19:Q19"/>
    <mergeCell ref="N32:Q33"/>
    <mergeCell ref="R32:S33"/>
    <mergeCell ref="T32:U33"/>
    <mergeCell ref="L28:M28"/>
    <mergeCell ref="N28:O28"/>
    <mergeCell ref="P28:Q28"/>
    <mergeCell ref="L29:M29"/>
    <mergeCell ref="N29:O29"/>
    <mergeCell ref="P29:Q29"/>
    <mergeCell ref="L26:M26"/>
    <mergeCell ref="N26:O26"/>
    <mergeCell ref="P26:Q26"/>
    <mergeCell ref="L27:M27"/>
    <mergeCell ref="N27:O27"/>
    <mergeCell ref="P27:Q27"/>
    <mergeCell ref="L24:M24"/>
    <mergeCell ref="N24:O24"/>
    <mergeCell ref="P24:Q24"/>
    <mergeCell ref="L25:M25"/>
    <mergeCell ref="N25:O25"/>
    <mergeCell ref="P25:Q25"/>
    <mergeCell ref="Z6:AC6"/>
    <mergeCell ref="AD6:AE6"/>
    <mergeCell ref="AF6:AF7"/>
    <mergeCell ref="AG6:AG7"/>
    <mergeCell ref="X7:Y7"/>
    <mergeCell ref="Z7:AA7"/>
    <mergeCell ref="AB7:AC7"/>
    <mergeCell ref="Z2:AE3"/>
    <mergeCell ref="AF2:AG2"/>
    <mergeCell ref="AF3:AG3"/>
    <mergeCell ref="Z4:AE5"/>
    <mergeCell ref="AF4:AG4"/>
    <mergeCell ref="AF5:AG5"/>
    <mergeCell ref="L34:M34"/>
    <mergeCell ref="N34:Q34"/>
    <mergeCell ref="R34:S34"/>
    <mergeCell ref="T34:U34"/>
    <mergeCell ref="X2:Y5"/>
    <mergeCell ref="X6:Y6"/>
    <mergeCell ref="X8:Y8"/>
    <mergeCell ref="X10:Y10"/>
    <mergeCell ref="X12:Y12"/>
    <mergeCell ref="X14:Y14"/>
    <mergeCell ref="X16:Y16"/>
    <mergeCell ref="X18:Y18"/>
    <mergeCell ref="X20:Y20"/>
    <mergeCell ref="X22:Y22"/>
    <mergeCell ref="X24:Y24"/>
    <mergeCell ref="X26:Y26"/>
    <mergeCell ref="L30:S31"/>
    <mergeCell ref="T30:U31"/>
    <mergeCell ref="L32:M33"/>
    <mergeCell ref="Z14:AA14"/>
    <mergeCell ref="AB14:AC14"/>
    <mergeCell ref="X15:Y15"/>
    <mergeCell ref="Z15:AA15"/>
    <mergeCell ref="AB15:AC15"/>
    <mergeCell ref="Z12:AA12"/>
    <mergeCell ref="AB12:AC12"/>
    <mergeCell ref="X13:Y13"/>
    <mergeCell ref="Z13:AA13"/>
    <mergeCell ref="AB13:AC13"/>
    <mergeCell ref="Z10:AA10"/>
    <mergeCell ref="AB10:AC10"/>
    <mergeCell ref="X11:Y11"/>
    <mergeCell ref="Z11:AA11"/>
    <mergeCell ref="AB11:AC11"/>
    <mergeCell ref="Z8:AA8"/>
    <mergeCell ref="AB8:AC8"/>
    <mergeCell ref="X9:Y9"/>
    <mergeCell ref="Z9:AA9"/>
    <mergeCell ref="AB9:AC9"/>
    <mergeCell ref="Z22:AA22"/>
    <mergeCell ref="AB22:AC22"/>
    <mergeCell ref="X23:Y23"/>
    <mergeCell ref="Z23:AA23"/>
    <mergeCell ref="AB23:AC23"/>
    <mergeCell ref="Z20:AA20"/>
    <mergeCell ref="AB20:AC20"/>
    <mergeCell ref="X21:Y21"/>
    <mergeCell ref="Z21:AA21"/>
    <mergeCell ref="AB21:AC21"/>
    <mergeCell ref="Z18:AA18"/>
    <mergeCell ref="AB18:AC18"/>
    <mergeCell ref="X19:Y19"/>
    <mergeCell ref="Z19:AA19"/>
    <mergeCell ref="AB19:AC19"/>
    <mergeCell ref="Z16:AA16"/>
    <mergeCell ref="AB16:AC16"/>
    <mergeCell ref="X17:Y17"/>
    <mergeCell ref="Z17:AA17"/>
    <mergeCell ref="AB17:AC17"/>
    <mergeCell ref="Z32:AC33"/>
    <mergeCell ref="AD32:AE33"/>
    <mergeCell ref="AF32:AG33"/>
    <mergeCell ref="X28:Y28"/>
    <mergeCell ref="Z28:AA28"/>
    <mergeCell ref="AB28:AC28"/>
    <mergeCell ref="X29:Y29"/>
    <mergeCell ref="Z29:AA29"/>
    <mergeCell ref="AB29:AC29"/>
    <mergeCell ref="Z26:AA26"/>
    <mergeCell ref="AB26:AC26"/>
    <mergeCell ref="X27:Y27"/>
    <mergeCell ref="Z27:AA27"/>
    <mergeCell ref="AB27:AC27"/>
    <mergeCell ref="Z24:AA24"/>
    <mergeCell ref="AB24:AC24"/>
    <mergeCell ref="X25:Y25"/>
    <mergeCell ref="Z25:AA25"/>
    <mergeCell ref="AB25:AC25"/>
    <mergeCell ref="AL6:AO6"/>
    <mergeCell ref="AP6:AQ6"/>
    <mergeCell ref="AR6:AR7"/>
    <mergeCell ref="AS6:AS7"/>
    <mergeCell ref="AJ7:AK7"/>
    <mergeCell ref="AL7:AM7"/>
    <mergeCell ref="AN7:AO7"/>
    <mergeCell ref="AL2:AQ3"/>
    <mergeCell ref="AR2:AS2"/>
    <mergeCell ref="AR3:AS3"/>
    <mergeCell ref="AL4:AQ5"/>
    <mergeCell ref="AR4:AS4"/>
    <mergeCell ref="AR5:AS5"/>
    <mergeCell ref="X34:Y34"/>
    <mergeCell ref="Z34:AC34"/>
    <mergeCell ref="AD34:AE34"/>
    <mergeCell ref="AF34:AG34"/>
    <mergeCell ref="AJ2:AK5"/>
    <mergeCell ref="AJ6:AK6"/>
    <mergeCell ref="AJ8:AK8"/>
    <mergeCell ref="AJ10:AK10"/>
    <mergeCell ref="AJ12:AK12"/>
    <mergeCell ref="AJ14:AK14"/>
    <mergeCell ref="AJ16:AK16"/>
    <mergeCell ref="AJ18:AK18"/>
    <mergeCell ref="AJ20:AK20"/>
    <mergeCell ref="AJ22:AK22"/>
    <mergeCell ref="AJ24:AK24"/>
    <mergeCell ref="AJ26:AK26"/>
    <mergeCell ref="X30:AE31"/>
    <mergeCell ref="AF30:AG31"/>
    <mergeCell ref="X32:Y33"/>
    <mergeCell ref="AL14:AM14"/>
    <mergeCell ref="AN14:AO14"/>
    <mergeCell ref="AJ15:AK15"/>
    <mergeCell ref="AL15:AM15"/>
    <mergeCell ref="AN15:AO15"/>
    <mergeCell ref="AL12:AM12"/>
    <mergeCell ref="AN12:AO12"/>
    <mergeCell ref="AJ13:AK13"/>
    <mergeCell ref="AL13:AM13"/>
    <mergeCell ref="AN13:AO13"/>
    <mergeCell ref="AL10:AM10"/>
    <mergeCell ref="AN10:AO10"/>
    <mergeCell ref="AJ11:AK11"/>
    <mergeCell ref="AL11:AM11"/>
    <mergeCell ref="AN11:AO11"/>
    <mergeCell ref="AL8:AM8"/>
    <mergeCell ref="AN8:AO8"/>
    <mergeCell ref="AJ9:AK9"/>
    <mergeCell ref="AL9:AM9"/>
    <mergeCell ref="AN9:AO9"/>
    <mergeCell ref="AL22:AM22"/>
    <mergeCell ref="AN22:AO22"/>
    <mergeCell ref="AJ23:AK23"/>
    <mergeCell ref="AL23:AM23"/>
    <mergeCell ref="AN23:AO23"/>
    <mergeCell ref="AL20:AM20"/>
    <mergeCell ref="AN20:AO20"/>
    <mergeCell ref="AJ21:AK21"/>
    <mergeCell ref="AL21:AM21"/>
    <mergeCell ref="AN21:AO21"/>
    <mergeCell ref="AL18:AM18"/>
    <mergeCell ref="AN18:AO18"/>
    <mergeCell ref="AJ19:AK19"/>
    <mergeCell ref="AL19:AM19"/>
    <mergeCell ref="AN19:AO19"/>
    <mergeCell ref="AL16:AM16"/>
    <mergeCell ref="AN16:AO16"/>
    <mergeCell ref="AJ17:AK17"/>
    <mergeCell ref="AL17:AM17"/>
    <mergeCell ref="AN17:AO17"/>
    <mergeCell ref="AL32:AO33"/>
    <mergeCell ref="AP32:AQ33"/>
    <mergeCell ref="AR32:AS33"/>
    <mergeCell ref="AJ28:AK28"/>
    <mergeCell ref="AL28:AM28"/>
    <mergeCell ref="AN28:AO28"/>
    <mergeCell ref="AJ29:AK29"/>
    <mergeCell ref="AL29:AM29"/>
    <mergeCell ref="AN29:AO29"/>
    <mergeCell ref="AL26:AM26"/>
    <mergeCell ref="AN26:AO26"/>
    <mergeCell ref="AJ27:AK27"/>
    <mergeCell ref="AL27:AM27"/>
    <mergeCell ref="AN27:AO27"/>
    <mergeCell ref="AL24:AM24"/>
    <mergeCell ref="AN24:AO24"/>
    <mergeCell ref="AJ25:AK25"/>
    <mergeCell ref="AL25:AM25"/>
    <mergeCell ref="AN25:AO25"/>
    <mergeCell ref="AW6:AZ6"/>
    <mergeCell ref="BA6:BB6"/>
    <mergeCell ref="BC6:BC7"/>
    <mergeCell ref="BD6:BD7"/>
    <mergeCell ref="AU7:AV7"/>
    <mergeCell ref="AW7:AX7"/>
    <mergeCell ref="AY7:AZ7"/>
    <mergeCell ref="AW2:BB3"/>
    <mergeCell ref="BC2:BD2"/>
    <mergeCell ref="BC3:BD3"/>
    <mergeCell ref="AW4:BB5"/>
    <mergeCell ref="BC4:BD4"/>
    <mergeCell ref="BC5:BD5"/>
    <mergeCell ref="AJ34:AK34"/>
    <mergeCell ref="AL34:AO34"/>
    <mergeCell ref="AP34:AQ34"/>
    <mergeCell ref="AR34:AS34"/>
    <mergeCell ref="AU2:AV5"/>
    <mergeCell ref="AU6:AV6"/>
    <mergeCell ref="AU8:AV8"/>
    <mergeCell ref="AU10:AV10"/>
    <mergeCell ref="AU12:AV12"/>
    <mergeCell ref="AU14:AV14"/>
    <mergeCell ref="AU16:AV16"/>
    <mergeCell ref="AU18:AV18"/>
    <mergeCell ref="AU20:AV20"/>
    <mergeCell ref="AU22:AV22"/>
    <mergeCell ref="AU24:AV24"/>
    <mergeCell ref="AU26:AV26"/>
    <mergeCell ref="AJ30:AQ31"/>
    <mergeCell ref="AR30:AS31"/>
    <mergeCell ref="AJ32:AK33"/>
    <mergeCell ref="AW14:AX14"/>
    <mergeCell ref="AY14:AZ14"/>
    <mergeCell ref="AU15:AV15"/>
    <mergeCell ref="AW15:AX15"/>
    <mergeCell ref="AY15:AZ15"/>
    <mergeCell ref="AW12:AX12"/>
    <mergeCell ref="AY12:AZ12"/>
    <mergeCell ref="AU13:AV13"/>
    <mergeCell ref="AW13:AX13"/>
    <mergeCell ref="AY13:AZ13"/>
    <mergeCell ref="AW10:AX10"/>
    <mergeCell ref="AY10:AZ10"/>
    <mergeCell ref="AU11:AV11"/>
    <mergeCell ref="AW11:AX11"/>
    <mergeCell ref="AY11:AZ11"/>
    <mergeCell ref="AW8:AX8"/>
    <mergeCell ref="AY8:AZ8"/>
    <mergeCell ref="AU9:AV9"/>
    <mergeCell ref="AW9:AX9"/>
    <mergeCell ref="AY9:AZ9"/>
    <mergeCell ref="AW22:AX22"/>
    <mergeCell ref="AY22:AZ22"/>
    <mergeCell ref="AU23:AV23"/>
    <mergeCell ref="AW23:AX23"/>
    <mergeCell ref="AY23:AZ23"/>
    <mergeCell ref="AW20:AX20"/>
    <mergeCell ref="AY20:AZ20"/>
    <mergeCell ref="AU21:AV21"/>
    <mergeCell ref="AW21:AX21"/>
    <mergeCell ref="AY21:AZ21"/>
    <mergeCell ref="AW18:AX18"/>
    <mergeCell ref="AY18:AZ18"/>
    <mergeCell ref="AU19:AV19"/>
    <mergeCell ref="AW19:AX19"/>
    <mergeCell ref="AY19:AZ19"/>
    <mergeCell ref="AW16:AX16"/>
    <mergeCell ref="AY16:AZ16"/>
    <mergeCell ref="AU17:AV17"/>
    <mergeCell ref="AW17:AX17"/>
    <mergeCell ref="AY17:AZ17"/>
    <mergeCell ref="AW32:AZ33"/>
    <mergeCell ref="BA32:BB33"/>
    <mergeCell ref="BC32:BD33"/>
    <mergeCell ref="AU28:AV28"/>
    <mergeCell ref="AW28:AX28"/>
    <mergeCell ref="AY28:AZ28"/>
    <mergeCell ref="AU29:AV29"/>
    <mergeCell ref="AW29:AX29"/>
    <mergeCell ref="AY29:AZ29"/>
    <mergeCell ref="AW26:AX26"/>
    <mergeCell ref="AY26:AZ26"/>
    <mergeCell ref="AU27:AV27"/>
    <mergeCell ref="AW27:AX27"/>
    <mergeCell ref="AY27:AZ27"/>
    <mergeCell ref="AW24:AX24"/>
    <mergeCell ref="AY24:AZ24"/>
    <mergeCell ref="AU25:AV25"/>
    <mergeCell ref="AW25:AX25"/>
    <mergeCell ref="AY25:AZ25"/>
    <mergeCell ref="BI6:BL6"/>
    <mergeCell ref="BM6:BN6"/>
    <mergeCell ref="BO6:BO7"/>
    <mergeCell ref="BP6:BP7"/>
    <mergeCell ref="BG7:BH7"/>
    <mergeCell ref="BI7:BJ7"/>
    <mergeCell ref="BK7:BL7"/>
    <mergeCell ref="BI2:BN3"/>
    <mergeCell ref="BO2:BP2"/>
    <mergeCell ref="BO3:BP3"/>
    <mergeCell ref="BI4:BN5"/>
    <mergeCell ref="BO4:BP4"/>
    <mergeCell ref="BO5:BP5"/>
    <mergeCell ref="AU34:AV34"/>
    <mergeCell ref="AW34:AZ34"/>
    <mergeCell ref="BA34:BB34"/>
    <mergeCell ref="BC34:BD34"/>
    <mergeCell ref="BG2:BH5"/>
    <mergeCell ref="BG6:BH6"/>
    <mergeCell ref="BG8:BH8"/>
    <mergeCell ref="BG10:BH10"/>
    <mergeCell ref="BG12:BH12"/>
    <mergeCell ref="BG14:BH14"/>
    <mergeCell ref="BG16:BH16"/>
    <mergeCell ref="BG18:BH18"/>
    <mergeCell ref="BG20:BH20"/>
    <mergeCell ref="BG22:BH22"/>
    <mergeCell ref="BG24:BH24"/>
    <mergeCell ref="BG26:BH26"/>
    <mergeCell ref="AU30:BB31"/>
    <mergeCell ref="BC30:BD31"/>
    <mergeCell ref="AU32:AV33"/>
    <mergeCell ref="BI14:BJ14"/>
    <mergeCell ref="BK14:BL14"/>
    <mergeCell ref="BG15:BH15"/>
    <mergeCell ref="BI15:BJ15"/>
    <mergeCell ref="BK15:BL15"/>
    <mergeCell ref="BI12:BJ12"/>
    <mergeCell ref="BK12:BL12"/>
    <mergeCell ref="BG13:BH13"/>
    <mergeCell ref="BI13:BJ13"/>
    <mergeCell ref="BK13:BL13"/>
    <mergeCell ref="BI10:BJ10"/>
    <mergeCell ref="BK10:BL10"/>
    <mergeCell ref="BG11:BH11"/>
    <mergeCell ref="BI11:BJ11"/>
    <mergeCell ref="BK11:BL11"/>
    <mergeCell ref="BI8:BJ8"/>
    <mergeCell ref="BK8:BL8"/>
    <mergeCell ref="BG9:BH9"/>
    <mergeCell ref="BI9:BJ9"/>
    <mergeCell ref="BK9:BL9"/>
    <mergeCell ref="BI22:BJ22"/>
    <mergeCell ref="BK22:BL22"/>
    <mergeCell ref="BG23:BH23"/>
    <mergeCell ref="BI23:BJ23"/>
    <mergeCell ref="BK23:BL23"/>
    <mergeCell ref="BI20:BJ20"/>
    <mergeCell ref="BK20:BL20"/>
    <mergeCell ref="BG21:BH21"/>
    <mergeCell ref="BI21:BJ21"/>
    <mergeCell ref="BK21:BL21"/>
    <mergeCell ref="BI18:BJ18"/>
    <mergeCell ref="BK18:BL18"/>
    <mergeCell ref="BG19:BH19"/>
    <mergeCell ref="BI19:BJ19"/>
    <mergeCell ref="BK19:BL19"/>
    <mergeCell ref="BI16:BJ16"/>
    <mergeCell ref="BK16:BL16"/>
    <mergeCell ref="BG17:BH17"/>
    <mergeCell ref="BI17:BJ17"/>
    <mergeCell ref="BK17:BL17"/>
    <mergeCell ref="BI32:BL33"/>
    <mergeCell ref="BM32:BN33"/>
    <mergeCell ref="BO32:BP33"/>
    <mergeCell ref="BG28:BH28"/>
    <mergeCell ref="BI28:BJ28"/>
    <mergeCell ref="BK28:BL28"/>
    <mergeCell ref="BG29:BH29"/>
    <mergeCell ref="BI29:BJ29"/>
    <mergeCell ref="BK29:BL29"/>
    <mergeCell ref="BI26:BJ26"/>
    <mergeCell ref="BK26:BL26"/>
    <mergeCell ref="BG27:BH27"/>
    <mergeCell ref="BI27:BJ27"/>
    <mergeCell ref="BK27:BL27"/>
    <mergeCell ref="BI24:BJ24"/>
    <mergeCell ref="BK24:BL24"/>
    <mergeCell ref="BG25:BH25"/>
    <mergeCell ref="BI25:BJ25"/>
    <mergeCell ref="BK25:BL25"/>
    <mergeCell ref="BT6:BW6"/>
    <mergeCell ref="BX6:BY6"/>
    <mergeCell ref="BZ6:BZ7"/>
    <mergeCell ref="CA6:CA7"/>
    <mergeCell ref="BR7:BS7"/>
    <mergeCell ref="BT7:BU7"/>
    <mergeCell ref="BV7:BW7"/>
    <mergeCell ref="BT2:BY3"/>
    <mergeCell ref="BZ2:CA2"/>
    <mergeCell ref="BZ3:CA3"/>
    <mergeCell ref="BT4:BY5"/>
    <mergeCell ref="BZ4:CA4"/>
    <mergeCell ref="BZ5:CA5"/>
    <mergeCell ref="BG34:BH34"/>
    <mergeCell ref="BI34:BL34"/>
    <mergeCell ref="BM34:BN34"/>
    <mergeCell ref="BO34:BP34"/>
    <mergeCell ref="BR2:BS5"/>
    <mergeCell ref="BR6:BS6"/>
    <mergeCell ref="BR8:BS8"/>
    <mergeCell ref="BR10:BS10"/>
    <mergeCell ref="BR12:BS12"/>
    <mergeCell ref="BR14:BS14"/>
    <mergeCell ref="BR16:BS16"/>
    <mergeCell ref="BR18:BS18"/>
    <mergeCell ref="BR20:BS20"/>
    <mergeCell ref="BR22:BS22"/>
    <mergeCell ref="BR24:BS24"/>
    <mergeCell ref="BR26:BS26"/>
    <mergeCell ref="BG30:BN31"/>
    <mergeCell ref="BO30:BP31"/>
    <mergeCell ref="BG32:BH33"/>
    <mergeCell ref="BT14:BU14"/>
    <mergeCell ref="BV14:BW14"/>
    <mergeCell ref="BR15:BS15"/>
    <mergeCell ref="BT15:BU15"/>
    <mergeCell ref="BV15:BW15"/>
    <mergeCell ref="BT12:BU12"/>
    <mergeCell ref="BV12:BW12"/>
    <mergeCell ref="BR13:BS13"/>
    <mergeCell ref="BT13:BU13"/>
    <mergeCell ref="BV13:BW13"/>
    <mergeCell ref="BT10:BU10"/>
    <mergeCell ref="BV10:BW10"/>
    <mergeCell ref="BR11:BS11"/>
    <mergeCell ref="BT11:BU11"/>
    <mergeCell ref="BV11:BW11"/>
    <mergeCell ref="BT8:BU8"/>
    <mergeCell ref="BV8:BW8"/>
    <mergeCell ref="BR9:BS9"/>
    <mergeCell ref="BT9:BU9"/>
    <mergeCell ref="BV9:BW9"/>
    <mergeCell ref="BT22:BU22"/>
    <mergeCell ref="BV22:BW22"/>
    <mergeCell ref="BR23:BS23"/>
    <mergeCell ref="BT23:BU23"/>
    <mergeCell ref="BV23:BW23"/>
    <mergeCell ref="BT20:BU20"/>
    <mergeCell ref="BV20:BW20"/>
    <mergeCell ref="BR21:BS21"/>
    <mergeCell ref="BT21:BU21"/>
    <mergeCell ref="BV21:BW21"/>
    <mergeCell ref="BT18:BU18"/>
    <mergeCell ref="BV18:BW18"/>
    <mergeCell ref="BR19:BS19"/>
    <mergeCell ref="BT19:BU19"/>
    <mergeCell ref="BV19:BW19"/>
    <mergeCell ref="BT16:BU16"/>
    <mergeCell ref="BV16:BW16"/>
    <mergeCell ref="BR17:BS17"/>
    <mergeCell ref="BT17:BU17"/>
    <mergeCell ref="BV17:BW17"/>
    <mergeCell ref="BT32:BW33"/>
    <mergeCell ref="BX32:BY33"/>
    <mergeCell ref="BZ32:CA33"/>
    <mergeCell ref="BR28:BS28"/>
    <mergeCell ref="BT28:BU28"/>
    <mergeCell ref="BV28:BW28"/>
    <mergeCell ref="BR29:BS29"/>
    <mergeCell ref="BT29:BU29"/>
    <mergeCell ref="BV29:BW29"/>
    <mergeCell ref="BT26:BU26"/>
    <mergeCell ref="BV26:BW26"/>
    <mergeCell ref="BR27:BS27"/>
    <mergeCell ref="BT27:BU27"/>
    <mergeCell ref="BV27:BW27"/>
    <mergeCell ref="BT24:BU24"/>
    <mergeCell ref="BV24:BW24"/>
    <mergeCell ref="BR25:BS25"/>
    <mergeCell ref="BT25:BU25"/>
    <mergeCell ref="BV25:BW25"/>
    <mergeCell ref="CE6:CH6"/>
    <mergeCell ref="CI6:CJ6"/>
    <mergeCell ref="CK6:CK7"/>
    <mergeCell ref="CL6:CL7"/>
    <mergeCell ref="CC7:CD7"/>
    <mergeCell ref="CE7:CF7"/>
    <mergeCell ref="CG7:CH7"/>
    <mergeCell ref="CE2:CJ3"/>
    <mergeCell ref="CK2:CL2"/>
    <mergeCell ref="CK3:CL3"/>
    <mergeCell ref="CE4:CJ5"/>
    <mergeCell ref="CK4:CL4"/>
    <mergeCell ref="CK5:CL5"/>
    <mergeCell ref="BR34:BS34"/>
    <mergeCell ref="BT34:BW34"/>
    <mergeCell ref="BX34:BY34"/>
    <mergeCell ref="BZ34:CA34"/>
    <mergeCell ref="CC2:CD5"/>
    <mergeCell ref="CC6:CD6"/>
    <mergeCell ref="CC8:CD8"/>
    <mergeCell ref="CC10:CD10"/>
    <mergeCell ref="CC12:CD12"/>
    <mergeCell ref="CC14:CD14"/>
    <mergeCell ref="CC16:CD16"/>
    <mergeCell ref="CC18:CD18"/>
    <mergeCell ref="CC20:CD20"/>
    <mergeCell ref="CC22:CD22"/>
    <mergeCell ref="CC24:CD24"/>
    <mergeCell ref="CC26:CD26"/>
    <mergeCell ref="BR30:BY31"/>
    <mergeCell ref="BZ30:CA31"/>
    <mergeCell ref="BR32:BS33"/>
    <mergeCell ref="CE14:CF14"/>
    <mergeCell ref="CG14:CH14"/>
    <mergeCell ref="CC15:CD15"/>
    <mergeCell ref="CE15:CF15"/>
    <mergeCell ref="CG15:CH15"/>
    <mergeCell ref="CE12:CF12"/>
    <mergeCell ref="CG12:CH12"/>
    <mergeCell ref="CC13:CD13"/>
    <mergeCell ref="CE13:CF13"/>
    <mergeCell ref="CG13:CH13"/>
    <mergeCell ref="CE10:CF10"/>
    <mergeCell ref="CG10:CH10"/>
    <mergeCell ref="CC11:CD11"/>
    <mergeCell ref="CE11:CF11"/>
    <mergeCell ref="CG11:CH11"/>
    <mergeCell ref="CE8:CF8"/>
    <mergeCell ref="CG8:CH8"/>
    <mergeCell ref="CC9:CD9"/>
    <mergeCell ref="CE9:CF9"/>
    <mergeCell ref="CG9:CH9"/>
    <mergeCell ref="CE22:CF22"/>
    <mergeCell ref="CG22:CH22"/>
    <mergeCell ref="CC23:CD23"/>
    <mergeCell ref="CE23:CF23"/>
    <mergeCell ref="CG23:CH23"/>
    <mergeCell ref="CE20:CF20"/>
    <mergeCell ref="CG20:CH20"/>
    <mergeCell ref="CC21:CD21"/>
    <mergeCell ref="CE21:CF21"/>
    <mergeCell ref="CG21:CH21"/>
    <mergeCell ref="CE18:CF18"/>
    <mergeCell ref="CG18:CH18"/>
    <mergeCell ref="CC19:CD19"/>
    <mergeCell ref="CE19:CF19"/>
    <mergeCell ref="CG19:CH19"/>
    <mergeCell ref="CE16:CF16"/>
    <mergeCell ref="CG16:CH16"/>
    <mergeCell ref="CC17:CD17"/>
    <mergeCell ref="CE17:CF17"/>
    <mergeCell ref="CG17:CH17"/>
    <mergeCell ref="CE32:CH33"/>
    <mergeCell ref="CI32:CJ33"/>
    <mergeCell ref="CK32:CL33"/>
    <mergeCell ref="CC28:CD28"/>
    <mergeCell ref="CE28:CF28"/>
    <mergeCell ref="CG28:CH28"/>
    <mergeCell ref="CC29:CD29"/>
    <mergeCell ref="CE29:CF29"/>
    <mergeCell ref="CG29:CH29"/>
    <mergeCell ref="CE26:CF26"/>
    <mergeCell ref="CG26:CH26"/>
    <mergeCell ref="CC27:CD27"/>
    <mergeCell ref="CE27:CF27"/>
    <mergeCell ref="CG27:CH27"/>
    <mergeCell ref="CE24:CF24"/>
    <mergeCell ref="CG24:CH24"/>
    <mergeCell ref="CC25:CD25"/>
    <mergeCell ref="CE25:CF25"/>
    <mergeCell ref="CG25:CH25"/>
    <mergeCell ref="CP6:CS6"/>
    <mergeCell ref="CT6:CU6"/>
    <mergeCell ref="CV6:CV7"/>
    <mergeCell ref="CW6:CW7"/>
    <mergeCell ref="CN7:CO7"/>
    <mergeCell ref="CP7:CQ7"/>
    <mergeCell ref="CR7:CS7"/>
    <mergeCell ref="CP2:CU3"/>
    <mergeCell ref="CV2:CW2"/>
    <mergeCell ref="CV3:CW3"/>
    <mergeCell ref="CP4:CU5"/>
    <mergeCell ref="CV4:CW4"/>
    <mergeCell ref="CV5:CW5"/>
    <mergeCell ref="CC34:CD34"/>
    <mergeCell ref="CE34:CH34"/>
    <mergeCell ref="CI34:CJ34"/>
    <mergeCell ref="CK34:CL34"/>
    <mergeCell ref="CN2:CO5"/>
    <mergeCell ref="CN6:CO6"/>
    <mergeCell ref="CN8:CO8"/>
    <mergeCell ref="CN10:CO10"/>
    <mergeCell ref="CN12:CO12"/>
    <mergeCell ref="CN14:CO14"/>
    <mergeCell ref="CN16:CO16"/>
    <mergeCell ref="CN18:CO18"/>
    <mergeCell ref="CN20:CO20"/>
    <mergeCell ref="CN22:CO22"/>
    <mergeCell ref="CN24:CO24"/>
    <mergeCell ref="CN26:CO26"/>
    <mergeCell ref="CC30:CJ31"/>
    <mergeCell ref="CK30:CL31"/>
    <mergeCell ref="CC32:CD33"/>
    <mergeCell ref="CP14:CQ14"/>
    <mergeCell ref="CR14:CS14"/>
    <mergeCell ref="CN15:CO15"/>
    <mergeCell ref="CP15:CQ15"/>
    <mergeCell ref="CR15:CS15"/>
    <mergeCell ref="CP12:CQ12"/>
    <mergeCell ref="CR12:CS12"/>
    <mergeCell ref="CN13:CO13"/>
    <mergeCell ref="CP13:CQ13"/>
    <mergeCell ref="CR13:CS13"/>
    <mergeCell ref="CP10:CQ10"/>
    <mergeCell ref="CR10:CS10"/>
    <mergeCell ref="CN11:CO11"/>
    <mergeCell ref="CP11:CQ11"/>
    <mergeCell ref="CR11:CS11"/>
    <mergeCell ref="CP8:CQ8"/>
    <mergeCell ref="CR8:CS8"/>
    <mergeCell ref="CN9:CO9"/>
    <mergeCell ref="CP9:CQ9"/>
    <mergeCell ref="CR9:CS9"/>
    <mergeCell ref="CP22:CQ22"/>
    <mergeCell ref="CR22:CS22"/>
    <mergeCell ref="CN23:CO23"/>
    <mergeCell ref="CP23:CQ23"/>
    <mergeCell ref="CR23:CS23"/>
    <mergeCell ref="CP20:CQ20"/>
    <mergeCell ref="CR20:CS20"/>
    <mergeCell ref="CN21:CO21"/>
    <mergeCell ref="CP21:CQ21"/>
    <mergeCell ref="CR21:CS21"/>
    <mergeCell ref="CP18:CQ18"/>
    <mergeCell ref="CR18:CS18"/>
    <mergeCell ref="CN19:CO19"/>
    <mergeCell ref="CP19:CQ19"/>
    <mergeCell ref="CR19:CS19"/>
    <mergeCell ref="CP16:CQ16"/>
    <mergeCell ref="CR16:CS16"/>
    <mergeCell ref="CN17:CO17"/>
    <mergeCell ref="CP17:CQ17"/>
    <mergeCell ref="CR17:CS17"/>
    <mergeCell ref="CP32:CS33"/>
    <mergeCell ref="CT32:CU33"/>
    <mergeCell ref="CV32:CW33"/>
    <mergeCell ref="CN28:CO28"/>
    <mergeCell ref="CP28:CQ28"/>
    <mergeCell ref="CR28:CS28"/>
    <mergeCell ref="CN29:CO29"/>
    <mergeCell ref="CP29:CQ29"/>
    <mergeCell ref="CR29:CS29"/>
    <mergeCell ref="CP26:CQ26"/>
    <mergeCell ref="CR26:CS26"/>
    <mergeCell ref="CN27:CO27"/>
    <mergeCell ref="CP27:CQ27"/>
    <mergeCell ref="CR27:CS27"/>
    <mergeCell ref="CP24:CQ24"/>
    <mergeCell ref="CR24:CS24"/>
    <mergeCell ref="CN25:CO25"/>
    <mergeCell ref="CP25:CQ25"/>
    <mergeCell ref="CR25:CS25"/>
    <mergeCell ref="DA6:DD6"/>
    <mergeCell ref="DE6:DF6"/>
    <mergeCell ref="DG6:DG7"/>
    <mergeCell ref="DH6:DH7"/>
    <mergeCell ref="CY7:CZ7"/>
    <mergeCell ref="DA7:DB7"/>
    <mergeCell ref="DC7:DD7"/>
    <mergeCell ref="DA2:DF3"/>
    <mergeCell ref="DG2:DH2"/>
    <mergeCell ref="DG3:DH3"/>
    <mergeCell ref="DA4:DF5"/>
    <mergeCell ref="DG4:DH4"/>
    <mergeCell ref="DG5:DH5"/>
    <mergeCell ref="CN34:CO34"/>
    <mergeCell ref="CP34:CS34"/>
    <mergeCell ref="CT34:CU34"/>
    <mergeCell ref="CV34:CW34"/>
    <mergeCell ref="CY2:CZ5"/>
    <mergeCell ref="CY6:CZ6"/>
    <mergeCell ref="CY8:CZ8"/>
    <mergeCell ref="CY10:CZ10"/>
    <mergeCell ref="CY12:CZ12"/>
    <mergeCell ref="CY14:CZ14"/>
    <mergeCell ref="CY16:CZ16"/>
    <mergeCell ref="CY18:CZ18"/>
    <mergeCell ref="CY20:CZ20"/>
    <mergeCell ref="CY22:CZ22"/>
    <mergeCell ref="CY24:CZ24"/>
    <mergeCell ref="CY26:CZ26"/>
    <mergeCell ref="CN30:CU31"/>
    <mergeCell ref="CV30:CW31"/>
    <mergeCell ref="CN32:CO33"/>
    <mergeCell ref="DA14:DB14"/>
    <mergeCell ref="DC14:DD14"/>
    <mergeCell ref="CY15:CZ15"/>
    <mergeCell ref="DA15:DB15"/>
    <mergeCell ref="DC15:DD15"/>
    <mergeCell ref="DA12:DB12"/>
    <mergeCell ref="DC12:DD12"/>
    <mergeCell ref="CY13:CZ13"/>
    <mergeCell ref="DA13:DB13"/>
    <mergeCell ref="DC13:DD13"/>
    <mergeCell ref="DA10:DB10"/>
    <mergeCell ref="DC10:DD10"/>
    <mergeCell ref="CY11:CZ11"/>
    <mergeCell ref="DA11:DB11"/>
    <mergeCell ref="DC11:DD11"/>
    <mergeCell ref="DA8:DB8"/>
    <mergeCell ref="DC8:DD8"/>
    <mergeCell ref="CY9:CZ9"/>
    <mergeCell ref="DA9:DB9"/>
    <mergeCell ref="DC9:DD9"/>
    <mergeCell ref="DA22:DB22"/>
    <mergeCell ref="DC22:DD22"/>
    <mergeCell ref="CY23:CZ23"/>
    <mergeCell ref="DA23:DB23"/>
    <mergeCell ref="DC23:DD23"/>
    <mergeCell ref="DA20:DB20"/>
    <mergeCell ref="DC20:DD20"/>
    <mergeCell ref="CY21:CZ21"/>
    <mergeCell ref="DA21:DB21"/>
    <mergeCell ref="DC21:DD21"/>
    <mergeCell ref="DA18:DB18"/>
    <mergeCell ref="DC18:DD18"/>
    <mergeCell ref="CY19:CZ19"/>
    <mergeCell ref="DA19:DB19"/>
    <mergeCell ref="DC19:DD19"/>
    <mergeCell ref="DA16:DB16"/>
    <mergeCell ref="DC16:DD16"/>
    <mergeCell ref="CY17:CZ17"/>
    <mergeCell ref="DA17:DB17"/>
    <mergeCell ref="DC17:DD17"/>
    <mergeCell ref="DA32:DD33"/>
    <mergeCell ref="DE32:DF33"/>
    <mergeCell ref="DG32:DH33"/>
    <mergeCell ref="CY28:CZ28"/>
    <mergeCell ref="DA28:DB28"/>
    <mergeCell ref="DC28:DD28"/>
    <mergeCell ref="CY29:CZ29"/>
    <mergeCell ref="DA29:DB29"/>
    <mergeCell ref="DC29:DD29"/>
    <mergeCell ref="DA26:DB26"/>
    <mergeCell ref="DC26:DD26"/>
    <mergeCell ref="CY27:CZ27"/>
    <mergeCell ref="DA27:DB27"/>
    <mergeCell ref="DC27:DD27"/>
    <mergeCell ref="DA24:DB24"/>
    <mergeCell ref="DC24:DD24"/>
    <mergeCell ref="CY25:CZ25"/>
    <mergeCell ref="DA25:DB25"/>
    <mergeCell ref="DC25:DD25"/>
    <mergeCell ref="DL6:DO6"/>
    <mergeCell ref="DP6:DQ6"/>
    <mergeCell ref="DR6:DR7"/>
    <mergeCell ref="DS6:DS7"/>
    <mergeCell ref="DJ7:DK7"/>
    <mergeCell ref="DL7:DM7"/>
    <mergeCell ref="DN7:DO7"/>
    <mergeCell ref="DL2:DQ3"/>
    <mergeCell ref="DR2:DS2"/>
    <mergeCell ref="DR3:DS3"/>
    <mergeCell ref="DL4:DQ5"/>
    <mergeCell ref="DR4:DS4"/>
    <mergeCell ref="DR5:DS5"/>
    <mergeCell ref="CY34:CZ34"/>
    <mergeCell ref="DA34:DD34"/>
    <mergeCell ref="DE34:DF34"/>
    <mergeCell ref="DG34:DH34"/>
    <mergeCell ref="DJ2:DK5"/>
    <mergeCell ref="DJ6:DK6"/>
    <mergeCell ref="DJ8:DK8"/>
    <mergeCell ref="DJ10:DK10"/>
    <mergeCell ref="DJ12:DK12"/>
    <mergeCell ref="DJ14:DK14"/>
    <mergeCell ref="DJ16:DK16"/>
    <mergeCell ref="DJ18:DK18"/>
    <mergeCell ref="DJ20:DK20"/>
    <mergeCell ref="DJ22:DK22"/>
    <mergeCell ref="DJ24:DK24"/>
    <mergeCell ref="DJ26:DK26"/>
    <mergeCell ref="CY30:DF31"/>
    <mergeCell ref="DG30:DH31"/>
    <mergeCell ref="CY32:CZ33"/>
    <mergeCell ref="DL14:DM14"/>
    <mergeCell ref="DN14:DO14"/>
    <mergeCell ref="DJ15:DK15"/>
    <mergeCell ref="DL15:DM15"/>
    <mergeCell ref="DN15:DO15"/>
    <mergeCell ref="DL12:DM12"/>
    <mergeCell ref="DN12:DO12"/>
    <mergeCell ref="DJ13:DK13"/>
    <mergeCell ref="DL13:DM13"/>
    <mergeCell ref="DN13:DO13"/>
    <mergeCell ref="DL10:DM10"/>
    <mergeCell ref="DN10:DO10"/>
    <mergeCell ref="DJ11:DK11"/>
    <mergeCell ref="DL11:DM11"/>
    <mergeCell ref="DN11:DO11"/>
    <mergeCell ref="DL8:DM8"/>
    <mergeCell ref="DN8:DO8"/>
    <mergeCell ref="DJ9:DK9"/>
    <mergeCell ref="DL9:DM9"/>
    <mergeCell ref="DN9:DO9"/>
    <mergeCell ref="DL22:DM22"/>
    <mergeCell ref="DN22:DO22"/>
    <mergeCell ref="DJ23:DK23"/>
    <mergeCell ref="DL23:DM23"/>
    <mergeCell ref="DN23:DO23"/>
    <mergeCell ref="DL20:DM20"/>
    <mergeCell ref="DN20:DO20"/>
    <mergeCell ref="DJ21:DK21"/>
    <mergeCell ref="DL21:DM21"/>
    <mergeCell ref="DN21:DO21"/>
    <mergeCell ref="DL18:DM18"/>
    <mergeCell ref="DN18:DO18"/>
    <mergeCell ref="DJ19:DK19"/>
    <mergeCell ref="DL19:DM19"/>
    <mergeCell ref="DN19:DO19"/>
    <mergeCell ref="DL16:DM16"/>
    <mergeCell ref="DN16:DO16"/>
    <mergeCell ref="DJ17:DK17"/>
    <mergeCell ref="DL17:DM17"/>
    <mergeCell ref="DN17:DO17"/>
    <mergeCell ref="DL32:DO33"/>
    <mergeCell ref="DP32:DQ33"/>
    <mergeCell ref="DR32:DS33"/>
    <mergeCell ref="DJ28:DK28"/>
    <mergeCell ref="DL28:DM28"/>
    <mergeCell ref="DN28:DO28"/>
    <mergeCell ref="DJ29:DK29"/>
    <mergeCell ref="DL29:DM29"/>
    <mergeCell ref="DN29:DO29"/>
    <mergeCell ref="DL26:DM26"/>
    <mergeCell ref="DN26:DO26"/>
    <mergeCell ref="DJ27:DK27"/>
    <mergeCell ref="DL27:DM27"/>
    <mergeCell ref="DN27:DO27"/>
    <mergeCell ref="DL24:DM24"/>
    <mergeCell ref="DN24:DO24"/>
    <mergeCell ref="DJ25:DK25"/>
    <mergeCell ref="DL25:DM25"/>
    <mergeCell ref="DN25:DO25"/>
    <mergeCell ref="DW6:DZ6"/>
    <mergeCell ref="EA6:EB6"/>
    <mergeCell ref="EC6:EC7"/>
    <mergeCell ref="ED6:ED7"/>
    <mergeCell ref="DU7:DV7"/>
    <mergeCell ref="DW7:DX7"/>
    <mergeCell ref="DY7:DZ7"/>
    <mergeCell ref="DW2:EB3"/>
    <mergeCell ref="EC2:ED2"/>
    <mergeCell ref="EC3:ED3"/>
    <mergeCell ref="DW4:EB5"/>
    <mergeCell ref="EC4:ED4"/>
    <mergeCell ref="EC5:ED5"/>
    <mergeCell ref="DJ34:DK34"/>
    <mergeCell ref="DL34:DO34"/>
    <mergeCell ref="DP34:DQ34"/>
    <mergeCell ref="DR34:DS34"/>
    <mergeCell ref="DU2:DV5"/>
    <mergeCell ref="DU6:DV6"/>
    <mergeCell ref="DU8:DV8"/>
    <mergeCell ref="DU10:DV10"/>
    <mergeCell ref="DU12:DV12"/>
    <mergeCell ref="DU14:DV14"/>
    <mergeCell ref="DU16:DV16"/>
    <mergeCell ref="DU18:DV18"/>
    <mergeCell ref="DU20:DV20"/>
    <mergeCell ref="DU22:DV22"/>
    <mergeCell ref="DU24:DV24"/>
    <mergeCell ref="DU26:DV26"/>
    <mergeCell ref="DJ30:DQ31"/>
    <mergeCell ref="DR30:DS31"/>
    <mergeCell ref="DJ32:DK33"/>
    <mergeCell ref="DW14:DX14"/>
    <mergeCell ref="DY14:DZ14"/>
    <mergeCell ref="DU15:DV15"/>
    <mergeCell ref="DW15:DX15"/>
    <mergeCell ref="DY15:DZ15"/>
    <mergeCell ref="DW12:DX12"/>
    <mergeCell ref="DY12:DZ12"/>
    <mergeCell ref="DU13:DV13"/>
    <mergeCell ref="DW13:DX13"/>
    <mergeCell ref="DY13:DZ13"/>
    <mergeCell ref="DW10:DX10"/>
    <mergeCell ref="DY10:DZ10"/>
    <mergeCell ref="DU11:DV11"/>
    <mergeCell ref="DW11:DX11"/>
    <mergeCell ref="DY11:DZ11"/>
    <mergeCell ref="DW8:DX8"/>
    <mergeCell ref="DY8:DZ8"/>
    <mergeCell ref="DU9:DV9"/>
    <mergeCell ref="DW9:DX9"/>
    <mergeCell ref="DY9:DZ9"/>
    <mergeCell ref="DW22:DX22"/>
    <mergeCell ref="DY22:DZ22"/>
    <mergeCell ref="DU23:DV23"/>
    <mergeCell ref="DW23:DX23"/>
    <mergeCell ref="DY23:DZ23"/>
    <mergeCell ref="DW20:DX20"/>
    <mergeCell ref="DY20:DZ20"/>
    <mergeCell ref="DU21:DV21"/>
    <mergeCell ref="DW21:DX21"/>
    <mergeCell ref="DY21:DZ21"/>
    <mergeCell ref="DW18:DX18"/>
    <mergeCell ref="DY18:DZ18"/>
    <mergeCell ref="DU19:DV19"/>
    <mergeCell ref="DW19:DX19"/>
    <mergeCell ref="DY19:DZ19"/>
    <mergeCell ref="DW16:DX16"/>
    <mergeCell ref="DY16:DZ16"/>
    <mergeCell ref="DU17:DV17"/>
    <mergeCell ref="DW17:DX17"/>
    <mergeCell ref="DY17:DZ17"/>
    <mergeCell ref="DW32:DZ33"/>
    <mergeCell ref="EA32:EB33"/>
    <mergeCell ref="EC32:ED33"/>
    <mergeCell ref="DU28:DV28"/>
    <mergeCell ref="DW28:DX28"/>
    <mergeCell ref="DY28:DZ28"/>
    <mergeCell ref="DU29:DV29"/>
    <mergeCell ref="DW29:DX29"/>
    <mergeCell ref="DY29:DZ29"/>
    <mergeCell ref="DW26:DX26"/>
    <mergeCell ref="DY26:DZ26"/>
    <mergeCell ref="DU27:DV27"/>
    <mergeCell ref="DW27:DX27"/>
    <mergeCell ref="DY27:DZ27"/>
    <mergeCell ref="DW24:DX24"/>
    <mergeCell ref="DY24:DZ24"/>
    <mergeCell ref="DU25:DV25"/>
    <mergeCell ref="DW25:DX25"/>
    <mergeCell ref="DY25:DZ25"/>
    <mergeCell ref="EH6:EK6"/>
    <mergeCell ref="EL6:EM6"/>
    <mergeCell ref="EN6:EN7"/>
    <mergeCell ref="EO6:EO7"/>
    <mergeCell ref="EF7:EG7"/>
    <mergeCell ref="EH7:EI7"/>
    <mergeCell ref="EJ7:EK7"/>
    <mergeCell ref="EH2:EM3"/>
    <mergeCell ref="EN2:EO2"/>
    <mergeCell ref="EN3:EO3"/>
    <mergeCell ref="EH4:EM5"/>
    <mergeCell ref="EN4:EO4"/>
    <mergeCell ref="EN5:EO5"/>
    <mergeCell ref="DU34:DV34"/>
    <mergeCell ref="DW34:DZ34"/>
    <mergeCell ref="EA34:EB34"/>
    <mergeCell ref="EC34:ED34"/>
    <mergeCell ref="EF2:EG5"/>
    <mergeCell ref="EF6:EG6"/>
    <mergeCell ref="EF8:EG8"/>
    <mergeCell ref="EF10:EG10"/>
    <mergeCell ref="EF12:EG12"/>
    <mergeCell ref="EF14:EG14"/>
    <mergeCell ref="EF16:EG16"/>
    <mergeCell ref="EF18:EG18"/>
    <mergeCell ref="EF20:EG20"/>
    <mergeCell ref="EF22:EG22"/>
    <mergeCell ref="EF24:EG24"/>
    <mergeCell ref="EF26:EG26"/>
    <mergeCell ref="DU30:EB31"/>
    <mergeCell ref="EC30:ED31"/>
    <mergeCell ref="DU32:DV33"/>
    <mergeCell ref="EH14:EI14"/>
    <mergeCell ref="EJ14:EK14"/>
    <mergeCell ref="EF15:EG15"/>
    <mergeCell ref="EH15:EI15"/>
    <mergeCell ref="EJ15:EK15"/>
    <mergeCell ref="EH12:EI12"/>
    <mergeCell ref="EJ12:EK12"/>
    <mergeCell ref="EF13:EG13"/>
    <mergeCell ref="EH13:EI13"/>
    <mergeCell ref="EJ13:EK13"/>
    <mergeCell ref="EH10:EI10"/>
    <mergeCell ref="EJ10:EK10"/>
    <mergeCell ref="EF11:EG11"/>
    <mergeCell ref="EH11:EI11"/>
    <mergeCell ref="EJ11:EK11"/>
    <mergeCell ref="EH8:EI8"/>
    <mergeCell ref="EJ8:EK8"/>
    <mergeCell ref="EF9:EG9"/>
    <mergeCell ref="EH9:EI9"/>
    <mergeCell ref="EJ9:EK9"/>
    <mergeCell ref="EH22:EI22"/>
    <mergeCell ref="EJ22:EK22"/>
    <mergeCell ref="EF23:EG23"/>
    <mergeCell ref="EH23:EI23"/>
    <mergeCell ref="EJ23:EK23"/>
    <mergeCell ref="EH20:EI20"/>
    <mergeCell ref="EJ20:EK20"/>
    <mergeCell ref="EF21:EG21"/>
    <mergeCell ref="EH21:EI21"/>
    <mergeCell ref="EJ21:EK21"/>
    <mergeCell ref="EH18:EI18"/>
    <mergeCell ref="EJ18:EK18"/>
    <mergeCell ref="EF19:EG19"/>
    <mergeCell ref="EH19:EI19"/>
    <mergeCell ref="EJ19:EK19"/>
    <mergeCell ref="EH16:EI16"/>
    <mergeCell ref="EJ16:EK16"/>
    <mergeCell ref="EF17:EG17"/>
    <mergeCell ref="EH17:EI17"/>
    <mergeCell ref="EJ17:EK17"/>
    <mergeCell ref="EH32:EK33"/>
    <mergeCell ref="EL32:EM33"/>
    <mergeCell ref="EN32:EO33"/>
    <mergeCell ref="EF28:EG28"/>
    <mergeCell ref="EH28:EI28"/>
    <mergeCell ref="EJ28:EK28"/>
    <mergeCell ref="EF29:EG29"/>
    <mergeCell ref="EH29:EI29"/>
    <mergeCell ref="EJ29:EK29"/>
    <mergeCell ref="EH26:EI26"/>
    <mergeCell ref="EJ26:EK26"/>
    <mergeCell ref="EF27:EG27"/>
    <mergeCell ref="EH27:EI27"/>
    <mergeCell ref="EJ27:EK27"/>
    <mergeCell ref="EH24:EI24"/>
    <mergeCell ref="EJ24:EK24"/>
    <mergeCell ref="EF25:EG25"/>
    <mergeCell ref="EH25:EI25"/>
    <mergeCell ref="EJ25:EK25"/>
    <mergeCell ref="ES6:EV6"/>
    <mergeCell ref="EW6:EX6"/>
    <mergeCell ref="EY6:EY7"/>
    <mergeCell ref="EZ6:EZ7"/>
    <mergeCell ref="EQ7:ER7"/>
    <mergeCell ref="ES7:ET7"/>
    <mergeCell ref="EU7:EV7"/>
    <mergeCell ref="ES2:EX3"/>
    <mergeCell ref="EY2:EZ2"/>
    <mergeCell ref="EY3:EZ3"/>
    <mergeCell ref="ES4:EX5"/>
    <mergeCell ref="EY4:EZ4"/>
    <mergeCell ref="EY5:EZ5"/>
    <mergeCell ref="EF34:EG34"/>
    <mergeCell ref="EH34:EK34"/>
    <mergeCell ref="EL34:EM34"/>
    <mergeCell ref="EN34:EO34"/>
    <mergeCell ref="EQ2:ER5"/>
    <mergeCell ref="EQ6:ER6"/>
    <mergeCell ref="EQ8:ER8"/>
    <mergeCell ref="EQ10:ER10"/>
    <mergeCell ref="EQ12:ER12"/>
    <mergeCell ref="EQ14:ER14"/>
    <mergeCell ref="EQ16:ER16"/>
    <mergeCell ref="EQ18:ER18"/>
    <mergeCell ref="EQ20:ER20"/>
    <mergeCell ref="EQ22:ER22"/>
    <mergeCell ref="EQ24:ER24"/>
    <mergeCell ref="EQ26:ER26"/>
    <mergeCell ref="EF30:EM31"/>
    <mergeCell ref="EN30:EO31"/>
    <mergeCell ref="EF32:EG33"/>
    <mergeCell ref="ES14:ET14"/>
    <mergeCell ref="EU14:EV14"/>
    <mergeCell ref="EQ15:ER15"/>
    <mergeCell ref="ES15:ET15"/>
    <mergeCell ref="EU15:EV15"/>
    <mergeCell ref="ES12:ET12"/>
    <mergeCell ref="EU12:EV12"/>
    <mergeCell ref="EQ13:ER13"/>
    <mergeCell ref="ES13:ET13"/>
    <mergeCell ref="EU13:EV13"/>
    <mergeCell ref="ES10:ET10"/>
    <mergeCell ref="EU10:EV10"/>
    <mergeCell ref="EQ11:ER11"/>
    <mergeCell ref="ES11:ET11"/>
    <mergeCell ref="EU11:EV11"/>
    <mergeCell ref="ES8:ET8"/>
    <mergeCell ref="EU8:EV8"/>
    <mergeCell ref="EQ9:ER9"/>
    <mergeCell ref="ES9:ET9"/>
    <mergeCell ref="EU9:EV9"/>
    <mergeCell ref="ES22:ET22"/>
    <mergeCell ref="EU22:EV22"/>
    <mergeCell ref="EQ23:ER23"/>
    <mergeCell ref="ES23:ET23"/>
    <mergeCell ref="EU23:EV23"/>
    <mergeCell ref="ES20:ET20"/>
    <mergeCell ref="EU20:EV20"/>
    <mergeCell ref="EQ21:ER21"/>
    <mergeCell ref="ES21:ET21"/>
    <mergeCell ref="EU21:EV21"/>
    <mergeCell ref="ES18:ET18"/>
    <mergeCell ref="EU18:EV18"/>
    <mergeCell ref="EQ19:ER19"/>
    <mergeCell ref="ES19:ET19"/>
    <mergeCell ref="EU19:EV19"/>
    <mergeCell ref="ES16:ET16"/>
    <mergeCell ref="EU16:EV16"/>
    <mergeCell ref="EQ17:ER17"/>
    <mergeCell ref="ES17:ET17"/>
    <mergeCell ref="EU17:EV17"/>
    <mergeCell ref="EY32:EZ33"/>
    <mergeCell ref="EQ28:ER28"/>
    <mergeCell ref="ES28:ET28"/>
    <mergeCell ref="EU28:EV28"/>
    <mergeCell ref="EQ29:ER29"/>
    <mergeCell ref="ES29:ET29"/>
    <mergeCell ref="EU29:EV29"/>
    <mergeCell ref="ES26:ET26"/>
    <mergeCell ref="EU26:EV26"/>
    <mergeCell ref="EQ27:ER27"/>
    <mergeCell ref="ES27:ET27"/>
    <mergeCell ref="EU27:EV27"/>
    <mergeCell ref="ES24:ET24"/>
    <mergeCell ref="EU24:EV24"/>
    <mergeCell ref="EQ25:ER25"/>
    <mergeCell ref="ES25:ET25"/>
    <mergeCell ref="EU25:EV25"/>
    <mergeCell ref="FJ6:FJ7"/>
    <mergeCell ref="FK6:FK7"/>
    <mergeCell ref="FB7:FC7"/>
    <mergeCell ref="FD7:FE7"/>
    <mergeCell ref="FF7:FG7"/>
    <mergeCell ref="FD2:FI3"/>
    <mergeCell ref="FJ2:FK2"/>
    <mergeCell ref="FJ3:FK3"/>
    <mergeCell ref="FD4:FI5"/>
    <mergeCell ref="FJ4:FK4"/>
    <mergeCell ref="FJ5:FK5"/>
    <mergeCell ref="EQ34:ER34"/>
    <mergeCell ref="ES34:EV34"/>
    <mergeCell ref="EW34:EX34"/>
    <mergeCell ref="EY34:EZ34"/>
    <mergeCell ref="FB2:FC5"/>
    <mergeCell ref="FB6:FC6"/>
    <mergeCell ref="FB8:FC8"/>
    <mergeCell ref="FB10:FC10"/>
    <mergeCell ref="FB12:FC12"/>
    <mergeCell ref="FB14:FC14"/>
    <mergeCell ref="FB16:FC16"/>
    <mergeCell ref="FB18:FC18"/>
    <mergeCell ref="FB20:FC20"/>
    <mergeCell ref="FB22:FC22"/>
    <mergeCell ref="FB24:FC24"/>
    <mergeCell ref="FB26:FC26"/>
    <mergeCell ref="EQ30:EX31"/>
    <mergeCell ref="EY30:EZ31"/>
    <mergeCell ref="EQ32:ER33"/>
    <mergeCell ref="ES32:EV33"/>
    <mergeCell ref="EW32:EX33"/>
    <mergeCell ref="FD12:FE12"/>
    <mergeCell ref="FF12:FG12"/>
    <mergeCell ref="FB13:FC13"/>
    <mergeCell ref="FD13:FE13"/>
    <mergeCell ref="FF13:FG13"/>
    <mergeCell ref="FD10:FE10"/>
    <mergeCell ref="FF10:FG10"/>
    <mergeCell ref="FB11:FC11"/>
    <mergeCell ref="FD11:FE11"/>
    <mergeCell ref="FF11:FG11"/>
    <mergeCell ref="FD8:FE8"/>
    <mergeCell ref="FF8:FG8"/>
    <mergeCell ref="FB9:FC9"/>
    <mergeCell ref="FD9:FE9"/>
    <mergeCell ref="FF9:FG9"/>
    <mergeCell ref="FD6:FG6"/>
    <mergeCell ref="FH6:FI6"/>
    <mergeCell ref="FD20:FE20"/>
    <mergeCell ref="FF20:FG20"/>
    <mergeCell ref="FB21:FC21"/>
    <mergeCell ref="FD21:FE21"/>
    <mergeCell ref="FF21:FG21"/>
    <mergeCell ref="FD18:FE18"/>
    <mergeCell ref="FF18:FG18"/>
    <mergeCell ref="FB19:FC19"/>
    <mergeCell ref="FD19:FE19"/>
    <mergeCell ref="FF19:FG19"/>
    <mergeCell ref="FD16:FE16"/>
    <mergeCell ref="FF16:FG16"/>
    <mergeCell ref="FB17:FC17"/>
    <mergeCell ref="FD17:FE17"/>
    <mergeCell ref="FF17:FG17"/>
    <mergeCell ref="FD14:FE14"/>
    <mergeCell ref="FF14:FG14"/>
    <mergeCell ref="FB15:FC15"/>
    <mergeCell ref="FD15:FE15"/>
    <mergeCell ref="FF15:FG15"/>
    <mergeCell ref="FD29:FE29"/>
    <mergeCell ref="FF29:FG29"/>
    <mergeCell ref="FD26:FE26"/>
    <mergeCell ref="FF26:FG26"/>
    <mergeCell ref="FB27:FC27"/>
    <mergeCell ref="FD27:FE27"/>
    <mergeCell ref="FF27:FG27"/>
    <mergeCell ref="FD24:FE24"/>
    <mergeCell ref="FF24:FG24"/>
    <mergeCell ref="FB25:FC25"/>
    <mergeCell ref="FD25:FE25"/>
    <mergeCell ref="FF25:FG25"/>
    <mergeCell ref="FD22:FE22"/>
    <mergeCell ref="FF22:FG22"/>
    <mergeCell ref="FB23:FC23"/>
    <mergeCell ref="FD23:FE23"/>
    <mergeCell ref="FF23:FG23"/>
    <mergeCell ref="FO2:FT3"/>
    <mergeCell ref="FU2:FV2"/>
    <mergeCell ref="FU3:FV3"/>
    <mergeCell ref="FO4:FT5"/>
    <mergeCell ref="FU4:FV4"/>
    <mergeCell ref="FU5:FV5"/>
    <mergeCell ref="FB34:FC34"/>
    <mergeCell ref="FD34:FG34"/>
    <mergeCell ref="FH34:FI34"/>
    <mergeCell ref="FJ34:FK34"/>
    <mergeCell ref="FM2:FN5"/>
    <mergeCell ref="FM6:FN6"/>
    <mergeCell ref="FM8:FN8"/>
    <mergeCell ref="FM10:FN10"/>
    <mergeCell ref="FM12:FN12"/>
    <mergeCell ref="FM14:FN14"/>
    <mergeCell ref="FM16:FN16"/>
    <mergeCell ref="FM18:FN18"/>
    <mergeCell ref="FM20:FN20"/>
    <mergeCell ref="FM22:FN22"/>
    <mergeCell ref="FM24:FN24"/>
    <mergeCell ref="FM26:FN26"/>
    <mergeCell ref="FB30:FI31"/>
    <mergeCell ref="FJ30:FK31"/>
    <mergeCell ref="FB32:FC33"/>
    <mergeCell ref="FD32:FG33"/>
    <mergeCell ref="FH32:FI33"/>
    <mergeCell ref="FJ32:FK33"/>
    <mergeCell ref="FB28:FC28"/>
    <mergeCell ref="FD28:FE28"/>
    <mergeCell ref="FF28:FG28"/>
    <mergeCell ref="FB29:FC29"/>
    <mergeCell ref="FO10:FP10"/>
    <mergeCell ref="FQ10:FR10"/>
    <mergeCell ref="FM11:FN11"/>
    <mergeCell ref="FO11:FP11"/>
    <mergeCell ref="FQ11:FR11"/>
    <mergeCell ref="FO8:FP8"/>
    <mergeCell ref="FQ8:FR8"/>
    <mergeCell ref="FM9:FN9"/>
    <mergeCell ref="FO9:FP9"/>
    <mergeCell ref="FQ9:FR9"/>
    <mergeCell ref="FO6:FR6"/>
    <mergeCell ref="FS6:FT6"/>
    <mergeCell ref="FU6:FU7"/>
    <mergeCell ref="FV6:FV7"/>
    <mergeCell ref="FM7:FN7"/>
    <mergeCell ref="FO7:FP7"/>
    <mergeCell ref="FQ7:FR7"/>
    <mergeCell ref="FO18:FP18"/>
    <mergeCell ref="FQ18:FR18"/>
    <mergeCell ref="FM19:FN19"/>
    <mergeCell ref="FO19:FP19"/>
    <mergeCell ref="FQ19:FR19"/>
    <mergeCell ref="FO16:FP16"/>
    <mergeCell ref="FQ16:FR16"/>
    <mergeCell ref="FM17:FN17"/>
    <mergeCell ref="FO17:FP17"/>
    <mergeCell ref="FQ17:FR17"/>
    <mergeCell ref="FO14:FP14"/>
    <mergeCell ref="FQ14:FR14"/>
    <mergeCell ref="FM15:FN15"/>
    <mergeCell ref="FO15:FP15"/>
    <mergeCell ref="FQ15:FR15"/>
    <mergeCell ref="FO12:FP12"/>
    <mergeCell ref="FQ12:FR12"/>
    <mergeCell ref="FM13:FN13"/>
    <mergeCell ref="FO13:FP13"/>
    <mergeCell ref="FQ13:FR13"/>
    <mergeCell ref="FO27:FP27"/>
    <mergeCell ref="FQ27:FR27"/>
    <mergeCell ref="FO24:FP24"/>
    <mergeCell ref="FQ24:FR24"/>
    <mergeCell ref="FM25:FN25"/>
    <mergeCell ref="FO25:FP25"/>
    <mergeCell ref="FQ25:FR25"/>
    <mergeCell ref="FO22:FP22"/>
    <mergeCell ref="FQ22:FR22"/>
    <mergeCell ref="FM23:FN23"/>
    <mergeCell ref="FO23:FP23"/>
    <mergeCell ref="FQ23:FR23"/>
    <mergeCell ref="FO20:FP20"/>
    <mergeCell ref="FQ20:FR20"/>
    <mergeCell ref="FM21:FN21"/>
    <mergeCell ref="FO21:FP21"/>
    <mergeCell ref="FQ21:FR21"/>
    <mergeCell ref="FZ2:GE3"/>
    <mergeCell ref="GF2:GG2"/>
    <mergeCell ref="GI2:GJ5"/>
    <mergeCell ref="GK2:GP3"/>
    <mergeCell ref="GQ2:GR2"/>
    <mergeCell ref="FZ4:GE5"/>
    <mergeCell ref="FM34:FN34"/>
    <mergeCell ref="FO34:FR34"/>
    <mergeCell ref="FS34:FT34"/>
    <mergeCell ref="FU34:FV34"/>
    <mergeCell ref="FX2:FY5"/>
    <mergeCell ref="FX6:FY6"/>
    <mergeCell ref="FX10:FY10"/>
    <mergeCell ref="FX15:FY15"/>
    <mergeCell ref="FX20:FY20"/>
    <mergeCell ref="FX25:FY25"/>
    <mergeCell ref="FX30:GE31"/>
    <mergeCell ref="FM30:FT31"/>
    <mergeCell ref="FU30:FV31"/>
    <mergeCell ref="FM32:FN33"/>
    <mergeCell ref="FO32:FR33"/>
    <mergeCell ref="FS32:FT33"/>
    <mergeCell ref="FU32:FV33"/>
    <mergeCell ref="FM28:FN28"/>
    <mergeCell ref="FO28:FP28"/>
    <mergeCell ref="FQ28:FR28"/>
    <mergeCell ref="FM29:FN29"/>
    <mergeCell ref="FO29:FP29"/>
    <mergeCell ref="FQ29:FR29"/>
    <mergeCell ref="FO26:FP26"/>
    <mergeCell ref="FQ26:FR26"/>
    <mergeCell ref="FM27:FN27"/>
    <mergeCell ref="HR4:HW5"/>
    <mergeCell ref="HX4:HY4"/>
    <mergeCell ref="GF5:GG5"/>
    <mergeCell ref="GQ5:GR5"/>
    <mergeCell ref="HB5:HC5"/>
    <mergeCell ref="HM5:HN5"/>
    <mergeCell ref="HX5:HY5"/>
    <mergeCell ref="HM2:HN2"/>
    <mergeCell ref="HP2:HQ5"/>
    <mergeCell ref="HR2:HW3"/>
    <mergeCell ref="HX2:HY2"/>
    <mergeCell ref="GF3:GG3"/>
    <mergeCell ref="GQ3:GR3"/>
    <mergeCell ref="HB3:HC3"/>
    <mergeCell ref="HM3:HN3"/>
    <mergeCell ref="HX3:HY3"/>
    <mergeCell ref="GF4:GG4"/>
    <mergeCell ref="GK4:GP5"/>
    <mergeCell ref="GQ4:GR4"/>
    <mergeCell ref="GV4:HA5"/>
    <mergeCell ref="HB4:HC4"/>
    <mergeCell ref="HG4:HL5"/>
    <mergeCell ref="HM4:HN4"/>
    <mergeCell ref="GT2:GU5"/>
    <mergeCell ref="GV2:HA3"/>
    <mergeCell ref="HB2:HC2"/>
    <mergeCell ref="HE2:HF5"/>
    <mergeCell ref="HG2:HL3"/>
    <mergeCell ref="HV6:HW6"/>
    <mergeCell ref="HX6:HX7"/>
    <mergeCell ref="HY6:HY7"/>
    <mergeCell ref="FX7:FY7"/>
    <mergeCell ref="FZ7:GA7"/>
    <mergeCell ref="GB7:GC7"/>
    <mergeCell ref="GI7:GJ7"/>
    <mergeCell ref="GK7:GL7"/>
    <mergeCell ref="GM7:GN7"/>
    <mergeCell ref="GT7:GU7"/>
    <mergeCell ref="GV7:GW7"/>
    <mergeCell ref="GX7:GY7"/>
    <mergeCell ref="HE7:HF7"/>
    <mergeCell ref="HG7:HH7"/>
    <mergeCell ref="HI7:HJ7"/>
    <mergeCell ref="HG6:HJ6"/>
    <mergeCell ref="HK6:HL6"/>
    <mergeCell ref="HM6:HM7"/>
    <mergeCell ref="HN6:HN7"/>
    <mergeCell ref="HP6:HQ6"/>
    <mergeCell ref="HP7:HQ7"/>
    <mergeCell ref="GV6:GY6"/>
    <mergeCell ref="GZ6:HA6"/>
    <mergeCell ref="HB6:HB7"/>
    <mergeCell ref="HC6:HC7"/>
    <mergeCell ref="HE6:HF6"/>
    <mergeCell ref="GK6:GN6"/>
    <mergeCell ref="GO6:GP6"/>
    <mergeCell ref="GQ6:GQ7"/>
    <mergeCell ref="GR6:GR7"/>
    <mergeCell ref="GT6:GU6"/>
    <mergeCell ref="FZ6:GC6"/>
    <mergeCell ref="HR7:HS7"/>
    <mergeCell ref="HT7:HU7"/>
    <mergeCell ref="FX8:FY8"/>
    <mergeCell ref="FZ8:GA8"/>
    <mergeCell ref="GB8:GC8"/>
    <mergeCell ref="GI8:GJ8"/>
    <mergeCell ref="GK8:GL8"/>
    <mergeCell ref="GM8:GN8"/>
    <mergeCell ref="GT8:GU8"/>
    <mergeCell ref="GV8:GW8"/>
    <mergeCell ref="GX8:GY8"/>
    <mergeCell ref="HE8:HF8"/>
    <mergeCell ref="HG8:HH8"/>
    <mergeCell ref="HI8:HJ8"/>
    <mergeCell ref="HP8:HQ8"/>
    <mergeCell ref="HR8:HS8"/>
    <mergeCell ref="HR6:HU6"/>
    <mergeCell ref="GD6:GE6"/>
    <mergeCell ref="GF6:GF7"/>
    <mergeCell ref="GG6:GG7"/>
    <mergeCell ref="GI6:GJ6"/>
    <mergeCell ref="GT10:GU10"/>
    <mergeCell ref="GV10:GW10"/>
    <mergeCell ref="GX10:GY10"/>
    <mergeCell ref="HE10:HF10"/>
    <mergeCell ref="HG10:HH10"/>
    <mergeCell ref="FZ10:GA10"/>
    <mergeCell ref="GB10:GC10"/>
    <mergeCell ref="GI10:GJ10"/>
    <mergeCell ref="GK10:GL10"/>
    <mergeCell ref="GM10:GN10"/>
    <mergeCell ref="HT8:HU8"/>
    <mergeCell ref="FX9:FY9"/>
    <mergeCell ref="FZ9:GA9"/>
    <mergeCell ref="GB9:GC9"/>
    <mergeCell ref="GI9:GJ9"/>
    <mergeCell ref="GK9:GL9"/>
    <mergeCell ref="GM9:GN9"/>
    <mergeCell ref="GT9:GU9"/>
    <mergeCell ref="GV9:GW9"/>
    <mergeCell ref="GX9:GY9"/>
    <mergeCell ref="HE9:HF9"/>
    <mergeCell ref="HG9:HH9"/>
    <mergeCell ref="HI9:HJ9"/>
    <mergeCell ref="HP9:HQ9"/>
    <mergeCell ref="HR9:HS9"/>
    <mergeCell ref="HT9:HU9"/>
    <mergeCell ref="HP11:HQ11"/>
    <mergeCell ref="HR11:HS11"/>
    <mergeCell ref="HT11:HU11"/>
    <mergeCell ref="FX12:FY12"/>
    <mergeCell ref="FZ12:GA12"/>
    <mergeCell ref="GB12:GC12"/>
    <mergeCell ref="GI12:GJ12"/>
    <mergeCell ref="GK12:GL12"/>
    <mergeCell ref="GM12:GN12"/>
    <mergeCell ref="GT12:GU12"/>
    <mergeCell ref="GV12:GW12"/>
    <mergeCell ref="GX12:GY12"/>
    <mergeCell ref="HE12:HF12"/>
    <mergeCell ref="HG12:HH12"/>
    <mergeCell ref="HI12:HJ12"/>
    <mergeCell ref="HP12:HQ12"/>
    <mergeCell ref="HI10:HJ10"/>
    <mergeCell ref="HP10:HQ10"/>
    <mergeCell ref="HR10:HS10"/>
    <mergeCell ref="HT10:HU10"/>
    <mergeCell ref="FX11:FY11"/>
    <mergeCell ref="FZ11:GA11"/>
    <mergeCell ref="GB11:GC11"/>
    <mergeCell ref="GI11:GJ11"/>
    <mergeCell ref="GK11:GL11"/>
    <mergeCell ref="GM11:GN11"/>
    <mergeCell ref="GT11:GU11"/>
    <mergeCell ref="GV11:GW11"/>
    <mergeCell ref="GX11:GY11"/>
    <mergeCell ref="HE11:HF11"/>
    <mergeCell ref="HG11:HH11"/>
    <mergeCell ref="HI11:HJ11"/>
    <mergeCell ref="HT13:HU13"/>
    <mergeCell ref="FX14:FY14"/>
    <mergeCell ref="FZ14:GA14"/>
    <mergeCell ref="GB14:GC14"/>
    <mergeCell ref="GI14:GJ14"/>
    <mergeCell ref="GK14:GL14"/>
    <mergeCell ref="GM14:GN14"/>
    <mergeCell ref="GT14:GU14"/>
    <mergeCell ref="GV14:GW14"/>
    <mergeCell ref="GX14:GY14"/>
    <mergeCell ref="HE14:HF14"/>
    <mergeCell ref="HG14:HH14"/>
    <mergeCell ref="HI14:HJ14"/>
    <mergeCell ref="HP14:HQ14"/>
    <mergeCell ref="HR14:HS14"/>
    <mergeCell ref="HT14:HU14"/>
    <mergeCell ref="HR12:HS12"/>
    <mergeCell ref="HT12:HU12"/>
    <mergeCell ref="FX13:FY13"/>
    <mergeCell ref="FZ13:GA13"/>
    <mergeCell ref="GB13:GC13"/>
    <mergeCell ref="GI13:GJ13"/>
    <mergeCell ref="GK13:GL13"/>
    <mergeCell ref="GM13:GN13"/>
    <mergeCell ref="GT13:GU13"/>
    <mergeCell ref="GV13:GW13"/>
    <mergeCell ref="GX13:GY13"/>
    <mergeCell ref="HE13:HF13"/>
    <mergeCell ref="HG13:HH13"/>
    <mergeCell ref="HI13:HJ13"/>
    <mergeCell ref="HP13:HQ13"/>
    <mergeCell ref="HR13:HS13"/>
    <mergeCell ref="HI15:HJ15"/>
    <mergeCell ref="HP15:HQ15"/>
    <mergeCell ref="HR15:HS15"/>
    <mergeCell ref="HT15:HU15"/>
    <mergeCell ref="FX16:FY16"/>
    <mergeCell ref="FZ16:GA16"/>
    <mergeCell ref="GB16:GC16"/>
    <mergeCell ref="GI16:GJ16"/>
    <mergeCell ref="GK16:GL16"/>
    <mergeCell ref="GM16:GN16"/>
    <mergeCell ref="GT16:GU16"/>
    <mergeCell ref="GV16:GW16"/>
    <mergeCell ref="GX16:GY16"/>
    <mergeCell ref="HE16:HF16"/>
    <mergeCell ref="HG16:HH16"/>
    <mergeCell ref="HI16:HJ16"/>
    <mergeCell ref="GT15:GU15"/>
    <mergeCell ref="GV15:GW15"/>
    <mergeCell ref="GX15:GY15"/>
    <mergeCell ref="HE15:HF15"/>
    <mergeCell ref="HG15:HH15"/>
    <mergeCell ref="FZ15:GA15"/>
    <mergeCell ref="GB15:GC15"/>
    <mergeCell ref="GI15:GJ15"/>
    <mergeCell ref="GK15:GL15"/>
    <mergeCell ref="GM15:GN15"/>
    <mergeCell ref="HR17:HS17"/>
    <mergeCell ref="HT17:HU17"/>
    <mergeCell ref="FX18:FY18"/>
    <mergeCell ref="FZ18:GA18"/>
    <mergeCell ref="GB18:GC18"/>
    <mergeCell ref="GI18:GJ18"/>
    <mergeCell ref="GK18:GL18"/>
    <mergeCell ref="GM18:GN18"/>
    <mergeCell ref="GT18:GU18"/>
    <mergeCell ref="GV18:GW18"/>
    <mergeCell ref="GX18:GY18"/>
    <mergeCell ref="HE18:HF18"/>
    <mergeCell ref="HG18:HH18"/>
    <mergeCell ref="HI18:HJ18"/>
    <mergeCell ref="HP18:HQ18"/>
    <mergeCell ref="HR18:HS18"/>
    <mergeCell ref="HP16:HQ16"/>
    <mergeCell ref="HR16:HS16"/>
    <mergeCell ref="HT16:HU16"/>
    <mergeCell ref="FX17:FY17"/>
    <mergeCell ref="FZ17:GA17"/>
    <mergeCell ref="GB17:GC17"/>
    <mergeCell ref="GI17:GJ17"/>
    <mergeCell ref="GK17:GL17"/>
    <mergeCell ref="GM17:GN17"/>
    <mergeCell ref="GT17:GU17"/>
    <mergeCell ref="GV17:GW17"/>
    <mergeCell ref="GX17:GY17"/>
    <mergeCell ref="HE17:HF17"/>
    <mergeCell ref="HG17:HH17"/>
    <mergeCell ref="HI17:HJ17"/>
    <mergeCell ref="HP17:HQ17"/>
    <mergeCell ref="GT20:GU20"/>
    <mergeCell ref="GV20:GW20"/>
    <mergeCell ref="GX20:GY20"/>
    <mergeCell ref="HE20:HF20"/>
    <mergeCell ref="HG20:HH20"/>
    <mergeCell ref="FZ20:GA20"/>
    <mergeCell ref="GB20:GC20"/>
    <mergeCell ref="GI20:GJ20"/>
    <mergeCell ref="GK20:GL20"/>
    <mergeCell ref="GM20:GN20"/>
    <mergeCell ref="HT18:HU18"/>
    <mergeCell ref="FX19:FY19"/>
    <mergeCell ref="FZ19:GA19"/>
    <mergeCell ref="GB19:GC19"/>
    <mergeCell ref="GI19:GJ19"/>
    <mergeCell ref="GK19:GL19"/>
    <mergeCell ref="GM19:GN19"/>
    <mergeCell ref="GT19:GU19"/>
    <mergeCell ref="GV19:GW19"/>
    <mergeCell ref="GX19:GY19"/>
    <mergeCell ref="HE19:HF19"/>
    <mergeCell ref="HG19:HH19"/>
    <mergeCell ref="HI19:HJ19"/>
    <mergeCell ref="HP19:HQ19"/>
    <mergeCell ref="HR19:HS19"/>
    <mergeCell ref="HT19:HU19"/>
    <mergeCell ref="HP21:HQ21"/>
    <mergeCell ref="HR21:HS21"/>
    <mergeCell ref="HT21:HU21"/>
    <mergeCell ref="FX22:FY22"/>
    <mergeCell ref="FZ22:GA22"/>
    <mergeCell ref="GB22:GC22"/>
    <mergeCell ref="GI22:GJ22"/>
    <mergeCell ref="GK22:GL22"/>
    <mergeCell ref="GM22:GN22"/>
    <mergeCell ref="GT22:GU22"/>
    <mergeCell ref="GV22:GW22"/>
    <mergeCell ref="GX22:GY22"/>
    <mergeCell ref="HE22:HF22"/>
    <mergeCell ref="HG22:HH22"/>
    <mergeCell ref="HI22:HJ22"/>
    <mergeCell ref="HP22:HQ22"/>
    <mergeCell ref="HI20:HJ20"/>
    <mergeCell ref="HP20:HQ20"/>
    <mergeCell ref="HR20:HS20"/>
    <mergeCell ref="HT20:HU20"/>
    <mergeCell ref="FX21:FY21"/>
    <mergeCell ref="FZ21:GA21"/>
    <mergeCell ref="GB21:GC21"/>
    <mergeCell ref="GI21:GJ21"/>
    <mergeCell ref="GK21:GL21"/>
    <mergeCell ref="GM21:GN21"/>
    <mergeCell ref="GT21:GU21"/>
    <mergeCell ref="GV21:GW21"/>
    <mergeCell ref="GX21:GY21"/>
    <mergeCell ref="HE21:HF21"/>
    <mergeCell ref="HG21:HH21"/>
    <mergeCell ref="HI21:HJ21"/>
    <mergeCell ref="HT23:HU23"/>
    <mergeCell ref="FX24:FY24"/>
    <mergeCell ref="FZ24:GA24"/>
    <mergeCell ref="GB24:GC24"/>
    <mergeCell ref="GI24:GJ24"/>
    <mergeCell ref="GK24:GL24"/>
    <mergeCell ref="GM24:GN24"/>
    <mergeCell ref="GT24:GU24"/>
    <mergeCell ref="GV24:GW24"/>
    <mergeCell ref="GX24:GY24"/>
    <mergeCell ref="HE24:HF24"/>
    <mergeCell ref="HG24:HH24"/>
    <mergeCell ref="HI24:HJ24"/>
    <mergeCell ref="HP24:HQ24"/>
    <mergeCell ref="HR24:HS24"/>
    <mergeCell ref="HT24:HU24"/>
    <mergeCell ref="HR22:HS22"/>
    <mergeCell ref="HT22:HU22"/>
    <mergeCell ref="FX23:FY23"/>
    <mergeCell ref="FZ23:GA23"/>
    <mergeCell ref="GB23:GC23"/>
    <mergeCell ref="GI23:GJ23"/>
    <mergeCell ref="GK23:GL23"/>
    <mergeCell ref="GM23:GN23"/>
    <mergeCell ref="GT23:GU23"/>
    <mergeCell ref="GV23:GW23"/>
    <mergeCell ref="GX23:GY23"/>
    <mergeCell ref="HE23:HF23"/>
    <mergeCell ref="HG23:HH23"/>
    <mergeCell ref="HI23:HJ23"/>
    <mergeCell ref="HP23:HQ23"/>
    <mergeCell ref="HR23:HS23"/>
    <mergeCell ref="HI25:HJ25"/>
    <mergeCell ref="HP25:HQ25"/>
    <mergeCell ref="HR25:HS25"/>
    <mergeCell ref="HT25:HU25"/>
    <mergeCell ref="FX26:FY26"/>
    <mergeCell ref="FZ26:GA26"/>
    <mergeCell ref="GB26:GC26"/>
    <mergeCell ref="GI26:GJ26"/>
    <mergeCell ref="GK26:GL26"/>
    <mergeCell ref="GM26:GN26"/>
    <mergeCell ref="GT26:GU26"/>
    <mergeCell ref="GV26:GW26"/>
    <mergeCell ref="GX26:GY26"/>
    <mergeCell ref="HE26:HF26"/>
    <mergeCell ref="HG26:HH26"/>
    <mergeCell ref="HI26:HJ26"/>
    <mergeCell ref="GT25:GU25"/>
    <mergeCell ref="GV25:GW25"/>
    <mergeCell ref="GX25:GY25"/>
    <mergeCell ref="HE25:HF25"/>
    <mergeCell ref="HG25:HH25"/>
    <mergeCell ref="FZ25:GA25"/>
    <mergeCell ref="GB25:GC25"/>
    <mergeCell ref="GI25:GJ25"/>
    <mergeCell ref="GK25:GL25"/>
    <mergeCell ref="GM25:GN25"/>
    <mergeCell ref="HP28:HQ28"/>
    <mergeCell ref="HR28:HS28"/>
    <mergeCell ref="HP26:HQ26"/>
    <mergeCell ref="HR26:HS26"/>
    <mergeCell ref="HT26:HU26"/>
    <mergeCell ref="FX27:FY27"/>
    <mergeCell ref="FZ27:GA27"/>
    <mergeCell ref="GB27:GC27"/>
    <mergeCell ref="GI27:GJ27"/>
    <mergeCell ref="GK27:GL27"/>
    <mergeCell ref="GM27:GN27"/>
    <mergeCell ref="GT27:GU27"/>
    <mergeCell ref="GV27:GW27"/>
    <mergeCell ref="GX27:GY27"/>
    <mergeCell ref="HE27:HF27"/>
    <mergeCell ref="HG27:HH27"/>
    <mergeCell ref="HI27:HJ27"/>
    <mergeCell ref="HP27:HQ27"/>
    <mergeCell ref="GF30:GG31"/>
    <mergeCell ref="GI30:GP31"/>
    <mergeCell ref="GQ30:GR31"/>
    <mergeCell ref="GT30:HA31"/>
    <mergeCell ref="HB30:HC31"/>
    <mergeCell ref="HT28:HU28"/>
    <mergeCell ref="FX29:FY29"/>
    <mergeCell ref="FZ29:GA29"/>
    <mergeCell ref="GB29:GC29"/>
    <mergeCell ref="GI29:GJ29"/>
    <mergeCell ref="GK29:GL29"/>
    <mergeCell ref="GM29:GN29"/>
    <mergeCell ref="GT29:GU29"/>
    <mergeCell ref="GV29:GW29"/>
    <mergeCell ref="GX29:GY29"/>
    <mergeCell ref="HE29:HF29"/>
    <mergeCell ref="HG29:HH29"/>
    <mergeCell ref="HI29:HJ29"/>
    <mergeCell ref="HP29:HQ29"/>
    <mergeCell ref="HR29:HS29"/>
    <mergeCell ref="HT29:HU29"/>
    <mergeCell ref="FX28:FY28"/>
    <mergeCell ref="FZ28:GA28"/>
    <mergeCell ref="GB28:GC28"/>
    <mergeCell ref="GI28:GJ28"/>
    <mergeCell ref="GK28:GL28"/>
    <mergeCell ref="GM28:GN28"/>
    <mergeCell ref="GT28:GU28"/>
    <mergeCell ref="GV28:GW28"/>
    <mergeCell ref="GX28:GY28"/>
    <mergeCell ref="HE28:HF28"/>
    <mergeCell ref="HG28:HH28"/>
    <mergeCell ref="FX34:FY34"/>
    <mergeCell ref="FZ34:GC34"/>
    <mergeCell ref="GD34:GE34"/>
    <mergeCell ref="GF34:GG34"/>
    <mergeCell ref="GI34:GJ34"/>
    <mergeCell ref="GK34:GN34"/>
    <mergeCell ref="GO34:GP34"/>
    <mergeCell ref="GQ34:GR34"/>
    <mergeCell ref="GT34:GU34"/>
    <mergeCell ref="GV34:GY34"/>
    <mergeCell ref="GZ34:HA34"/>
    <mergeCell ref="HB34:HC34"/>
    <mergeCell ref="HE34:HF34"/>
    <mergeCell ref="HE32:HF33"/>
    <mergeCell ref="HG32:HJ33"/>
    <mergeCell ref="HK32:HL33"/>
    <mergeCell ref="HM32:HN33"/>
    <mergeCell ref="FX32:FY33"/>
    <mergeCell ref="FZ32:GC33"/>
    <mergeCell ref="GD32:GE33"/>
    <mergeCell ref="GF32:GG33"/>
    <mergeCell ref="GI32:GJ33"/>
    <mergeCell ref="GK32:GN33"/>
    <mergeCell ref="GO32:GP33"/>
    <mergeCell ref="GQ32:GR33"/>
    <mergeCell ref="GT32:GU33"/>
    <mergeCell ref="GV32:GY33"/>
    <mergeCell ref="GZ32:HA33"/>
    <mergeCell ref="HB32:HC33"/>
    <mergeCell ref="HV34:HW34"/>
    <mergeCell ref="HX34:HY34"/>
    <mergeCell ref="IA2:IB5"/>
    <mergeCell ref="IC2:IH3"/>
    <mergeCell ref="II2:IJ2"/>
    <mergeCell ref="IC4:IH5"/>
    <mergeCell ref="II4:IJ4"/>
    <mergeCell ref="IA6:IB6"/>
    <mergeCell ref="IC6:IF6"/>
    <mergeCell ref="IG6:IH6"/>
    <mergeCell ref="II6:II7"/>
    <mergeCell ref="IJ6:IJ7"/>
    <mergeCell ref="IA7:IB7"/>
    <mergeCell ref="IC7:ID7"/>
    <mergeCell ref="IE7:IF7"/>
    <mergeCell ref="IA8:IB8"/>
    <mergeCell ref="HG34:HJ34"/>
    <mergeCell ref="HK34:HL34"/>
    <mergeCell ref="HM34:HN34"/>
    <mergeCell ref="HP34:HQ34"/>
    <mergeCell ref="HR34:HU34"/>
    <mergeCell ref="HR32:HU33"/>
    <mergeCell ref="HV32:HW33"/>
    <mergeCell ref="HX32:HY33"/>
    <mergeCell ref="HP32:HQ33"/>
    <mergeCell ref="HE30:HL31"/>
    <mergeCell ref="HM30:HN31"/>
    <mergeCell ref="HP30:HW31"/>
    <mergeCell ref="HX30:HY31"/>
    <mergeCell ref="HR27:HS27"/>
    <mergeCell ref="HT27:HU27"/>
    <mergeCell ref="HI28:HJ28"/>
    <mergeCell ref="JU2:JZ3"/>
    <mergeCell ref="KA2:KB2"/>
    <mergeCell ref="II3:IJ3"/>
    <mergeCell ref="IT3:IU3"/>
    <mergeCell ref="JE3:JF3"/>
    <mergeCell ref="JP3:JQ3"/>
    <mergeCell ref="KA3:KB3"/>
    <mergeCell ref="JE2:JF2"/>
    <mergeCell ref="JH2:JI5"/>
    <mergeCell ref="JJ2:JO3"/>
    <mergeCell ref="JP2:JQ2"/>
    <mergeCell ref="JS2:JT5"/>
    <mergeCell ref="JE4:JF4"/>
    <mergeCell ref="JJ4:JO5"/>
    <mergeCell ref="JP4:JQ4"/>
    <mergeCell ref="IL2:IM5"/>
    <mergeCell ref="IN2:IS3"/>
    <mergeCell ref="IT2:IU2"/>
    <mergeCell ref="IW2:IX5"/>
    <mergeCell ref="IY2:JD3"/>
    <mergeCell ref="IN4:IS5"/>
    <mergeCell ref="IT4:IU4"/>
    <mergeCell ref="IY4:JD5"/>
    <mergeCell ref="IY7:IZ7"/>
    <mergeCell ref="JA7:JB7"/>
    <mergeCell ref="IL6:IM6"/>
    <mergeCell ref="IN6:IQ6"/>
    <mergeCell ref="IR6:IS6"/>
    <mergeCell ref="IT6:IT7"/>
    <mergeCell ref="IU6:IU7"/>
    <mergeCell ref="IL7:IM7"/>
    <mergeCell ref="IN7:IO7"/>
    <mergeCell ref="IP7:IQ7"/>
    <mergeCell ref="JU4:JZ5"/>
    <mergeCell ref="KA4:KB4"/>
    <mergeCell ref="II5:IJ5"/>
    <mergeCell ref="IT5:IU5"/>
    <mergeCell ref="JE5:JF5"/>
    <mergeCell ref="JP5:JQ5"/>
    <mergeCell ref="KA5:KB5"/>
    <mergeCell ref="IW8:IX8"/>
    <mergeCell ref="IY8:IZ8"/>
    <mergeCell ref="JA8:JB8"/>
    <mergeCell ref="JH8:JI8"/>
    <mergeCell ref="JJ8:JK8"/>
    <mergeCell ref="IC8:ID8"/>
    <mergeCell ref="IE8:IF8"/>
    <mergeCell ref="IL8:IM8"/>
    <mergeCell ref="IN8:IO8"/>
    <mergeCell ref="IP8:IQ8"/>
    <mergeCell ref="JS6:JT6"/>
    <mergeCell ref="JU6:JX6"/>
    <mergeCell ref="JY6:JZ6"/>
    <mergeCell ref="KA6:KA7"/>
    <mergeCell ref="KB6:KB7"/>
    <mergeCell ref="JS7:JT7"/>
    <mergeCell ref="JU7:JV7"/>
    <mergeCell ref="JW7:JX7"/>
    <mergeCell ref="JH6:JI6"/>
    <mergeCell ref="JJ6:JM6"/>
    <mergeCell ref="JN6:JO6"/>
    <mergeCell ref="JP6:JP7"/>
    <mergeCell ref="JQ6:JQ7"/>
    <mergeCell ref="JH7:JI7"/>
    <mergeCell ref="JJ7:JK7"/>
    <mergeCell ref="JL7:JM7"/>
    <mergeCell ref="IW6:IX6"/>
    <mergeCell ref="IY6:JB6"/>
    <mergeCell ref="JC6:JD6"/>
    <mergeCell ref="JE6:JE7"/>
    <mergeCell ref="JF6:JF7"/>
    <mergeCell ref="IW7:IX7"/>
    <mergeCell ref="JS9:JT9"/>
    <mergeCell ref="JU9:JV9"/>
    <mergeCell ref="JW9:JX9"/>
    <mergeCell ref="IA10:IB10"/>
    <mergeCell ref="IC10:ID10"/>
    <mergeCell ref="IE10:IF10"/>
    <mergeCell ref="IL10:IM10"/>
    <mergeCell ref="IN10:IO10"/>
    <mergeCell ref="IP10:IQ10"/>
    <mergeCell ref="IW10:IX10"/>
    <mergeCell ref="IY10:IZ10"/>
    <mergeCell ref="JA10:JB10"/>
    <mergeCell ref="JH10:JI10"/>
    <mergeCell ref="JJ10:JK10"/>
    <mergeCell ref="JL10:JM10"/>
    <mergeCell ref="JS10:JT10"/>
    <mergeCell ref="JL8:JM8"/>
    <mergeCell ref="JS8:JT8"/>
    <mergeCell ref="JU8:JV8"/>
    <mergeCell ref="JW8:JX8"/>
    <mergeCell ref="IA9:IB9"/>
    <mergeCell ref="IC9:ID9"/>
    <mergeCell ref="IE9:IF9"/>
    <mergeCell ref="IL9:IM9"/>
    <mergeCell ref="IN9:IO9"/>
    <mergeCell ref="IP9:IQ9"/>
    <mergeCell ref="IW9:IX9"/>
    <mergeCell ref="IY9:IZ9"/>
    <mergeCell ref="JA9:JB9"/>
    <mergeCell ref="JH9:JI9"/>
    <mergeCell ref="JJ9:JK9"/>
    <mergeCell ref="JL9:JM9"/>
    <mergeCell ref="JW11:JX11"/>
    <mergeCell ref="IA12:IB12"/>
    <mergeCell ref="IC12:ID12"/>
    <mergeCell ref="IE12:IF12"/>
    <mergeCell ref="IL12:IM12"/>
    <mergeCell ref="IN12:IO12"/>
    <mergeCell ref="IP12:IQ12"/>
    <mergeCell ref="IW12:IX12"/>
    <mergeCell ref="IY12:IZ12"/>
    <mergeCell ref="JA12:JB12"/>
    <mergeCell ref="JH12:JI12"/>
    <mergeCell ref="JJ12:JK12"/>
    <mergeCell ref="JL12:JM12"/>
    <mergeCell ref="JS12:JT12"/>
    <mergeCell ref="JU12:JV12"/>
    <mergeCell ref="JW12:JX12"/>
    <mergeCell ref="JU10:JV10"/>
    <mergeCell ref="JW10:JX10"/>
    <mergeCell ref="IA11:IB11"/>
    <mergeCell ref="IC11:ID11"/>
    <mergeCell ref="IE11:IF11"/>
    <mergeCell ref="IL11:IM11"/>
    <mergeCell ref="IN11:IO11"/>
    <mergeCell ref="IP11:IQ11"/>
    <mergeCell ref="IW11:IX11"/>
    <mergeCell ref="IY11:IZ11"/>
    <mergeCell ref="JA11:JB11"/>
    <mergeCell ref="JH11:JI11"/>
    <mergeCell ref="JJ11:JK11"/>
    <mergeCell ref="JL11:JM11"/>
    <mergeCell ref="JS11:JT11"/>
    <mergeCell ref="JU11:JV11"/>
    <mergeCell ref="JJ14:JK14"/>
    <mergeCell ref="JL14:JM14"/>
    <mergeCell ref="JS14:JT14"/>
    <mergeCell ref="JU14:JV14"/>
    <mergeCell ref="JW14:JX14"/>
    <mergeCell ref="IP14:IQ14"/>
    <mergeCell ref="IW14:IX14"/>
    <mergeCell ref="IY14:IZ14"/>
    <mergeCell ref="JA14:JB14"/>
    <mergeCell ref="JH14:JI14"/>
    <mergeCell ref="IA14:IB14"/>
    <mergeCell ref="IC14:ID14"/>
    <mergeCell ref="IE14:IF14"/>
    <mergeCell ref="IL14:IM14"/>
    <mergeCell ref="IN14:IO14"/>
    <mergeCell ref="JJ13:JK13"/>
    <mergeCell ref="JL13:JM13"/>
    <mergeCell ref="JS13:JT13"/>
    <mergeCell ref="JU13:JV13"/>
    <mergeCell ref="JW13:JX13"/>
    <mergeCell ref="IP13:IQ13"/>
    <mergeCell ref="IW13:IX13"/>
    <mergeCell ref="IY13:IZ13"/>
    <mergeCell ref="JA13:JB13"/>
    <mergeCell ref="JH13:JI13"/>
    <mergeCell ref="IA13:IB13"/>
    <mergeCell ref="IC13:ID13"/>
    <mergeCell ref="IE13:IF13"/>
    <mergeCell ref="IL13:IM13"/>
    <mergeCell ref="IN13:IO13"/>
    <mergeCell ref="JJ16:JK16"/>
    <mergeCell ref="JL16:JM16"/>
    <mergeCell ref="JS16:JT16"/>
    <mergeCell ref="JU16:JV16"/>
    <mergeCell ref="JW16:JX16"/>
    <mergeCell ref="IP16:IQ16"/>
    <mergeCell ref="IW16:IX16"/>
    <mergeCell ref="IY16:IZ16"/>
    <mergeCell ref="JA16:JB16"/>
    <mergeCell ref="JH16:JI16"/>
    <mergeCell ref="IA16:IB16"/>
    <mergeCell ref="IC16:ID16"/>
    <mergeCell ref="IE16:IF16"/>
    <mergeCell ref="IL16:IM16"/>
    <mergeCell ref="IN16:IO16"/>
    <mergeCell ref="JJ15:JK15"/>
    <mergeCell ref="JL15:JM15"/>
    <mergeCell ref="JS15:JT15"/>
    <mergeCell ref="JU15:JV15"/>
    <mergeCell ref="JW15:JX15"/>
    <mergeCell ref="IP15:IQ15"/>
    <mergeCell ref="IW15:IX15"/>
    <mergeCell ref="IY15:IZ15"/>
    <mergeCell ref="JA15:JB15"/>
    <mergeCell ref="JH15:JI15"/>
    <mergeCell ref="IA15:IB15"/>
    <mergeCell ref="IC15:ID15"/>
    <mergeCell ref="IE15:IF15"/>
    <mergeCell ref="IL15:IM15"/>
    <mergeCell ref="IN15:IO15"/>
    <mergeCell ref="JJ18:JK18"/>
    <mergeCell ref="JL18:JM18"/>
    <mergeCell ref="JS18:JT18"/>
    <mergeCell ref="JU18:JV18"/>
    <mergeCell ref="JW18:JX18"/>
    <mergeCell ref="IP18:IQ18"/>
    <mergeCell ref="IW18:IX18"/>
    <mergeCell ref="IY18:IZ18"/>
    <mergeCell ref="JA18:JB18"/>
    <mergeCell ref="JH18:JI18"/>
    <mergeCell ref="IA18:IB18"/>
    <mergeCell ref="IC18:ID18"/>
    <mergeCell ref="IE18:IF18"/>
    <mergeCell ref="IL18:IM18"/>
    <mergeCell ref="IN18:IO18"/>
    <mergeCell ref="JJ17:JK17"/>
    <mergeCell ref="JL17:JM17"/>
    <mergeCell ref="JS17:JT17"/>
    <mergeCell ref="JU17:JV17"/>
    <mergeCell ref="JW17:JX17"/>
    <mergeCell ref="IP17:IQ17"/>
    <mergeCell ref="IW17:IX17"/>
    <mergeCell ref="IY17:IZ17"/>
    <mergeCell ref="JA17:JB17"/>
    <mergeCell ref="JH17:JI17"/>
    <mergeCell ref="IA17:IB17"/>
    <mergeCell ref="IC17:ID17"/>
    <mergeCell ref="IE17:IF17"/>
    <mergeCell ref="IL17:IM17"/>
    <mergeCell ref="IN17:IO17"/>
    <mergeCell ref="JJ20:JK20"/>
    <mergeCell ref="JL20:JM20"/>
    <mergeCell ref="JS20:JT20"/>
    <mergeCell ref="JU20:JV20"/>
    <mergeCell ref="JW20:JX20"/>
    <mergeCell ref="IP20:IQ20"/>
    <mergeCell ref="IW20:IX20"/>
    <mergeCell ref="IY20:IZ20"/>
    <mergeCell ref="JA20:JB20"/>
    <mergeCell ref="JH20:JI20"/>
    <mergeCell ref="IA20:IB20"/>
    <mergeCell ref="IC20:ID20"/>
    <mergeCell ref="IE20:IF20"/>
    <mergeCell ref="IL20:IM20"/>
    <mergeCell ref="IN20:IO20"/>
    <mergeCell ref="JJ19:JK19"/>
    <mergeCell ref="JL19:JM19"/>
    <mergeCell ref="JS19:JT19"/>
    <mergeCell ref="JU19:JV19"/>
    <mergeCell ref="JW19:JX19"/>
    <mergeCell ref="IP19:IQ19"/>
    <mergeCell ref="IW19:IX19"/>
    <mergeCell ref="IY19:IZ19"/>
    <mergeCell ref="JA19:JB19"/>
    <mergeCell ref="JH19:JI19"/>
    <mergeCell ref="IA19:IB19"/>
    <mergeCell ref="IC19:ID19"/>
    <mergeCell ref="IE19:IF19"/>
    <mergeCell ref="IL19:IM19"/>
    <mergeCell ref="IN19:IO19"/>
    <mergeCell ref="JJ22:JK22"/>
    <mergeCell ref="JL22:JM22"/>
    <mergeCell ref="JS22:JT22"/>
    <mergeCell ref="JU22:JV22"/>
    <mergeCell ref="JW22:JX22"/>
    <mergeCell ref="IP22:IQ22"/>
    <mergeCell ref="IW22:IX22"/>
    <mergeCell ref="IY22:IZ22"/>
    <mergeCell ref="JA22:JB22"/>
    <mergeCell ref="JH22:JI22"/>
    <mergeCell ref="IA22:IB22"/>
    <mergeCell ref="IC22:ID22"/>
    <mergeCell ref="IE22:IF22"/>
    <mergeCell ref="IL22:IM22"/>
    <mergeCell ref="IN22:IO22"/>
    <mergeCell ref="JJ21:JK21"/>
    <mergeCell ref="JL21:JM21"/>
    <mergeCell ref="JS21:JT21"/>
    <mergeCell ref="JU21:JV21"/>
    <mergeCell ref="JW21:JX21"/>
    <mergeCell ref="IP21:IQ21"/>
    <mergeCell ref="IW21:IX21"/>
    <mergeCell ref="IY21:IZ21"/>
    <mergeCell ref="JA21:JB21"/>
    <mergeCell ref="JH21:JI21"/>
    <mergeCell ref="IA21:IB21"/>
    <mergeCell ref="IC21:ID21"/>
    <mergeCell ref="IE21:IF21"/>
    <mergeCell ref="IL21:IM21"/>
    <mergeCell ref="IN21:IO21"/>
    <mergeCell ref="JJ24:JK24"/>
    <mergeCell ref="JL24:JM24"/>
    <mergeCell ref="JS24:JT24"/>
    <mergeCell ref="JU24:JV24"/>
    <mergeCell ref="JW24:JX24"/>
    <mergeCell ref="IP24:IQ24"/>
    <mergeCell ref="IW24:IX24"/>
    <mergeCell ref="IY24:IZ24"/>
    <mergeCell ref="JA24:JB24"/>
    <mergeCell ref="JH24:JI24"/>
    <mergeCell ref="IA24:IB24"/>
    <mergeCell ref="IC24:ID24"/>
    <mergeCell ref="IE24:IF24"/>
    <mergeCell ref="IL24:IM24"/>
    <mergeCell ref="IN24:IO24"/>
    <mergeCell ref="JJ23:JK23"/>
    <mergeCell ref="JL23:JM23"/>
    <mergeCell ref="JS23:JT23"/>
    <mergeCell ref="JU23:JV23"/>
    <mergeCell ref="JW23:JX23"/>
    <mergeCell ref="IP23:IQ23"/>
    <mergeCell ref="IW23:IX23"/>
    <mergeCell ref="IY23:IZ23"/>
    <mergeCell ref="JA23:JB23"/>
    <mergeCell ref="JH23:JI23"/>
    <mergeCell ref="IA23:IB23"/>
    <mergeCell ref="IC23:ID23"/>
    <mergeCell ref="IE23:IF23"/>
    <mergeCell ref="IL23:IM23"/>
    <mergeCell ref="IN23:IO23"/>
    <mergeCell ref="JS26:JT26"/>
    <mergeCell ref="JU26:JV26"/>
    <mergeCell ref="JW26:JX26"/>
    <mergeCell ref="IP26:IQ26"/>
    <mergeCell ref="IW26:IX26"/>
    <mergeCell ref="IY26:IZ26"/>
    <mergeCell ref="JA26:JB26"/>
    <mergeCell ref="JH26:JI26"/>
    <mergeCell ref="IA26:IB26"/>
    <mergeCell ref="IC26:ID26"/>
    <mergeCell ref="IE26:IF26"/>
    <mergeCell ref="IL26:IM26"/>
    <mergeCell ref="IN26:IO26"/>
    <mergeCell ref="JJ25:JK25"/>
    <mergeCell ref="JL25:JM25"/>
    <mergeCell ref="JS25:JT25"/>
    <mergeCell ref="JU25:JV25"/>
    <mergeCell ref="JW25:JX25"/>
    <mergeCell ref="IP25:IQ25"/>
    <mergeCell ref="IW25:IX25"/>
    <mergeCell ref="IY25:IZ25"/>
    <mergeCell ref="JA25:JB25"/>
    <mergeCell ref="JH25:JI25"/>
    <mergeCell ref="IA25:IB25"/>
    <mergeCell ref="IC25:ID25"/>
    <mergeCell ref="IE25:IF25"/>
    <mergeCell ref="IL25:IM25"/>
    <mergeCell ref="IN25:IO25"/>
    <mergeCell ref="JJ26:JK26"/>
    <mergeCell ref="JL26:JM26"/>
    <mergeCell ref="IP28:IQ28"/>
    <mergeCell ref="IW28:IX28"/>
    <mergeCell ref="IY28:IZ28"/>
    <mergeCell ref="JA28:JB28"/>
    <mergeCell ref="JH28:JI28"/>
    <mergeCell ref="IA28:IB28"/>
    <mergeCell ref="IC28:ID28"/>
    <mergeCell ref="IE28:IF28"/>
    <mergeCell ref="IL28:IM28"/>
    <mergeCell ref="IN28:IO28"/>
    <mergeCell ref="JJ27:JK27"/>
    <mergeCell ref="JL27:JM27"/>
    <mergeCell ref="JS27:JT27"/>
    <mergeCell ref="JU27:JV27"/>
    <mergeCell ref="JW27:JX27"/>
    <mergeCell ref="IP27:IQ27"/>
    <mergeCell ref="IW27:IX27"/>
    <mergeCell ref="IY27:IZ27"/>
    <mergeCell ref="JA27:JB27"/>
    <mergeCell ref="JH27:JI27"/>
    <mergeCell ref="IA27:IB27"/>
    <mergeCell ref="IC27:ID27"/>
    <mergeCell ref="IE27:IF27"/>
    <mergeCell ref="IL27:IM27"/>
    <mergeCell ref="IN27:IO27"/>
    <mergeCell ref="IA30:IH31"/>
    <mergeCell ref="II30:IJ31"/>
    <mergeCell ref="IL30:IS31"/>
    <mergeCell ref="IT30:IU31"/>
    <mergeCell ref="IW30:JD31"/>
    <mergeCell ref="JJ29:JK29"/>
    <mergeCell ref="JL29:JM29"/>
    <mergeCell ref="JS29:JT29"/>
    <mergeCell ref="JU29:JV29"/>
    <mergeCell ref="JW29:JX29"/>
    <mergeCell ref="IP29:IQ29"/>
    <mergeCell ref="IW29:IX29"/>
    <mergeCell ref="IY29:IZ29"/>
    <mergeCell ref="JA29:JB29"/>
    <mergeCell ref="JH29:JI29"/>
    <mergeCell ref="IA29:IB29"/>
    <mergeCell ref="IC29:ID29"/>
    <mergeCell ref="IE29:IF29"/>
    <mergeCell ref="IL29:IM29"/>
    <mergeCell ref="IN29:IO29"/>
    <mergeCell ref="IN34:IQ34"/>
    <mergeCell ref="IR34:IS34"/>
    <mergeCell ref="IT34:IU34"/>
    <mergeCell ref="IW34:IX34"/>
    <mergeCell ref="IY34:JB34"/>
    <mergeCell ref="IA34:IB34"/>
    <mergeCell ref="IC34:IF34"/>
    <mergeCell ref="IG34:IH34"/>
    <mergeCell ref="II34:IJ34"/>
    <mergeCell ref="IL34:IM34"/>
    <mergeCell ref="JP32:JQ33"/>
    <mergeCell ref="JS32:JT33"/>
    <mergeCell ref="JU32:JX33"/>
    <mergeCell ref="JY32:JZ33"/>
    <mergeCell ref="KA32:KB33"/>
    <mergeCell ref="JC32:JD33"/>
    <mergeCell ref="JE32:JF33"/>
    <mergeCell ref="JH32:JI33"/>
    <mergeCell ref="JJ32:JM33"/>
    <mergeCell ref="JN32:JO33"/>
    <mergeCell ref="IN32:IQ33"/>
    <mergeCell ref="IR32:IS33"/>
    <mergeCell ref="IT32:IU33"/>
    <mergeCell ref="IW32:IX33"/>
    <mergeCell ref="IY32:JB33"/>
    <mergeCell ref="IA32:IB33"/>
    <mergeCell ref="IC32:IF33"/>
    <mergeCell ref="IG32:IH33"/>
    <mergeCell ref="II32:IJ33"/>
    <mergeCell ref="IL32:IM33"/>
    <mergeCell ref="JP34:JQ34"/>
    <mergeCell ref="JS34:JT34"/>
    <mergeCell ref="JU34:JX34"/>
    <mergeCell ref="JY34:JZ34"/>
    <mergeCell ref="KA34:KB34"/>
    <mergeCell ref="JC34:JD34"/>
    <mergeCell ref="JE34:JF34"/>
    <mergeCell ref="JH34:JI34"/>
    <mergeCell ref="JJ34:JM34"/>
    <mergeCell ref="JN34:JO34"/>
    <mergeCell ref="JE30:JF31"/>
    <mergeCell ref="JH30:JO31"/>
    <mergeCell ref="JP30:JQ31"/>
    <mergeCell ref="JS30:JZ31"/>
    <mergeCell ref="KA30:KB31"/>
    <mergeCell ref="JJ28:JK28"/>
    <mergeCell ref="JL28:JM28"/>
    <mergeCell ref="JS28:JT28"/>
    <mergeCell ref="JU28:JV28"/>
    <mergeCell ref="JW28:JX28"/>
    <mergeCell ref="LB8:LC8"/>
    <mergeCell ref="LD8:LE8"/>
    <mergeCell ref="LK8:LL8"/>
    <mergeCell ref="LH5:LI5"/>
    <mergeCell ref="MB6:MC6"/>
    <mergeCell ref="MD6:MD7"/>
    <mergeCell ref="ME6:ME7"/>
    <mergeCell ref="LV7:LW7"/>
    <mergeCell ref="LX7:LY7"/>
    <mergeCell ref="LZ7:MA7"/>
    <mergeCell ref="KD2:KE5"/>
    <mergeCell ref="KF2:KK3"/>
    <mergeCell ref="KL2:KM2"/>
    <mergeCell ref="KO2:KP5"/>
    <mergeCell ref="KQ2:KV3"/>
    <mergeCell ref="KL3:KM3"/>
    <mergeCell ref="KF4:KK5"/>
    <mergeCell ref="KL4:KM4"/>
    <mergeCell ref="KQ4:KV5"/>
    <mergeCell ref="KL5:KM5"/>
    <mergeCell ref="LK7:LL7"/>
    <mergeCell ref="LM7:LN7"/>
    <mergeCell ref="LO7:LP7"/>
    <mergeCell ref="KZ6:LA6"/>
    <mergeCell ref="LB6:LE6"/>
    <mergeCell ref="LF6:LG6"/>
    <mergeCell ref="LH6:LH7"/>
    <mergeCell ref="LI6:LI7"/>
    <mergeCell ref="KZ7:LA7"/>
    <mergeCell ref="LB7:LC7"/>
    <mergeCell ref="LD7:LE7"/>
    <mergeCell ref="LM2:LR3"/>
    <mergeCell ref="LS2:LT2"/>
    <mergeCell ref="LV2:LW5"/>
    <mergeCell ref="LS3:LT3"/>
    <mergeCell ref="LM4:LR5"/>
    <mergeCell ref="LS4:LT4"/>
    <mergeCell ref="LS5:LT5"/>
    <mergeCell ref="KW2:KX2"/>
    <mergeCell ref="KZ2:LA5"/>
    <mergeCell ref="LB2:LG3"/>
    <mergeCell ref="LH2:LI2"/>
    <mergeCell ref="LK2:LL5"/>
    <mergeCell ref="KW3:KX3"/>
    <mergeCell ref="LH3:LI3"/>
    <mergeCell ref="KW4:KX4"/>
    <mergeCell ref="LB4:LG5"/>
    <mergeCell ref="LH4:LI4"/>
    <mergeCell ref="KW5:KX5"/>
    <mergeCell ref="KD8:KE8"/>
    <mergeCell ref="KF8:KG8"/>
    <mergeCell ref="KH8:KI8"/>
    <mergeCell ref="KO8:KP8"/>
    <mergeCell ref="KQ8:KR8"/>
    <mergeCell ref="LV6:LW6"/>
    <mergeCell ref="LX6:MA6"/>
    <mergeCell ref="KO6:KP6"/>
    <mergeCell ref="KQ6:KT6"/>
    <mergeCell ref="KU6:KV6"/>
    <mergeCell ref="KW6:KW7"/>
    <mergeCell ref="KX6:KX7"/>
    <mergeCell ref="KO7:KP7"/>
    <mergeCell ref="KQ7:KR7"/>
    <mergeCell ref="KS7:KT7"/>
    <mergeCell ref="KD6:KE6"/>
    <mergeCell ref="KF6:KI6"/>
    <mergeCell ref="KJ6:KK6"/>
    <mergeCell ref="KL6:KL7"/>
    <mergeCell ref="KM6:KM7"/>
    <mergeCell ref="KD7:KE7"/>
    <mergeCell ref="KF7:KG7"/>
    <mergeCell ref="LK6:LL6"/>
    <mergeCell ref="LM6:LP6"/>
    <mergeCell ref="LQ6:LR6"/>
    <mergeCell ref="LS6:LS7"/>
    <mergeCell ref="LT6:LT7"/>
    <mergeCell ref="LM8:LN8"/>
    <mergeCell ref="LO8:LP8"/>
    <mergeCell ref="KH7:KI7"/>
    <mergeCell ref="KS8:KT8"/>
    <mergeCell ref="KZ8:LA8"/>
    <mergeCell ref="LM10:LN10"/>
    <mergeCell ref="LO10:LP10"/>
    <mergeCell ref="LV10:LW10"/>
    <mergeCell ref="LX10:LY10"/>
    <mergeCell ref="LZ10:MA10"/>
    <mergeCell ref="KS10:KT10"/>
    <mergeCell ref="KZ10:LA10"/>
    <mergeCell ref="LB10:LC10"/>
    <mergeCell ref="LD10:LE10"/>
    <mergeCell ref="LK10:LL10"/>
    <mergeCell ref="KD10:KE10"/>
    <mergeCell ref="KF10:KG10"/>
    <mergeCell ref="KH10:KI10"/>
    <mergeCell ref="KO10:KP10"/>
    <mergeCell ref="KQ10:KR10"/>
    <mergeCell ref="LM9:LN9"/>
    <mergeCell ref="LO9:LP9"/>
    <mergeCell ref="LV9:LW9"/>
    <mergeCell ref="LX9:LY9"/>
    <mergeCell ref="LZ9:MA9"/>
    <mergeCell ref="KS9:KT9"/>
    <mergeCell ref="KZ9:LA9"/>
    <mergeCell ref="LB9:LC9"/>
    <mergeCell ref="LD9:LE9"/>
    <mergeCell ref="LK9:LL9"/>
    <mergeCell ref="KD9:KE9"/>
    <mergeCell ref="KF9:KG9"/>
    <mergeCell ref="KH9:KI9"/>
    <mergeCell ref="KO9:KP9"/>
    <mergeCell ref="KQ9:KR9"/>
    <mergeCell ref="LM12:LN12"/>
    <mergeCell ref="LO12:LP12"/>
    <mergeCell ref="LV12:LW12"/>
    <mergeCell ref="LX12:LY12"/>
    <mergeCell ref="LZ12:MA12"/>
    <mergeCell ref="KS12:KT12"/>
    <mergeCell ref="KZ12:LA12"/>
    <mergeCell ref="LB12:LC12"/>
    <mergeCell ref="LD12:LE12"/>
    <mergeCell ref="LK12:LL12"/>
    <mergeCell ref="KD12:KE12"/>
    <mergeCell ref="KF12:KG12"/>
    <mergeCell ref="KH12:KI12"/>
    <mergeCell ref="KO12:KP12"/>
    <mergeCell ref="KQ12:KR12"/>
    <mergeCell ref="LM11:LN11"/>
    <mergeCell ref="LO11:LP11"/>
    <mergeCell ref="LV11:LW11"/>
    <mergeCell ref="LX11:LY11"/>
    <mergeCell ref="LZ11:MA11"/>
    <mergeCell ref="KS11:KT11"/>
    <mergeCell ref="KZ11:LA11"/>
    <mergeCell ref="LB11:LC11"/>
    <mergeCell ref="LD11:LE11"/>
    <mergeCell ref="LK11:LL11"/>
    <mergeCell ref="KD11:KE11"/>
    <mergeCell ref="KF11:KG11"/>
    <mergeCell ref="KH11:KI11"/>
    <mergeCell ref="KO11:KP11"/>
    <mergeCell ref="KQ11:KR11"/>
    <mergeCell ref="LM14:LN14"/>
    <mergeCell ref="LO14:LP14"/>
    <mergeCell ref="LV14:LW14"/>
    <mergeCell ref="LX14:LY14"/>
    <mergeCell ref="LZ14:MA14"/>
    <mergeCell ref="KS14:KT14"/>
    <mergeCell ref="KZ14:LA14"/>
    <mergeCell ref="LB14:LC14"/>
    <mergeCell ref="LD14:LE14"/>
    <mergeCell ref="LK14:LL14"/>
    <mergeCell ref="KD14:KE14"/>
    <mergeCell ref="KF14:KG14"/>
    <mergeCell ref="KH14:KI14"/>
    <mergeCell ref="KO14:KP14"/>
    <mergeCell ref="KQ14:KR14"/>
    <mergeCell ref="LM13:LN13"/>
    <mergeCell ref="LO13:LP13"/>
    <mergeCell ref="LV13:LW13"/>
    <mergeCell ref="LX13:LY13"/>
    <mergeCell ref="LZ13:MA13"/>
    <mergeCell ref="KS13:KT13"/>
    <mergeCell ref="KZ13:LA13"/>
    <mergeCell ref="LB13:LC13"/>
    <mergeCell ref="LD13:LE13"/>
    <mergeCell ref="LK13:LL13"/>
    <mergeCell ref="KD13:KE13"/>
    <mergeCell ref="KF13:KG13"/>
    <mergeCell ref="KH13:KI13"/>
    <mergeCell ref="KO13:KP13"/>
    <mergeCell ref="KQ13:KR13"/>
    <mergeCell ref="LM16:LN16"/>
    <mergeCell ref="LO16:LP16"/>
    <mergeCell ref="LV16:LW16"/>
    <mergeCell ref="LX16:LY16"/>
    <mergeCell ref="LZ16:MA16"/>
    <mergeCell ref="KS16:KT16"/>
    <mergeCell ref="KZ16:LA16"/>
    <mergeCell ref="LB16:LC16"/>
    <mergeCell ref="LD16:LE16"/>
    <mergeCell ref="LK16:LL16"/>
    <mergeCell ref="KD16:KE16"/>
    <mergeCell ref="KF16:KG16"/>
    <mergeCell ref="KH16:KI16"/>
    <mergeCell ref="KO16:KP16"/>
    <mergeCell ref="KQ16:KR16"/>
    <mergeCell ref="LM15:LN15"/>
    <mergeCell ref="LO15:LP15"/>
    <mergeCell ref="LV15:LW15"/>
    <mergeCell ref="LX15:LY15"/>
    <mergeCell ref="LZ15:MA15"/>
    <mergeCell ref="KS15:KT15"/>
    <mergeCell ref="KZ15:LA15"/>
    <mergeCell ref="LB15:LC15"/>
    <mergeCell ref="LD15:LE15"/>
    <mergeCell ref="LK15:LL15"/>
    <mergeCell ref="KD15:KE15"/>
    <mergeCell ref="KF15:KG15"/>
    <mergeCell ref="KH15:KI15"/>
    <mergeCell ref="KO15:KP15"/>
    <mergeCell ref="KQ15:KR15"/>
    <mergeCell ref="LM18:LN18"/>
    <mergeCell ref="LO18:LP18"/>
    <mergeCell ref="LV18:LW18"/>
    <mergeCell ref="LX18:LY18"/>
    <mergeCell ref="LZ18:MA18"/>
    <mergeCell ref="KS18:KT18"/>
    <mergeCell ref="KZ18:LA18"/>
    <mergeCell ref="LB18:LC18"/>
    <mergeCell ref="LD18:LE18"/>
    <mergeCell ref="LK18:LL18"/>
    <mergeCell ref="KD18:KE18"/>
    <mergeCell ref="KF18:KG18"/>
    <mergeCell ref="KH18:KI18"/>
    <mergeCell ref="KO18:KP18"/>
    <mergeCell ref="KQ18:KR18"/>
    <mergeCell ref="LM17:LN17"/>
    <mergeCell ref="LO17:LP17"/>
    <mergeCell ref="LV17:LW17"/>
    <mergeCell ref="LX17:LY17"/>
    <mergeCell ref="LZ17:MA17"/>
    <mergeCell ref="KS17:KT17"/>
    <mergeCell ref="KZ17:LA17"/>
    <mergeCell ref="LB17:LC17"/>
    <mergeCell ref="LD17:LE17"/>
    <mergeCell ref="LK17:LL17"/>
    <mergeCell ref="KD17:KE17"/>
    <mergeCell ref="KF17:KG17"/>
    <mergeCell ref="KH17:KI17"/>
    <mergeCell ref="KO17:KP17"/>
    <mergeCell ref="KQ17:KR17"/>
    <mergeCell ref="LM20:LN20"/>
    <mergeCell ref="LO20:LP20"/>
    <mergeCell ref="LV20:LW20"/>
    <mergeCell ref="LX20:LY20"/>
    <mergeCell ref="LZ20:MA20"/>
    <mergeCell ref="KS20:KT20"/>
    <mergeCell ref="KZ20:LA20"/>
    <mergeCell ref="LB20:LC20"/>
    <mergeCell ref="LD20:LE20"/>
    <mergeCell ref="LK20:LL20"/>
    <mergeCell ref="KD20:KE20"/>
    <mergeCell ref="KF20:KG20"/>
    <mergeCell ref="KH20:KI20"/>
    <mergeCell ref="KO20:KP20"/>
    <mergeCell ref="KQ20:KR20"/>
    <mergeCell ref="LM19:LN19"/>
    <mergeCell ref="LO19:LP19"/>
    <mergeCell ref="LV19:LW19"/>
    <mergeCell ref="LX19:LY19"/>
    <mergeCell ref="LZ19:MA19"/>
    <mergeCell ref="KS19:KT19"/>
    <mergeCell ref="KZ19:LA19"/>
    <mergeCell ref="LB19:LC19"/>
    <mergeCell ref="LD19:LE19"/>
    <mergeCell ref="LK19:LL19"/>
    <mergeCell ref="KD19:KE19"/>
    <mergeCell ref="KF19:KG19"/>
    <mergeCell ref="KH19:KI19"/>
    <mergeCell ref="KO19:KP19"/>
    <mergeCell ref="KQ19:KR19"/>
    <mergeCell ref="LM22:LN22"/>
    <mergeCell ref="LO22:LP22"/>
    <mergeCell ref="LV22:LW22"/>
    <mergeCell ref="LX22:LY22"/>
    <mergeCell ref="LZ22:MA22"/>
    <mergeCell ref="KS22:KT22"/>
    <mergeCell ref="KZ22:LA22"/>
    <mergeCell ref="LB22:LC22"/>
    <mergeCell ref="LD22:LE22"/>
    <mergeCell ref="LK22:LL22"/>
    <mergeCell ref="KD22:KE22"/>
    <mergeCell ref="KF22:KG22"/>
    <mergeCell ref="KH22:KI22"/>
    <mergeCell ref="KO22:KP22"/>
    <mergeCell ref="KQ22:KR22"/>
    <mergeCell ref="LM21:LN21"/>
    <mergeCell ref="LO21:LP21"/>
    <mergeCell ref="LV21:LW21"/>
    <mergeCell ref="LX21:LY21"/>
    <mergeCell ref="LZ21:MA21"/>
    <mergeCell ref="KS21:KT21"/>
    <mergeCell ref="KZ21:LA21"/>
    <mergeCell ref="LB21:LC21"/>
    <mergeCell ref="LD21:LE21"/>
    <mergeCell ref="LK21:LL21"/>
    <mergeCell ref="KD21:KE21"/>
    <mergeCell ref="KF21:KG21"/>
    <mergeCell ref="KH21:KI21"/>
    <mergeCell ref="KO21:KP21"/>
    <mergeCell ref="KQ21:KR21"/>
    <mergeCell ref="LM24:LN24"/>
    <mergeCell ref="LO24:LP24"/>
    <mergeCell ref="LV24:LW24"/>
    <mergeCell ref="LX24:LY24"/>
    <mergeCell ref="LZ24:MA24"/>
    <mergeCell ref="KS24:KT24"/>
    <mergeCell ref="KZ24:LA24"/>
    <mergeCell ref="LB24:LC24"/>
    <mergeCell ref="LD24:LE24"/>
    <mergeCell ref="LK24:LL24"/>
    <mergeCell ref="KD24:KE24"/>
    <mergeCell ref="KF24:KG24"/>
    <mergeCell ref="KH24:KI24"/>
    <mergeCell ref="KO24:KP24"/>
    <mergeCell ref="KQ24:KR24"/>
    <mergeCell ref="LM23:LN23"/>
    <mergeCell ref="LO23:LP23"/>
    <mergeCell ref="LV23:LW23"/>
    <mergeCell ref="LX23:LY23"/>
    <mergeCell ref="LZ23:MA23"/>
    <mergeCell ref="KS23:KT23"/>
    <mergeCell ref="KZ23:LA23"/>
    <mergeCell ref="LB23:LC23"/>
    <mergeCell ref="LD23:LE23"/>
    <mergeCell ref="LK23:LL23"/>
    <mergeCell ref="KD23:KE23"/>
    <mergeCell ref="KF23:KG23"/>
    <mergeCell ref="KH23:KI23"/>
    <mergeCell ref="KO23:KP23"/>
    <mergeCell ref="KQ23:KR23"/>
    <mergeCell ref="KS26:KT26"/>
    <mergeCell ref="KZ26:LA26"/>
    <mergeCell ref="LB26:LC26"/>
    <mergeCell ref="LD26:LE26"/>
    <mergeCell ref="LK26:LL26"/>
    <mergeCell ref="KD26:KE26"/>
    <mergeCell ref="KF26:KG26"/>
    <mergeCell ref="KH26:KI26"/>
    <mergeCell ref="KO26:KP26"/>
    <mergeCell ref="KQ26:KR26"/>
    <mergeCell ref="LM25:LN25"/>
    <mergeCell ref="LO25:LP25"/>
    <mergeCell ref="LV25:LW25"/>
    <mergeCell ref="LX25:LY25"/>
    <mergeCell ref="LZ25:MA25"/>
    <mergeCell ref="KS25:KT25"/>
    <mergeCell ref="KZ25:LA25"/>
    <mergeCell ref="LB25:LC25"/>
    <mergeCell ref="LD25:LE25"/>
    <mergeCell ref="LK25:LL25"/>
    <mergeCell ref="KD25:KE25"/>
    <mergeCell ref="KF25:KG25"/>
    <mergeCell ref="KH25:KI25"/>
    <mergeCell ref="KO25:KP25"/>
    <mergeCell ref="KQ25:KR25"/>
    <mergeCell ref="KS28:KT28"/>
    <mergeCell ref="KZ28:LA28"/>
    <mergeCell ref="LB28:LC28"/>
    <mergeCell ref="LD28:LE28"/>
    <mergeCell ref="LK28:LL28"/>
    <mergeCell ref="KD28:KE28"/>
    <mergeCell ref="KF28:KG28"/>
    <mergeCell ref="KH28:KI28"/>
    <mergeCell ref="KO28:KP28"/>
    <mergeCell ref="KQ28:KR28"/>
    <mergeCell ref="LM27:LN27"/>
    <mergeCell ref="LO27:LP27"/>
    <mergeCell ref="LV27:LW27"/>
    <mergeCell ref="LX27:LY27"/>
    <mergeCell ref="LZ27:MA27"/>
    <mergeCell ref="KS27:KT27"/>
    <mergeCell ref="KZ27:LA27"/>
    <mergeCell ref="LB27:LC27"/>
    <mergeCell ref="LD27:LE27"/>
    <mergeCell ref="LK27:LL27"/>
    <mergeCell ref="KD27:KE27"/>
    <mergeCell ref="KF27:KG27"/>
    <mergeCell ref="KH27:KI27"/>
    <mergeCell ref="KO27:KP27"/>
    <mergeCell ref="KQ27:KR27"/>
    <mergeCell ref="KD30:KK31"/>
    <mergeCell ref="KL30:KM31"/>
    <mergeCell ref="KO30:KV31"/>
    <mergeCell ref="KW30:KX31"/>
    <mergeCell ref="KZ30:LG31"/>
    <mergeCell ref="LM29:LN29"/>
    <mergeCell ref="LO29:LP29"/>
    <mergeCell ref="LV29:LW29"/>
    <mergeCell ref="LX29:LY29"/>
    <mergeCell ref="LZ29:MA29"/>
    <mergeCell ref="KS29:KT29"/>
    <mergeCell ref="KZ29:LA29"/>
    <mergeCell ref="LB29:LC29"/>
    <mergeCell ref="LD29:LE29"/>
    <mergeCell ref="LK29:LL29"/>
    <mergeCell ref="KD29:KE29"/>
    <mergeCell ref="KF29:KG29"/>
    <mergeCell ref="KH29:KI29"/>
    <mergeCell ref="KO29:KP29"/>
    <mergeCell ref="KQ29:KR29"/>
    <mergeCell ref="KQ34:KT34"/>
    <mergeCell ref="KU34:KV34"/>
    <mergeCell ref="KW34:KX34"/>
    <mergeCell ref="KZ34:LA34"/>
    <mergeCell ref="LB34:LE34"/>
    <mergeCell ref="KD34:KE34"/>
    <mergeCell ref="KF34:KI34"/>
    <mergeCell ref="KJ34:KK34"/>
    <mergeCell ref="KL34:KM34"/>
    <mergeCell ref="KO34:KP34"/>
    <mergeCell ref="LS32:LT33"/>
    <mergeCell ref="LV32:LW33"/>
    <mergeCell ref="LX32:MA33"/>
    <mergeCell ref="MB32:MC33"/>
    <mergeCell ref="MD32:ME33"/>
    <mergeCell ref="LF32:LG33"/>
    <mergeCell ref="LH32:LI33"/>
    <mergeCell ref="LK32:LL33"/>
    <mergeCell ref="LM32:LP33"/>
    <mergeCell ref="LQ32:LR33"/>
    <mergeCell ref="KQ32:KT33"/>
    <mergeCell ref="KU32:KV33"/>
    <mergeCell ref="KW32:KX33"/>
    <mergeCell ref="KZ32:LA33"/>
    <mergeCell ref="LB32:LE33"/>
    <mergeCell ref="KD32:KE33"/>
    <mergeCell ref="KF32:KI33"/>
    <mergeCell ref="KJ32:KK33"/>
    <mergeCell ref="KL32:KM33"/>
    <mergeCell ref="KO32:KP33"/>
    <mergeCell ref="LF34:LG34"/>
    <mergeCell ref="LH34:LI34"/>
    <mergeCell ref="LK34:LL34"/>
    <mergeCell ref="LM34:LP34"/>
    <mergeCell ref="LQ34:LR34"/>
    <mergeCell ref="LH30:LI31"/>
    <mergeCell ref="LK30:LR31"/>
    <mergeCell ref="LS30:LT31"/>
    <mergeCell ref="LV30:MC31"/>
    <mergeCell ref="MD30:ME31"/>
    <mergeCell ref="LM28:LN28"/>
    <mergeCell ref="LO28:LP28"/>
    <mergeCell ref="LV28:LW28"/>
    <mergeCell ref="LX28:LY28"/>
    <mergeCell ref="LZ28:MA28"/>
    <mergeCell ref="LM26:LN26"/>
    <mergeCell ref="LO26:LP26"/>
    <mergeCell ref="LV26:LW26"/>
    <mergeCell ref="LX26:LY26"/>
    <mergeCell ref="LZ26:MA26"/>
    <mergeCell ref="OE6:OF6"/>
    <mergeCell ref="OG6:OG7"/>
    <mergeCell ref="OH6:OH7"/>
    <mergeCell ref="NY7:NZ7"/>
    <mergeCell ref="OA7:OB7"/>
    <mergeCell ref="OC7:OD7"/>
    <mergeCell ref="MG2:MH5"/>
    <mergeCell ref="MI2:MN3"/>
    <mergeCell ref="MO2:MP2"/>
    <mergeCell ref="MR2:MS5"/>
    <mergeCell ref="MT2:MY3"/>
    <mergeCell ref="MO3:MP3"/>
    <mergeCell ref="MI4:MN5"/>
    <mergeCell ref="MO4:MP4"/>
    <mergeCell ref="MT4:MY5"/>
    <mergeCell ref="MO5:MP5"/>
    <mergeCell ref="LS34:LT34"/>
    <mergeCell ref="LV34:LW34"/>
    <mergeCell ref="LX34:MA34"/>
    <mergeCell ref="MB34:MC34"/>
    <mergeCell ref="MD34:ME34"/>
    <mergeCell ref="LV8:LW8"/>
    <mergeCell ref="LX8:LY8"/>
    <mergeCell ref="LZ8:MA8"/>
    <mergeCell ref="LX2:MC3"/>
    <mergeCell ref="MD2:ME2"/>
    <mergeCell ref="MD3:ME3"/>
    <mergeCell ref="LX4:MC5"/>
    <mergeCell ref="MD4:ME4"/>
    <mergeCell ref="MD5:ME5"/>
    <mergeCell ref="NP2:NU3"/>
    <mergeCell ref="NV2:NW2"/>
    <mergeCell ref="NY2:NZ5"/>
    <mergeCell ref="OA2:OF3"/>
    <mergeCell ref="OG2:OH2"/>
    <mergeCell ref="NV3:NW3"/>
    <mergeCell ref="OG3:OH3"/>
    <mergeCell ref="NP4:NU5"/>
    <mergeCell ref="NV4:NW4"/>
    <mergeCell ref="OA4:OF5"/>
    <mergeCell ref="OG4:OH4"/>
    <mergeCell ref="NV5:NW5"/>
    <mergeCell ref="OG5:OH5"/>
    <mergeCell ref="MZ2:NA2"/>
    <mergeCell ref="NC2:ND5"/>
    <mergeCell ref="NE2:NJ3"/>
    <mergeCell ref="NK2:NL2"/>
    <mergeCell ref="NN2:NO5"/>
    <mergeCell ref="MZ3:NA3"/>
    <mergeCell ref="NK3:NL3"/>
    <mergeCell ref="MZ4:NA4"/>
    <mergeCell ref="NE4:NJ5"/>
    <mergeCell ref="NK4:NL4"/>
    <mergeCell ref="MZ5:NA5"/>
    <mergeCell ref="NK5:NL5"/>
    <mergeCell ref="NT6:NU6"/>
    <mergeCell ref="NV6:NV7"/>
    <mergeCell ref="NW6:NW7"/>
    <mergeCell ref="NN7:NO7"/>
    <mergeCell ref="NP7:NQ7"/>
    <mergeCell ref="NR7:NS7"/>
    <mergeCell ref="NC6:ND6"/>
    <mergeCell ref="NE6:NH6"/>
    <mergeCell ref="NI6:NJ6"/>
    <mergeCell ref="NK6:NK7"/>
    <mergeCell ref="NL6:NL7"/>
    <mergeCell ref="NC7:ND7"/>
    <mergeCell ref="NE7:NF7"/>
    <mergeCell ref="NG7:NH7"/>
    <mergeCell ref="NP8:NQ8"/>
    <mergeCell ref="NR8:NS8"/>
    <mergeCell ref="MK7:ML7"/>
    <mergeCell ref="NY8:NZ8"/>
    <mergeCell ref="OA8:OB8"/>
    <mergeCell ref="OC8:OD8"/>
    <mergeCell ref="MV8:MW8"/>
    <mergeCell ref="NC8:ND8"/>
    <mergeCell ref="NE8:NF8"/>
    <mergeCell ref="NG8:NH8"/>
    <mergeCell ref="NN8:NO8"/>
    <mergeCell ref="MG8:MH8"/>
    <mergeCell ref="MI8:MJ8"/>
    <mergeCell ref="MK8:ML8"/>
    <mergeCell ref="MR8:MS8"/>
    <mergeCell ref="MT8:MU8"/>
    <mergeCell ref="NY6:NZ6"/>
    <mergeCell ref="OA6:OD6"/>
    <mergeCell ref="MR6:MS6"/>
    <mergeCell ref="MT6:MW6"/>
    <mergeCell ref="MX6:MY6"/>
    <mergeCell ref="MZ6:MZ7"/>
    <mergeCell ref="NA6:NA7"/>
    <mergeCell ref="MR7:MS7"/>
    <mergeCell ref="MT7:MU7"/>
    <mergeCell ref="MV7:MW7"/>
    <mergeCell ref="MG6:MH6"/>
    <mergeCell ref="MI6:ML6"/>
    <mergeCell ref="MM6:MN6"/>
    <mergeCell ref="MO6:MO7"/>
    <mergeCell ref="MP6:MP7"/>
    <mergeCell ref="MG7:MH7"/>
    <mergeCell ref="MI7:MJ7"/>
    <mergeCell ref="NN6:NO6"/>
    <mergeCell ref="NP6:NS6"/>
    <mergeCell ref="NP10:NQ10"/>
    <mergeCell ref="NR10:NS10"/>
    <mergeCell ref="NY10:NZ10"/>
    <mergeCell ref="OA10:OB10"/>
    <mergeCell ref="OC10:OD10"/>
    <mergeCell ref="MV10:MW10"/>
    <mergeCell ref="NC10:ND10"/>
    <mergeCell ref="NE10:NF10"/>
    <mergeCell ref="NG10:NH10"/>
    <mergeCell ref="NN10:NO10"/>
    <mergeCell ref="MG10:MH10"/>
    <mergeCell ref="MI10:MJ10"/>
    <mergeCell ref="MK10:ML10"/>
    <mergeCell ref="MR10:MS10"/>
    <mergeCell ref="MT10:MU10"/>
    <mergeCell ref="NP9:NQ9"/>
    <mergeCell ref="NR9:NS9"/>
    <mergeCell ref="NY9:NZ9"/>
    <mergeCell ref="OA9:OB9"/>
    <mergeCell ref="OC9:OD9"/>
    <mergeCell ref="MV9:MW9"/>
    <mergeCell ref="NC9:ND9"/>
    <mergeCell ref="NE9:NF9"/>
    <mergeCell ref="NG9:NH9"/>
    <mergeCell ref="NN9:NO9"/>
    <mergeCell ref="MG9:MH9"/>
    <mergeCell ref="MI9:MJ9"/>
    <mergeCell ref="MK9:ML9"/>
    <mergeCell ref="MR9:MS9"/>
    <mergeCell ref="MT9:MU9"/>
    <mergeCell ref="NP12:NQ12"/>
    <mergeCell ref="NR12:NS12"/>
    <mergeCell ref="NY12:NZ12"/>
    <mergeCell ref="OA12:OB12"/>
    <mergeCell ref="OC12:OD12"/>
    <mergeCell ref="MV12:MW12"/>
    <mergeCell ref="NC12:ND12"/>
    <mergeCell ref="NE12:NF12"/>
    <mergeCell ref="NG12:NH12"/>
    <mergeCell ref="NN12:NO12"/>
    <mergeCell ref="MG12:MH12"/>
    <mergeCell ref="MI12:MJ12"/>
    <mergeCell ref="MK12:ML12"/>
    <mergeCell ref="MR12:MS12"/>
    <mergeCell ref="MT12:MU12"/>
    <mergeCell ref="NP11:NQ11"/>
    <mergeCell ref="NR11:NS11"/>
    <mergeCell ref="NY11:NZ11"/>
    <mergeCell ref="OA11:OB11"/>
    <mergeCell ref="OC11:OD11"/>
    <mergeCell ref="MV11:MW11"/>
    <mergeCell ref="NC11:ND11"/>
    <mergeCell ref="NE11:NF11"/>
    <mergeCell ref="NG11:NH11"/>
    <mergeCell ref="NN11:NO11"/>
    <mergeCell ref="MG11:MH11"/>
    <mergeCell ref="MI11:MJ11"/>
    <mergeCell ref="MK11:ML11"/>
    <mergeCell ref="MR11:MS11"/>
    <mergeCell ref="MT11:MU11"/>
    <mergeCell ref="NP14:NQ14"/>
    <mergeCell ref="NR14:NS14"/>
    <mergeCell ref="NY14:NZ14"/>
    <mergeCell ref="OA14:OB14"/>
    <mergeCell ref="OC14:OD14"/>
    <mergeCell ref="MV14:MW14"/>
    <mergeCell ref="NC14:ND14"/>
    <mergeCell ref="NE14:NF14"/>
    <mergeCell ref="NG14:NH14"/>
    <mergeCell ref="NN14:NO14"/>
    <mergeCell ref="MG14:MH14"/>
    <mergeCell ref="MI14:MJ14"/>
    <mergeCell ref="MK14:ML14"/>
    <mergeCell ref="MR14:MS14"/>
    <mergeCell ref="MT14:MU14"/>
    <mergeCell ref="NP13:NQ13"/>
    <mergeCell ref="NR13:NS13"/>
    <mergeCell ref="NY13:NZ13"/>
    <mergeCell ref="OA13:OB13"/>
    <mergeCell ref="OC13:OD13"/>
    <mergeCell ref="MV13:MW13"/>
    <mergeCell ref="NC13:ND13"/>
    <mergeCell ref="NE13:NF13"/>
    <mergeCell ref="NG13:NH13"/>
    <mergeCell ref="NN13:NO13"/>
    <mergeCell ref="MG13:MH13"/>
    <mergeCell ref="MI13:MJ13"/>
    <mergeCell ref="MK13:ML13"/>
    <mergeCell ref="MR13:MS13"/>
    <mergeCell ref="MT13:MU13"/>
    <mergeCell ref="NP16:NQ16"/>
    <mergeCell ref="NR16:NS16"/>
    <mergeCell ref="NY16:NZ16"/>
    <mergeCell ref="OA16:OB16"/>
    <mergeCell ref="OC16:OD16"/>
    <mergeCell ref="MV16:MW16"/>
    <mergeCell ref="NC16:ND16"/>
    <mergeCell ref="NE16:NF16"/>
    <mergeCell ref="NG16:NH16"/>
    <mergeCell ref="NN16:NO16"/>
    <mergeCell ref="MG16:MH16"/>
    <mergeCell ref="MI16:MJ16"/>
    <mergeCell ref="MK16:ML16"/>
    <mergeCell ref="MR16:MS16"/>
    <mergeCell ref="MT16:MU16"/>
    <mergeCell ref="NP15:NQ15"/>
    <mergeCell ref="NR15:NS15"/>
    <mergeCell ref="NY15:NZ15"/>
    <mergeCell ref="OA15:OB15"/>
    <mergeCell ref="OC15:OD15"/>
    <mergeCell ref="MV15:MW15"/>
    <mergeCell ref="NC15:ND15"/>
    <mergeCell ref="NE15:NF15"/>
    <mergeCell ref="NG15:NH15"/>
    <mergeCell ref="NN15:NO15"/>
    <mergeCell ref="MG15:MH15"/>
    <mergeCell ref="MI15:MJ15"/>
    <mergeCell ref="MK15:ML15"/>
    <mergeCell ref="MR15:MS15"/>
    <mergeCell ref="MT15:MU15"/>
    <mergeCell ref="NP18:NQ18"/>
    <mergeCell ref="NR18:NS18"/>
    <mergeCell ref="NY18:NZ18"/>
    <mergeCell ref="OA18:OB18"/>
    <mergeCell ref="OC18:OD18"/>
    <mergeCell ref="MV18:MW18"/>
    <mergeCell ref="NC18:ND18"/>
    <mergeCell ref="NE18:NF18"/>
    <mergeCell ref="NG18:NH18"/>
    <mergeCell ref="NN18:NO18"/>
    <mergeCell ref="MG18:MH18"/>
    <mergeCell ref="MI18:MJ18"/>
    <mergeCell ref="MK18:ML18"/>
    <mergeCell ref="MR18:MS18"/>
    <mergeCell ref="MT18:MU18"/>
    <mergeCell ref="NP17:NQ17"/>
    <mergeCell ref="NR17:NS17"/>
    <mergeCell ref="NY17:NZ17"/>
    <mergeCell ref="OA17:OB17"/>
    <mergeCell ref="OC17:OD17"/>
    <mergeCell ref="MV17:MW17"/>
    <mergeCell ref="NC17:ND17"/>
    <mergeCell ref="NE17:NF17"/>
    <mergeCell ref="NG17:NH17"/>
    <mergeCell ref="NN17:NO17"/>
    <mergeCell ref="MG17:MH17"/>
    <mergeCell ref="MI17:MJ17"/>
    <mergeCell ref="MK17:ML17"/>
    <mergeCell ref="MR17:MS17"/>
    <mergeCell ref="MT17:MU17"/>
    <mergeCell ref="NP20:NQ20"/>
    <mergeCell ref="NR20:NS20"/>
    <mergeCell ref="NY20:NZ20"/>
    <mergeCell ref="OA20:OB20"/>
    <mergeCell ref="OC20:OD20"/>
    <mergeCell ref="MV20:MW20"/>
    <mergeCell ref="NC20:ND20"/>
    <mergeCell ref="NE20:NF20"/>
    <mergeCell ref="NG20:NH20"/>
    <mergeCell ref="NN20:NO20"/>
    <mergeCell ref="MG20:MH20"/>
    <mergeCell ref="MI20:MJ20"/>
    <mergeCell ref="MK20:ML20"/>
    <mergeCell ref="MR20:MS20"/>
    <mergeCell ref="MT20:MU20"/>
    <mergeCell ref="NP19:NQ19"/>
    <mergeCell ref="NR19:NS19"/>
    <mergeCell ref="NY19:NZ19"/>
    <mergeCell ref="OA19:OB19"/>
    <mergeCell ref="OC19:OD19"/>
    <mergeCell ref="MV19:MW19"/>
    <mergeCell ref="NC19:ND19"/>
    <mergeCell ref="NE19:NF19"/>
    <mergeCell ref="NG19:NH19"/>
    <mergeCell ref="NN19:NO19"/>
    <mergeCell ref="MG19:MH19"/>
    <mergeCell ref="MI19:MJ19"/>
    <mergeCell ref="MK19:ML19"/>
    <mergeCell ref="MR19:MS19"/>
    <mergeCell ref="MT19:MU19"/>
    <mergeCell ref="NP22:NQ22"/>
    <mergeCell ref="NR22:NS22"/>
    <mergeCell ref="NY22:NZ22"/>
    <mergeCell ref="OA22:OB22"/>
    <mergeCell ref="OC22:OD22"/>
    <mergeCell ref="MV22:MW22"/>
    <mergeCell ref="NC22:ND22"/>
    <mergeCell ref="NE22:NF22"/>
    <mergeCell ref="NG22:NH22"/>
    <mergeCell ref="NN22:NO22"/>
    <mergeCell ref="MG22:MH22"/>
    <mergeCell ref="MI22:MJ22"/>
    <mergeCell ref="MK22:ML22"/>
    <mergeCell ref="MR22:MS22"/>
    <mergeCell ref="MT22:MU22"/>
    <mergeCell ref="NP21:NQ21"/>
    <mergeCell ref="NR21:NS21"/>
    <mergeCell ref="NY21:NZ21"/>
    <mergeCell ref="OA21:OB21"/>
    <mergeCell ref="OC21:OD21"/>
    <mergeCell ref="MV21:MW21"/>
    <mergeCell ref="NC21:ND21"/>
    <mergeCell ref="NE21:NF21"/>
    <mergeCell ref="NG21:NH21"/>
    <mergeCell ref="NN21:NO21"/>
    <mergeCell ref="MG21:MH21"/>
    <mergeCell ref="MI21:MJ21"/>
    <mergeCell ref="MK21:ML21"/>
    <mergeCell ref="MR21:MS21"/>
    <mergeCell ref="MT21:MU21"/>
    <mergeCell ref="NP24:NQ24"/>
    <mergeCell ref="NR24:NS24"/>
    <mergeCell ref="NY24:NZ24"/>
    <mergeCell ref="OA24:OB24"/>
    <mergeCell ref="OC24:OD24"/>
    <mergeCell ref="MV24:MW24"/>
    <mergeCell ref="NC24:ND24"/>
    <mergeCell ref="NE24:NF24"/>
    <mergeCell ref="NG24:NH24"/>
    <mergeCell ref="NN24:NO24"/>
    <mergeCell ref="MG24:MH24"/>
    <mergeCell ref="MI24:MJ24"/>
    <mergeCell ref="MK24:ML24"/>
    <mergeCell ref="MR24:MS24"/>
    <mergeCell ref="MT24:MU24"/>
    <mergeCell ref="NP23:NQ23"/>
    <mergeCell ref="NR23:NS23"/>
    <mergeCell ref="NY23:NZ23"/>
    <mergeCell ref="OA23:OB23"/>
    <mergeCell ref="OC23:OD23"/>
    <mergeCell ref="MV23:MW23"/>
    <mergeCell ref="NC23:ND23"/>
    <mergeCell ref="NE23:NF23"/>
    <mergeCell ref="NG23:NH23"/>
    <mergeCell ref="NN23:NO23"/>
    <mergeCell ref="MG23:MH23"/>
    <mergeCell ref="MI23:MJ23"/>
    <mergeCell ref="MK23:ML23"/>
    <mergeCell ref="MR23:MS23"/>
    <mergeCell ref="MT23:MU23"/>
    <mergeCell ref="NP26:NQ26"/>
    <mergeCell ref="NR26:NS26"/>
    <mergeCell ref="NY26:NZ26"/>
    <mergeCell ref="OA26:OB26"/>
    <mergeCell ref="OC26:OD26"/>
    <mergeCell ref="MV26:MW26"/>
    <mergeCell ref="NC26:ND26"/>
    <mergeCell ref="NE26:NF26"/>
    <mergeCell ref="NG26:NH26"/>
    <mergeCell ref="NN26:NO26"/>
    <mergeCell ref="MG26:MH26"/>
    <mergeCell ref="MI26:MJ26"/>
    <mergeCell ref="MK26:ML26"/>
    <mergeCell ref="MR26:MS26"/>
    <mergeCell ref="MT26:MU26"/>
    <mergeCell ref="NP25:NQ25"/>
    <mergeCell ref="NR25:NS25"/>
    <mergeCell ref="NY25:NZ25"/>
    <mergeCell ref="OA25:OB25"/>
    <mergeCell ref="OC25:OD25"/>
    <mergeCell ref="MV25:MW25"/>
    <mergeCell ref="NC25:ND25"/>
    <mergeCell ref="NE25:NF25"/>
    <mergeCell ref="NG25:NH25"/>
    <mergeCell ref="NN25:NO25"/>
    <mergeCell ref="MG25:MH25"/>
    <mergeCell ref="MI25:MJ25"/>
    <mergeCell ref="MK25:ML25"/>
    <mergeCell ref="MR25:MS25"/>
    <mergeCell ref="MT25:MU25"/>
    <mergeCell ref="NP28:NQ28"/>
    <mergeCell ref="NR28:NS28"/>
    <mergeCell ref="NY28:NZ28"/>
    <mergeCell ref="OA28:OB28"/>
    <mergeCell ref="OC28:OD28"/>
    <mergeCell ref="MV28:MW28"/>
    <mergeCell ref="NC28:ND28"/>
    <mergeCell ref="NE28:NF28"/>
    <mergeCell ref="NG28:NH28"/>
    <mergeCell ref="NN28:NO28"/>
    <mergeCell ref="MG28:MH28"/>
    <mergeCell ref="MI28:MJ28"/>
    <mergeCell ref="MK28:ML28"/>
    <mergeCell ref="MR28:MS28"/>
    <mergeCell ref="MT28:MU28"/>
    <mergeCell ref="NP27:NQ27"/>
    <mergeCell ref="NR27:NS27"/>
    <mergeCell ref="NY27:NZ27"/>
    <mergeCell ref="OA27:OB27"/>
    <mergeCell ref="OC27:OD27"/>
    <mergeCell ref="MV27:MW27"/>
    <mergeCell ref="NC27:ND27"/>
    <mergeCell ref="NE27:NF27"/>
    <mergeCell ref="NG27:NH27"/>
    <mergeCell ref="NN27:NO27"/>
    <mergeCell ref="MG27:MH27"/>
    <mergeCell ref="MI27:MJ27"/>
    <mergeCell ref="MK27:ML27"/>
    <mergeCell ref="MR27:MS27"/>
    <mergeCell ref="MT27:MU27"/>
    <mergeCell ref="NK30:NL31"/>
    <mergeCell ref="NN30:NU31"/>
    <mergeCell ref="NV30:NW31"/>
    <mergeCell ref="NY30:OF31"/>
    <mergeCell ref="OG30:OH31"/>
    <mergeCell ref="MG30:MN31"/>
    <mergeCell ref="MO30:MP31"/>
    <mergeCell ref="MR30:MY31"/>
    <mergeCell ref="MZ30:NA31"/>
    <mergeCell ref="NC30:NJ31"/>
    <mergeCell ref="NP29:NQ29"/>
    <mergeCell ref="NR29:NS29"/>
    <mergeCell ref="NY29:NZ29"/>
    <mergeCell ref="OA29:OB29"/>
    <mergeCell ref="OC29:OD29"/>
    <mergeCell ref="MV29:MW29"/>
    <mergeCell ref="NC29:ND29"/>
    <mergeCell ref="NE29:NF29"/>
    <mergeCell ref="NG29:NH29"/>
    <mergeCell ref="NN29:NO29"/>
    <mergeCell ref="MG29:MH29"/>
    <mergeCell ref="MI29:MJ29"/>
    <mergeCell ref="MK29:ML29"/>
    <mergeCell ref="MR29:MS29"/>
    <mergeCell ref="MT29:MU29"/>
    <mergeCell ref="NV32:NW33"/>
    <mergeCell ref="NY32:NZ33"/>
    <mergeCell ref="OA32:OD33"/>
    <mergeCell ref="OE32:OF33"/>
    <mergeCell ref="OG32:OH33"/>
    <mergeCell ref="NI32:NJ33"/>
    <mergeCell ref="NK32:NL33"/>
    <mergeCell ref="NN32:NO33"/>
    <mergeCell ref="NP32:NS33"/>
    <mergeCell ref="NT32:NU33"/>
    <mergeCell ref="MT32:MW33"/>
    <mergeCell ref="MX32:MY33"/>
    <mergeCell ref="MZ32:NA33"/>
    <mergeCell ref="NC32:ND33"/>
    <mergeCell ref="NE32:NH33"/>
    <mergeCell ref="MG32:MH33"/>
    <mergeCell ref="MI32:ML33"/>
    <mergeCell ref="MM32:MN33"/>
    <mergeCell ref="MO32:MP33"/>
    <mergeCell ref="MR32:MS33"/>
    <mergeCell ref="NV34:NW34"/>
    <mergeCell ref="NY34:NZ34"/>
    <mergeCell ref="OA34:OD34"/>
    <mergeCell ref="OE34:OF34"/>
    <mergeCell ref="OG34:OH34"/>
    <mergeCell ref="NI34:NJ34"/>
    <mergeCell ref="NK34:NL34"/>
    <mergeCell ref="NN34:NO34"/>
    <mergeCell ref="NP34:NS34"/>
    <mergeCell ref="NT34:NU34"/>
    <mergeCell ref="MT34:MW34"/>
    <mergeCell ref="MX34:MY34"/>
    <mergeCell ref="MZ34:NA34"/>
    <mergeCell ref="NC34:ND34"/>
    <mergeCell ref="NE34:NH34"/>
    <mergeCell ref="MG34:MH34"/>
    <mergeCell ref="MI34:ML34"/>
    <mergeCell ref="MM34:MN34"/>
    <mergeCell ref="MO34:MP34"/>
    <mergeCell ref="MR34:MS34"/>
    <mergeCell ref="PC2:PD2"/>
    <mergeCell ref="PF2:PG5"/>
    <mergeCell ref="PH2:PM3"/>
    <mergeCell ref="PN2:PO2"/>
    <mergeCell ref="OR3:OS3"/>
    <mergeCell ref="PC3:PD3"/>
    <mergeCell ref="PN3:PO3"/>
    <mergeCell ref="OR4:OS4"/>
    <mergeCell ref="OW4:PB5"/>
    <mergeCell ref="PC4:PD4"/>
    <mergeCell ref="PH4:PM5"/>
    <mergeCell ref="PN4:PO4"/>
    <mergeCell ref="OR5:OS5"/>
    <mergeCell ref="PC5:PD5"/>
    <mergeCell ref="PN5:PO5"/>
    <mergeCell ref="OJ2:OK5"/>
    <mergeCell ref="OL2:OQ3"/>
    <mergeCell ref="OR2:OS2"/>
    <mergeCell ref="OU2:OV5"/>
    <mergeCell ref="OW2:PB3"/>
    <mergeCell ref="OL4:OQ5"/>
    <mergeCell ref="PF6:PG6"/>
    <mergeCell ref="PH6:PK6"/>
    <mergeCell ref="PL6:PM6"/>
    <mergeCell ref="PN6:PN7"/>
    <mergeCell ref="PO6:PO7"/>
    <mergeCell ref="PF7:PG7"/>
    <mergeCell ref="PH7:PI7"/>
    <mergeCell ref="PJ7:PK7"/>
    <mergeCell ref="OU6:OV6"/>
    <mergeCell ref="OW6:OZ6"/>
    <mergeCell ref="PA6:PB6"/>
    <mergeCell ref="PC6:PC7"/>
    <mergeCell ref="PD6:PD7"/>
    <mergeCell ref="OU7:OV7"/>
    <mergeCell ref="OW7:OX7"/>
    <mergeCell ref="OY7:OZ7"/>
    <mergeCell ref="OJ6:OK6"/>
    <mergeCell ref="OL6:OO6"/>
    <mergeCell ref="OP6:OQ6"/>
    <mergeCell ref="OR6:OR7"/>
    <mergeCell ref="OS6:OS7"/>
    <mergeCell ref="OJ7:OK7"/>
    <mergeCell ref="OL7:OM7"/>
    <mergeCell ref="ON7:OO7"/>
    <mergeCell ref="OY8:OZ8"/>
    <mergeCell ref="PF8:PG8"/>
    <mergeCell ref="PH8:PI8"/>
    <mergeCell ref="PJ8:PK8"/>
    <mergeCell ref="OJ9:OK9"/>
    <mergeCell ref="OL9:OM9"/>
    <mergeCell ref="ON9:OO9"/>
    <mergeCell ref="OU9:OV9"/>
    <mergeCell ref="OW9:OX9"/>
    <mergeCell ref="OY9:OZ9"/>
    <mergeCell ref="PF9:PG9"/>
    <mergeCell ref="PH9:PI9"/>
    <mergeCell ref="PJ9:PK9"/>
    <mergeCell ref="OJ8:OK8"/>
    <mergeCell ref="OL8:OM8"/>
    <mergeCell ref="ON8:OO8"/>
    <mergeCell ref="OU8:OV8"/>
    <mergeCell ref="OW8:OX8"/>
    <mergeCell ref="OY10:OZ10"/>
    <mergeCell ref="PF10:PG10"/>
    <mergeCell ref="PH10:PI10"/>
    <mergeCell ref="PJ10:PK10"/>
    <mergeCell ref="OJ11:OK11"/>
    <mergeCell ref="OL11:OM11"/>
    <mergeCell ref="ON11:OO11"/>
    <mergeCell ref="OU11:OV11"/>
    <mergeCell ref="OW11:OX11"/>
    <mergeCell ref="OY11:OZ11"/>
    <mergeCell ref="PF11:PG11"/>
    <mergeCell ref="PH11:PI11"/>
    <mergeCell ref="PJ11:PK11"/>
    <mergeCell ref="OJ10:OK10"/>
    <mergeCell ref="OL10:OM10"/>
    <mergeCell ref="ON10:OO10"/>
    <mergeCell ref="OU10:OV10"/>
    <mergeCell ref="OW10:OX10"/>
    <mergeCell ref="OY12:OZ12"/>
    <mergeCell ref="PF12:PG12"/>
    <mergeCell ref="PH12:PI12"/>
    <mergeCell ref="PJ12:PK12"/>
    <mergeCell ref="OJ13:OK13"/>
    <mergeCell ref="OL13:OM13"/>
    <mergeCell ref="ON13:OO13"/>
    <mergeCell ref="OU13:OV13"/>
    <mergeCell ref="OW13:OX13"/>
    <mergeCell ref="OY13:OZ13"/>
    <mergeCell ref="PF13:PG13"/>
    <mergeCell ref="PH13:PI13"/>
    <mergeCell ref="PJ13:PK13"/>
    <mergeCell ref="OJ12:OK12"/>
    <mergeCell ref="OL12:OM12"/>
    <mergeCell ref="ON12:OO12"/>
    <mergeCell ref="OU12:OV12"/>
    <mergeCell ref="OW12:OX12"/>
    <mergeCell ref="OY14:OZ14"/>
    <mergeCell ref="PF14:PG14"/>
    <mergeCell ref="PH14:PI14"/>
    <mergeCell ref="PJ14:PK14"/>
    <mergeCell ref="OJ15:OK15"/>
    <mergeCell ref="OL15:OM15"/>
    <mergeCell ref="ON15:OO15"/>
    <mergeCell ref="OU15:OV15"/>
    <mergeCell ref="OW15:OX15"/>
    <mergeCell ref="OY15:OZ15"/>
    <mergeCell ref="PF15:PG15"/>
    <mergeCell ref="PH15:PI15"/>
    <mergeCell ref="PJ15:PK15"/>
    <mergeCell ref="OJ14:OK14"/>
    <mergeCell ref="OL14:OM14"/>
    <mergeCell ref="ON14:OO14"/>
    <mergeCell ref="OU14:OV14"/>
    <mergeCell ref="OW14:OX14"/>
    <mergeCell ref="PF16:PG16"/>
    <mergeCell ref="PH16:PI16"/>
    <mergeCell ref="PJ16:PK16"/>
    <mergeCell ref="OJ17:OK17"/>
    <mergeCell ref="OL17:OM17"/>
    <mergeCell ref="ON17:OO17"/>
    <mergeCell ref="OU17:OV17"/>
    <mergeCell ref="OW17:OX17"/>
    <mergeCell ref="OY17:OZ17"/>
    <mergeCell ref="PF17:PG17"/>
    <mergeCell ref="PH17:PI17"/>
    <mergeCell ref="PJ17:PK17"/>
    <mergeCell ref="OJ16:OK16"/>
    <mergeCell ref="OL16:OM16"/>
    <mergeCell ref="ON16:OO16"/>
    <mergeCell ref="OU16:OV16"/>
    <mergeCell ref="OW16:OX16"/>
    <mergeCell ref="OJ21:OK21"/>
    <mergeCell ref="OL21:OM21"/>
    <mergeCell ref="ON21:OO21"/>
    <mergeCell ref="OU21:OV21"/>
    <mergeCell ref="OW21:OX21"/>
    <mergeCell ref="OY21:OZ21"/>
    <mergeCell ref="PF21:PG21"/>
    <mergeCell ref="PH21:PI21"/>
    <mergeCell ref="PJ21:PK21"/>
    <mergeCell ref="OJ20:OK20"/>
    <mergeCell ref="OL20:OM20"/>
    <mergeCell ref="ON20:OO20"/>
    <mergeCell ref="OU20:OV20"/>
    <mergeCell ref="OW20:OX20"/>
    <mergeCell ref="OY18:OZ18"/>
    <mergeCell ref="PF18:PG18"/>
    <mergeCell ref="PH18:PI18"/>
    <mergeCell ref="PJ18:PK18"/>
    <mergeCell ref="OJ19:OK19"/>
    <mergeCell ref="OL19:OM19"/>
    <mergeCell ref="ON19:OO19"/>
    <mergeCell ref="OU19:OV19"/>
    <mergeCell ref="OW19:OX19"/>
    <mergeCell ref="OY19:OZ19"/>
    <mergeCell ref="PF19:PG19"/>
    <mergeCell ref="PH19:PI19"/>
    <mergeCell ref="PJ19:PK19"/>
    <mergeCell ref="OJ18:OK18"/>
    <mergeCell ref="OL18:OM18"/>
    <mergeCell ref="ON18:OO18"/>
    <mergeCell ref="OU18:OV18"/>
    <mergeCell ref="OW18:OX18"/>
    <mergeCell ref="OJ25:OK25"/>
    <mergeCell ref="OL25:OM25"/>
    <mergeCell ref="ON25:OO25"/>
    <mergeCell ref="OU25:OV25"/>
    <mergeCell ref="OW25:OX25"/>
    <mergeCell ref="OY25:OZ25"/>
    <mergeCell ref="PF25:PG25"/>
    <mergeCell ref="PH25:PI25"/>
    <mergeCell ref="PJ25:PK25"/>
    <mergeCell ref="OJ24:OK24"/>
    <mergeCell ref="OL24:OM24"/>
    <mergeCell ref="ON24:OO24"/>
    <mergeCell ref="OU24:OV24"/>
    <mergeCell ref="OW24:OX24"/>
    <mergeCell ref="OY22:OZ22"/>
    <mergeCell ref="PF22:PG22"/>
    <mergeCell ref="PH22:PI22"/>
    <mergeCell ref="PJ22:PK22"/>
    <mergeCell ref="OJ23:OK23"/>
    <mergeCell ref="OL23:OM23"/>
    <mergeCell ref="ON23:OO23"/>
    <mergeCell ref="OU23:OV23"/>
    <mergeCell ref="OW23:OX23"/>
    <mergeCell ref="OY23:OZ23"/>
    <mergeCell ref="PF23:PG23"/>
    <mergeCell ref="PH23:PI23"/>
    <mergeCell ref="PJ23:PK23"/>
    <mergeCell ref="OJ22:OK22"/>
    <mergeCell ref="OL22:OM22"/>
    <mergeCell ref="ON22:OO22"/>
    <mergeCell ref="OU22:OV22"/>
    <mergeCell ref="OW22:OX22"/>
    <mergeCell ref="OJ29:OK29"/>
    <mergeCell ref="OL29:OM29"/>
    <mergeCell ref="ON29:OO29"/>
    <mergeCell ref="OU29:OV29"/>
    <mergeCell ref="OW29:OX29"/>
    <mergeCell ref="OY29:OZ29"/>
    <mergeCell ref="PF29:PG29"/>
    <mergeCell ref="PH29:PI29"/>
    <mergeCell ref="PJ29:PK29"/>
    <mergeCell ref="OJ28:OK28"/>
    <mergeCell ref="OL28:OM28"/>
    <mergeCell ref="ON28:OO28"/>
    <mergeCell ref="OU28:OV28"/>
    <mergeCell ref="OW28:OX28"/>
    <mergeCell ref="OY26:OZ26"/>
    <mergeCell ref="PF26:PG26"/>
    <mergeCell ref="PH26:PI26"/>
    <mergeCell ref="PJ26:PK26"/>
    <mergeCell ref="OJ27:OK27"/>
    <mergeCell ref="OL27:OM27"/>
    <mergeCell ref="ON27:OO27"/>
    <mergeCell ref="OU27:OV27"/>
    <mergeCell ref="OW27:OX27"/>
    <mergeCell ref="OY27:OZ27"/>
    <mergeCell ref="PF27:PG27"/>
    <mergeCell ref="PH27:PI27"/>
    <mergeCell ref="PJ27:PK27"/>
    <mergeCell ref="OJ26:OK26"/>
    <mergeCell ref="OL26:OM26"/>
    <mergeCell ref="ON26:OO26"/>
    <mergeCell ref="OU26:OV26"/>
    <mergeCell ref="OW26:OX26"/>
    <mergeCell ref="OJ34:OK34"/>
    <mergeCell ref="OL34:OO34"/>
    <mergeCell ref="OP34:OQ34"/>
    <mergeCell ref="OR34:OS34"/>
    <mergeCell ref="OU34:OV34"/>
    <mergeCell ref="PN30:PO31"/>
    <mergeCell ref="OJ32:OK33"/>
    <mergeCell ref="OL32:OO33"/>
    <mergeCell ref="OP32:OQ33"/>
    <mergeCell ref="OR32:OS33"/>
    <mergeCell ref="OU32:OV33"/>
    <mergeCell ref="OW32:OZ33"/>
    <mergeCell ref="PA32:PB33"/>
    <mergeCell ref="PC32:PD33"/>
    <mergeCell ref="PF32:PG33"/>
    <mergeCell ref="PH32:PK33"/>
    <mergeCell ref="PL32:PM33"/>
    <mergeCell ref="PN32:PO33"/>
    <mergeCell ref="OJ30:OQ31"/>
    <mergeCell ref="OR30:OS31"/>
    <mergeCell ref="OU30:PB31"/>
    <mergeCell ref="PC30:PD31"/>
    <mergeCell ref="PF30:PM31"/>
    <mergeCell ref="PL34:PM34"/>
    <mergeCell ref="PN34:PO34"/>
    <mergeCell ref="PQ2:PR5"/>
    <mergeCell ref="PS2:PX3"/>
    <mergeCell ref="PY2:PZ2"/>
    <mergeCell ref="PQ6:PR6"/>
    <mergeCell ref="PS6:PV6"/>
    <mergeCell ref="PW6:PX6"/>
    <mergeCell ref="PY6:PY7"/>
    <mergeCell ref="PZ6:PZ7"/>
    <mergeCell ref="PQ7:PR7"/>
    <mergeCell ref="PS7:PT7"/>
    <mergeCell ref="PU7:PV7"/>
    <mergeCell ref="PQ8:PR8"/>
    <mergeCell ref="PS8:PT8"/>
    <mergeCell ref="PU8:PV8"/>
    <mergeCell ref="OW34:OZ34"/>
    <mergeCell ref="PA34:PB34"/>
    <mergeCell ref="PC34:PD34"/>
    <mergeCell ref="PF34:PG34"/>
    <mergeCell ref="PH34:PK34"/>
    <mergeCell ref="OY28:OZ28"/>
    <mergeCell ref="PF28:PG28"/>
    <mergeCell ref="PH28:PI28"/>
    <mergeCell ref="PJ28:PK28"/>
    <mergeCell ref="OY24:OZ24"/>
    <mergeCell ref="PF24:PG24"/>
    <mergeCell ref="PH24:PI24"/>
    <mergeCell ref="PJ24:PK24"/>
    <mergeCell ref="OY20:OZ20"/>
    <mergeCell ref="PF20:PG20"/>
    <mergeCell ref="PH20:PI20"/>
    <mergeCell ref="PJ20:PK20"/>
    <mergeCell ref="OY16:OZ16"/>
    <mergeCell ref="QV6:QV7"/>
    <mergeCell ref="QM7:QN7"/>
    <mergeCell ref="QO7:QP7"/>
    <mergeCell ref="QQ7:QR7"/>
    <mergeCell ref="QB6:QC6"/>
    <mergeCell ref="QD6:QG6"/>
    <mergeCell ref="QH6:QI6"/>
    <mergeCell ref="QJ6:QJ7"/>
    <mergeCell ref="QK6:QK7"/>
    <mergeCell ref="QB7:QC7"/>
    <mergeCell ref="QD7:QE7"/>
    <mergeCell ref="QF7:QG7"/>
    <mergeCell ref="QU2:QV2"/>
    <mergeCell ref="PY3:PZ3"/>
    <mergeCell ref="QJ3:QK3"/>
    <mergeCell ref="QU3:QV3"/>
    <mergeCell ref="PS4:PX5"/>
    <mergeCell ref="PY4:PZ4"/>
    <mergeCell ref="QD4:QI5"/>
    <mergeCell ref="QJ4:QK4"/>
    <mergeCell ref="QO4:QT5"/>
    <mergeCell ref="QU4:QV4"/>
    <mergeCell ref="PY5:PZ5"/>
    <mergeCell ref="QJ5:QK5"/>
    <mergeCell ref="QU5:QV5"/>
    <mergeCell ref="QB2:QC5"/>
    <mergeCell ref="QD2:QI3"/>
    <mergeCell ref="QJ2:QK2"/>
    <mergeCell ref="QM2:QN5"/>
    <mergeCell ref="QO2:QT3"/>
    <mergeCell ref="QQ8:QR8"/>
    <mergeCell ref="PQ9:PR9"/>
    <mergeCell ref="PS9:PT9"/>
    <mergeCell ref="PU9:PV9"/>
    <mergeCell ref="QB9:QC9"/>
    <mergeCell ref="QD9:QE9"/>
    <mergeCell ref="QF9:QG9"/>
    <mergeCell ref="QM9:QN9"/>
    <mergeCell ref="QO9:QP9"/>
    <mergeCell ref="QQ9:QR9"/>
    <mergeCell ref="QB8:QC8"/>
    <mergeCell ref="QD8:QE8"/>
    <mergeCell ref="QF8:QG8"/>
    <mergeCell ref="QM8:QN8"/>
    <mergeCell ref="QO8:QP8"/>
    <mergeCell ref="QM6:QN6"/>
    <mergeCell ref="QO6:QR6"/>
    <mergeCell ref="QF10:QG10"/>
    <mergeCell ref="QM10:QN10"/>
    <mergeCell ref="QO10:QP10"/>
    <mergeCell ref="QQ10:QR10"/>
    <mergeCell ref="PQ11:PR11"/>
    <mergeCell ref="PS11:PT11"/>
    <mergeCell ref="PU11:PV11"/>
    <mergeCell ref="QB11:QC11"/>
    <mergeCell ref="QD11:QE11"/>
    <mergeCell ref="QF11:QG11"/>
    <mergeCell ref="QM11:QN11"/>
    <mergeCell ref="QO11:QP11"/>
    <mergeCell ref="QQ11:QR11"/>
    <mergeCell ref="PQ10:PR10"/>
    <mergeCell ref="PS10:PT10"/>
    <mergeCell ref="PU10:PV10"/>
    <mergeCell ref="QB10:QC10"/>
    <mergeCell ref="QD10:QE10"/>
    <mergeCell ref="QF12:QG12"/>
    <mergeCell ref="QM12:QN12"/>
    <mergeCell ref="QO12:QP12"/>
    <mergeCell ref="QQ12:QR12"/>
    <mergeCell ref="PQ13:PR13"/>
    <mergeCell ref="PS13:PT13"/>
    <mergeCell ref="PU13:PV13"/>
    <mergeCell ref="QB13:QC13"/>
    <mergeCell ref="QD13:QE13"/>
    <mergeCell ref="QF13:QG13"/>
    <mergeCell ref="QM13:QN13"/>
    <mergeCell ref="QO13:QP13"/>
    <mergeCell ref="QQ13:QR13"/>
    <mergeCell ref="PQ12:PR12"/>
    <mergeCell ref="PS12:PT12"/>
    <mergeCell ref="PU12:PV12"/>
    <mergeCell ref="QB12:QC12"/>
    <mergeCell ref="QD12:QE12"/>
    <mergeCell ref="QF14:QG14"/>
    <mergeCell ref="QM14:QN14"/>
    <mergeCell ref="QO14:QP14"/>
    <mergeCell ref="QQ14:QR14"/>
    <mergeCell ref="PQ15:PR15"/>
    <mergeCell ref="PS15:PT15"/>
    <mergeCell ref="PU15:PV15"/>
    <mergeCell ref="QB15:QC15"/>
    <mergeCell ref="QD15:QE15"/>
    <mergeCell ref="QF15:QG15"/>
    <mergeCell ref="QM15:QN15"/>
    <mergeCell ref="QO15:QP15"/>
    <mergeCell ref="QQ15:QR15"/>
    <mergeCell ref="PQ14:PR14"/>
    <mergeCell ref="PS14:PT14"/>
    <mergeCell ref="PU14:PV14"/>
    <mergeCell ref="QB14:QC14"/>
    <mergeCell ref="QD14:QE14"/>
    <mergeCell ref="QF16:QG16"/>
    <mergeCell ref="QM16:QN16"/>
    <mergeCell ref="QO16:QP16"/>
    <mergeCell ref="QQ16:QR16"/>
    <mergeCell ref="PQ17:PR17"/>
    <mergeCell ref="PS17:PT17"/>
    <mergeCell ref="PU17:PV17"/>
    <mergeCell ref="QB17:QC17"/>
    <mergeCell ref="QD17:QE17"/>
    <mergeCell ref="QF17:QG17"/>
    <mergeCell ref="QM17:QN17"/>
    <mergeCell ref="QO17:QP17"/>
    <mergeCell ref="QQ17:QR17"/>
    <mergeCell ref="PQ16:PR16"/>
    <mergeCell ref="PS16:PT16"/>
    <mergeCell ref="PU16:PV16"/>
    <mergeCell ref="QB16:QC16"/>
    <mergeCell ref="QD16:QE16"/>
    <mergeCell ref="QF18:QG18"/>
    <mergeCell ref="QM18:QN18"/>
    <mergeCell ref="QO18:QP18"/>
    <mergeCell ref="QQ18:QR18"/>
    <mergeCell ref="PQ19:PR19"/>
    <mergeCell ref="PS19:PT19"/>
    <mergeCell ref="PU19:PV19"/>
    <mergeCell ref="QB19:QC19"/>
    <mergeCell ref="QD19:QE19"/>
    <mergeCell ref="QF19:QG19"/>
    <mergeCell ref="QM19:QN19"/>
    <mergeCell ref="QO19:QP19"/>
    <mergeCell ref="QQ19:QR19"/>
    <mergeCell ref="PQ18:PR18"/>
    <mergeCell ref="PS18:PT18"/>
    <mergeCell ref="PU18:PV18"/>
    <mergeCell ref="QB18:QC18"/>
    <mergeCell ref="QD18:QE18"/>
    <mergeCell ref="QF20:QG20"/>
    <mergeCell ref="QM20:QN20"/>
    <mergeCell ref="QO20:QP20"/>
    <mergeCell ref="QQ20:QR20"/>
    <mergeCell ref="PQ21:PR21"/>
    <mergeCell ref="PS21:PT21"/>
    <mergeCell ref="PU21:PV21"/>
    <mergeCell ref="QB21:QC21"/>
    <mergeCell ref="QD21:QE21"/>
    <mergeCell ref="QF21:QG21"/>
    <mergeCell ref="QM21:QN21"/>
    <mergeCell ref="QO21:QP21"/>
    <mergeCell ref="QQ21:QR21"/>
    <mergeCell ref="PQ20:PR20"/>
    <mergeCell ref="PS20:PT20"/>
    <mergeCell ref="PU20:PV20"/>
    <mergeCell ref="QB20:QC20"/>
    <mergeCell ref="QD20:QE20"/>
    <mergeCell ref="QF22:QG22"/>
    <mergeCell ref="QM22:QN22"/>
    <mergeCell ref="QO22:QP22"/>
    <mergeCell ref="QQ22:QR22"/>
    <mergeCell ref="PQ23:PR23"/>
    <mergeCell ref="PS23:PT23"/>
    <mergeCell ref="PU23:PV23"/>
    <mergeCell ref="QB23:QC23"/>
    <mergeCell ref="QD23:QE23"/>
    <mergeCell ref="QF23:QG23"/>
    <mergeCell ref="QM23:QN23"/>
    <mergeCell ref="QO23:QP23"/>
    <mergeCell ref="QQ23:QR23"/>
    <mergeCell ref="PQ22:PR22"/>
    <mergeCell ref="PS22:PT22"/>
    <mergeCell ref="PU22:PV22"/>
    <mergeCell ref="QB22:QC22"/>
    <mergeCell ref="QD22:QE22"/>
    <mergeCell ref="QF24:QG24"/>
    <mergeCell ref="QM24:QN24"/>
    <mergeCell ref="QO24:QP24"/>
    <mergeCell ref="QQ24:QR24"/>
    <mergeCell ref="PQ25:PR25"/>
    <mergeCell ref="PS25:PT25"/>
    <mergeCell ref="PU25:PV25"/>
    <mergeCell ref="QB25:QC25"/>
    <mergeCell ref="QD25:QE25"/>
    <mergeCell ref="QF25:QG25"/>
    <mergeCell ref="QM25:QN25"/>
    <mergeCell ref="QO25:QP25"/>
    <mergeCell ref="QQ25:QR25"/>
    <mergeCell ref="PQ24:PR24"/>
    <mergeCell ref="PS24:PT24"/>
    <mergeCell ref="PU24:PV24"/>
    <mergeCell ref="QB24:QC24"/>
    <mergeCell ref="QD24:QE24"/>
    <mergeCell ref="QF26:QG26"/>
    <mergeCell ref="QM26:QN26"/>
    <mergeCell ref="QO26:QP26"/>
    <mergeCell ref="QQ26:QR26"/>
    <mergeCell ref="PQ27:PR27"/>
    <mergeCell ref="PS27:PT27"/>
    <mergeCell ref="PU27:PV27"/>
    <mergeCell ref="QB27:QC27"/>
    <mergeCell ref="QD27:QE27"/>
    <mergeCell ref="QF27:QG27"/>
    <mergeCell ref="QM27:QN27"/>
    <mergeCell ref="QO27:QP27"/>
    <mergeCell ref="QQ27:QR27"/>
    <mergeCell ref="PQ26:PR26"/>
    <mergeCell ref="PS26:PT26"/>
    <mergeCell ref="PU26:PV26"/>
    <mergeCell ref="QB26:QC26"/>
    <mergeCell ref="QD26:QE26"/>
    <mergeCell ref="QF28:QG28"/>
    <mergeCell ref="QM28:QN28"/>
    <mergeCell ref="QO28:QP28"/>
    <mergeCell ref="QQ28:QR28"/>
    <mergeCell ref="PQ29:PR29"/>
    <mergeCell ref="PS29:PT29"/>
    <mergeCell ref="PU29:PV29"/>
    <mergeCell ref="QB29:QC29"/>
    <mergeCell ref="QD29:QE29"/>
    <mergeCell ref="QF29:QG29"/>
    <mergeCell ref="QM29:QN29"/>
    <mergeCell ref="QO29:QP29"/>
    <mergeCell ref="QQ29:QR29"/>
    <mergeCell ref="PQ28:PR28"/>
    <mergeCell ref="PS28:PT28"/>
    <mergeCell ref="PU28:PV28"/>
    <mergeCell ref="QB28:QC28"/>
    <mergeCell ref="QD28:QE28"/>
    <mergeCell ref="QD34:QG34"/>
    <mergeCell ref="QH34:QI34"/>
    <mergeCell ref="QJ34:QK34"/>
    <mergeCell ref="QM34:QN34"/>
    <mergeCell ref="QO34:QR34"/>
    <mergeCell ref="PQ34:PR34"/>
    <mergeCell ref="PS34:PV34"/>
    <mergeCell ref="PW34:PX34"/>
    <mergeCell ref="PY34:PZ34"/>
    <mergeCell ref="QB34:QC34"/>
    <mergeCell ref="QU30:QV31"/>
    <mergeCell ref="PQ32:PR33"/>
    <mergeCell ref="PS32:PV33"/>
    <mergeCell ref="PW32:PX33"/>
    <mergeCell ref="PY32:PZ33"/>
    <mergeCell ref="QB32:QC33"/>
    <mergeCell ref="QD32:QG33"/>
    <mergeCell ref="QH32:QI33"/>
    <mergeCell ref="QJ32:QK33"/>
    <mergeCell ref="QM32:QN33"/>
    <mergeCell ref="QO32:QR33"/>
    <mergeCell ref="QS32:QT33"/>
    <mergeCell ref="QU32:QV33"/>
    <mergeCell ref="PQ30:PX31"/>
    <mergeCell ref="PY30:PZ31"/>
    <mergeCell ref="QB30:QI31"/>
    <mergeCell ref="QJ30:QK31"/>
    <mergeCell ref="QM30:QT31"/>
    <mergeCell ref="QZ4:RE5"/>
    <mergeCell ref="RF4:RG4"/>
    <mergeCell ref="RK4:RP5"/>
    <mergeCell ref="RQ4:RR4"/>
    <mergeCell ref="RV4:SA5"/>
    <mergeCell ref="SB4:SC4"/>
    <mergeCell ref="RF5:RG5"/>
    <mergeCell ref="RQ5:RR5"/>
    <mergeCell ref="SB5:SC5"/>
    <mergeCell ref="RI2:RJ5"/>
    <mergeCell ref="RK2:RP3"/>
    <mergeCell ref="RQ2:RR2"/>
    <mergeCell ref="RT2:RU5"/>
    <mergeCell ref="RV2:SA3"/>
    <mergeCell ref="QS34:QT34"/>
    <mergeCell ref="QU34:QV34"/>
    <mergeCell ref="QX2:QY5"/>
    <mergeCell ref="QZ2:RE3"/>
    <mergeCell ref="RF2:RG2"/>
    <mergeCell ref="QX6:QY6"/>
    <mergeCell ref="QZ6:RC6"/>
    <mergeCell ref="RD6:RE6"/>
    <mergeCell ref="RF6:RF7"/>
    <mergeCell ref="RG6:RG7"/>
    <mergeCell ref="QX7:QY7"/>
    <mergeCell ref="QZ7:RA7"/>
    <mergeCell ref="RB7:RC7"/>
    <mergeCell ref="QX8:QY8"/>
    <mergeCell ref="QZ8:RA8"/>
    <mergeCell ref="RB8:RC8"/>
    <mergeCell ref="QS6:QT6"/>
    <mergeCell ref="QU6:QU7"/>
    <mergeCell ref="RZ6:SA6"/>
    <mergeCell ref="SB6:SB7"/>
    <mergeCell ref="SC6:SC7"/>
    <mergeCell ref="RT7:RU7"/>
    <mergeCell ref="RV7:RW7"/>
    <mergeCell ref="RX7:RY7"/>
    <mergeCell ref="RI6:RJ6"/>
    <mergeCell ref="RK6:RN6"/>
    <mergeCell ref="RO6:RP6"/>
    <mergeCell ref="RQ6:RQ7"/>
    <mergeCell ref="RR6:RR7"/>
    <mergeCell ref="RI7:RJ7"/>
    <mergeCell ref="RK7:RL7"/>
    <mergeCell ref="RM7:RN7"/>
    <mergeCell ref="SB2:SC2"/>
    <mergeCell ref="RF3:RG3"/>
    <mergeCell ref="RQ3:RR3"/>
    <mergeCell ref="SB3:SC3"/>
    <mergeCell ref="RX8:RY8"/>
    <mergeCell ref="QX9:QY9"/>
    <mergeCell ref="QZ9:RA9"/>
    <mergeCell ref="RB9:RC9"/>
    <mergeCell ref="RI9:RJ9"/>
    <mergeCell ref="RK9:RL9"/>
    <mergeCell ref="RM9:RN9"/>
    <mergeCell ref="RT9:RU9"/>
    <mergeCell ref="RV9:RW9"/>
    <mergeCell ref="RX9:RY9"/>
    <mergeCell ref="RI8:RJ8"/>
    <mergeCell ref="RK8:RL8"/>
    <mergeCell ref="RM8:RN8"/>
    <mergeCell ref="RT8:RU8"/>
    <mergeCell ref="RV8:RW8"/>
    <mergeCell ref="RT6:RU6"/>
    <mergeCell ref="RV6:RY6"/>
    <mergeCell ref="RM10:RN10"/>
    <mergeCell ref="RT10:RU10"/>
    <mergeCell ref="RV10:RW10"/>
    <mergeCell ref="RX10:RY10"/>
    <mergeCell ref="QX11:QY11"/>
    <mergeCell ref="QZ11:RA11"/>
    <mergeCell ref="RB11:RC11"/>
    <mergeCell ref="RI11:RJ11"/>
    <mergeCell ref="RK11:RL11"/>
    <mergeCell ref="RM11:RN11"/>
    <mergeCell ref="RT11:RU11"/>
    <mergeCell ref="RV11:RW11"/>
    <mergeCell ref="RX11:RY11"/>
    <mergeCell ref="QX10:QY10"/>
    <mergeCell ref="QZ10:RA10"/>
    <mergeCell ref="RB10:RC10"/>
    <mergeCell ref="RI10:RJ10"/>
    <mergeCell ref="RK10:RL10"/>
    <mergeCell ref="RM12:RN12"/>
    <mergeCell ref="RT12:RU12"/>
    <mergeCell ref="RV12:RW12"/>
    <mergeCell ref="RX12:RY12"/>
    <mergeCell ref="QX13:QY13"/>
    <mergeCell ref="QZ13:RA13"/>
    <mergeCell ref="RB13:RC13"/>
    <mergeCell ref="RI13:RJ13"/>
    <mergeCell ref="RK13:RL13"/>
    <mergeCell ref="RM13:RN13"/>
    <mergeCell ref="RT13:RU13"/>
    <mergeCell ref="RV13:RW13"/>
    <mergeCell ref="RX13:RY13"/>
    <mergeCell ref="QX12:QY12"/>
    <mergeCell ref="QZ12:RA12"/>
    <mergeCell ref="RB12:RC12"/>
    <mergeCell ref="RI12:RJ12"/>
    <mergeCell ref="RK12:RL12"/>
    <mergeCell ref="RM14:RN14"/>
    <mergeCell ref="RT14:RU14"/>
    <mergeCell ref="RV14:RW14"/>
    <mergeCell ref="RX14:RY14"/>
    <mergeCell ref="QX15:QY15"/>
    <mergeCell ref="QZ15:RA15"/>
    <mergeCell ref="RB15:RC15"/>
    <mergeCell ref="RI15:RJ15"/>
    <mergeCell ref="RK15:RL15"/>
    <mergeCell ref="RM15:RN15"/>
    <mergeCell ref="RT15:RU15"/>
    <mergeCell ref="RV15:RW15"/>
    <mergeCell ref="RX15:RY15"/>
    <mergeCell ref="QX14:QY14"/>
    <mergeCell ref="QZ14:RA14"/>
    <mergeCell ref="RB14:RC14"/>
    <mergeCell ref="RI14:RJ14"/>
    <mergeCell ref="RK14:RL14"/>
    <mergeCell ref="RM16:RN16"/>
    <mergeCell ref="RT16:RU16"/>
    <mergeCell ref="RV16:RW16"/>
    <mergeCell ref="RX16:RY16"/>
    <mergeCell ref="QX17:QY17"/>
    <mergeCell ref="QZ17:RA17"/>
    <mergeCell ref="RB17:RC17"/>
    <mergeCell ref="RI17:RJ17"/>
    <mergeCell ref="RK17:RL17"/>
    <mergeCell ref="RM17:RN17"/>
    <mergeCell ref="RT17:RU17"/>
    <mergeCell ref="RV17:RW17"/>
    <mergeCell ref="RX17:RY17"/>
    <mergeCell ref="QX16:QY16"/>
    <mergeCell ref="QZ16:RA16"/>
    <mergeCell ref="RB16:RC16"/>
    <mergeCell ref="RI16:RJ16"/>
    <mergeCell ref="RK16:RL16"/>
    <mergeCell ref="RM18:RN18"/>
    <mergeCell ref="RT18:RU18"/>
    <mergeCell ref="RV18:RW18"/>
    <mergeCell ref="RX18:RY18"/>
    <mergeCell ref="QX19:QY19"/>
    <mergeCell ref="QZ19:RA19"/>
    <mergeCell ref="RB19:RC19"/>
    <mergeCell ref="RI19:RJ19"/>
    <mergeCell ref="RK19:RL19"/>
    <mergeCell ref="RM19:RN19"/>
    <mergeCell ref="RT19:RU19"/>
    <mergeCell ref="RV19:RW19"/>
    <mergeCell ref="RX19:RY19"/>
    <mergeCell ref="QX18:QY18"/>
    <mergeCell ref="QZ18:RA18"/>
    <mergeCell ref="RB18:RC18"/>
    <mergeCell ref="RI18:RJ18"/>
    <mergeCell ref="RK18:RL18"/>
    <mergeCell ref="RM20:RN20"/>
    <mergeCell ref="RT20:RU20"/>
    <mergeCell ref="RV20:RW20"/>
    <mergeCell ref="RX20:RY20"/>
    <mergeCell ref="QX21:QY21"/>
    <mergeCell ref="QZ21:RA21"/>
    <mergeCell ref="RB21:RC21"/>
    <mergeCell ref="RI21:RJ21"/>
    <mergeCell ref="RK21:RL21"/>
    <mergeCell ref="RM21:RN21"/>
    <mergeCell ref="RT21:RU21"/>
    <mergeCell ref="RV21:RW21"/>
    <mergeCell ref="RX21:RY21"/>
    <mergeCell ref="QX20:QY20"/>
    <mergeCell ref="QZ20:RA20"/>
    <mergeCell ref="RB20:RC20"/>
    <mergeCell ref="RI20:RJ20"/>
    <mergeCell ref="RK20:RL20"/>
    <mergeCell ref="RM22:RN22"/>
    <mergeCell ref="RT22:RU22"/>
    <mergeCell ref="RV22:RW22"/>
    <mergeCell ref="RX22:RY22"/>
    <mergeCell ref="QX23:QY23"/>
    <mergeCell ref="QZ23:RA23"/>
    <mergeCell ref="RB23:RC23"/>
    <mergeCell ref="RI23:RJ23"/>
    <mergeCell ref="RK23:RL23"/>
    <mergeCell ref="RM23:RN23"/>
    <mergeCell ref="RT23:RU23"/>
    <mergeCell ref="RV23:RW23"/>
    <mergeCell ref="RX23:RY23"/>
    <mergeCell ref="QX22:QY22"/>
    <mergeCell ref="QZ22:RA22"/>
    <mergeCell ref="RB22:RC22"/>
    <mergeCell ref="RI22:RJ22"/>
    <mergeCell ref="RK22:RL22"/>
    <mergeCell ref="RM24:RN24"/>
    <mergeCell ref="RT24:RU24"/>
    <mergeCell ref="RV24:RW24"/>
    <mergeCell ref="RX24:RY24"/>
    <mergeCell ref="QX25:QY25"/>
    <mergeCell ref="QZ25:RA25"/>
    <mergeCell ref="RB25:RC25"/>
    <mergeCell ref="RI25:RJ25"/>
    <mergeCell ref="RK25:RL25"/>
    <mergeCell ref="RM25:RN25"/>
    <mergeCell ref="RT25:RU25"/>
    <mergeCell ref="RV25:RW25"/>
    <mergeCell ref="RX25:RY25"/>
    <mergeCell ref="QX24:QY24"/>
    <mergeCell ref="QZ24:RA24"/>
    <mergeCell ref="RB24:RC24"/>
    <mergeCell ref="RI24:RJ24"/>
    <mergeCell ref="RK24:RL24"/>
    <mergeCell ref="RM26:RN26"/>
    <mergeCell ref="RT26:RU26"/>
    <mergeCell ref="RV26:RW26"/>
    <mergeCell ref="RX26:RY26"/>
    <mergeCell ref="QX27:QY27"/>
    <mergeCell ref="QZ27:RA27"/>
    <mergeCell ref="RB27:RC27"/>
    <mergeCell ref="RI27:RJ27"/>
    <mergeCell ref="RK27:RL27"/>
    <mergeCell ref="RM27:RN27"/>
    <mergeCell ref="RT27:RU27"/>
    <mergeCell ref="RV27:RW27"/>
    <mergeCell ref="RX27:RY27"/>
    <mergeCell ref="QX26:QY26"/>
    <mergeCell ref="QZ26:RA26"/>
    <mergeCell ref="RB26:RC26"/>
    <mergeCell ref="RI26:RJ26"/>
    <mergeCell ref="RK26:RL26"/>
    <mergeCell ref="RM28:RN28"/>
    <mergeCell ref="RT28:RU28"/>
    <mergeCell ref="RV28:RW28"/>
    <mergeCell ref="RX28:RY28"/>
    <mergeCell ref="QX29:QY29"/>
    <mergeCell ref="QZ29:RA29"/>
    <mergeCell ref="RB29:RC29"/>
    <mergeCell ref="RI29:RJ29"/>
    <mergeCell ref="RK29:RL29"/>
    <mergeCell ref="RM29:RN29"/>
    <mergeCell ref="RT29:RU29"/>
    <mergeCell ref="RV29:RW29"/>
    <mergeCell ref="RX29:RY29"/>
    <mergeCell ref="QX28:QY28"/>
    <mergeCell ref="QZ28:RA28"/>
    <mergeCell ref="RB28:RC28"/>
    <mergeCell ref="RI28:RJ28"/>
    <mergeCell ref="RK28:RL28"/>
    <mergeCell ref="RZ34:SA34"/>
    <mergeCell ref="SB34:SC34"/>
    <mergeCell ref="RK34:RN34"/>
    <mergeCell ref="RO34:RP34"/>
    <mergeCell ref="RQ34:RR34"/>
    <mergeCell ref="RT34:RU34"/>
    <mergeCell ref="RV34:RY34"/>
    <mergeCell ref="QX34:QY34"/>
    <mergeCell ref="QZ34:RC34"/>
    <mergeCell ref="RD34:RE34"/>
    <mergeCell ref="RF34:RG34"/>
    <mergeCell ref="RI34:RJ34"/>
    <mergeCell ref="SB30:SC31"/>
    <mergeCell ref="QX32:QY33"/>
    <mergeCell ref="QZ32:RC33"/>
    <mergeCell ref="RD32:RE33"/>
    <mergeCell ref="RF32:RG33"/>
    <mergeCell ref="RI32:RJ33"/>
    <mergeCell ref="RK32:RN33"/>
    <mergeCell ref="RO32:RP33"/>
    <mergeCell ref="RQ32:RR33"/>
    <mergeCell ref="RT32:RU33"/>
    <mergeCell ref="RV32:RY33"/>
    <mergeCell ref="RZ32:SA33"/>
    <mergeCell ref="SB32:SC33"/>
    <mergeCell ref="QX30:RE31"/>
    <mergeCell ref="RF30:RG31"/>
    <mergeCell ref="RI30:RP31"/>
    <mergeCell ref="RQ30:RR31"/>
    <mergeCell ref="RT30:SA31"/>
  </mergeCells>
  <phoneticPr fontId="5" type="noConversion"/>
  <conditionalFormatting sqref="I30:J31">
    <cfRule type="cellIs" dxfId="105" priority="89" operator="greaterThan">
      <formula>0.7</formula>
    </cfRule>
    <cfRule type="cellIs" dxfId="104" priority="90" operator="lessThan">
      <formula>0.7</formula>
    </cfRule>
  </conditionalFormatting>
  <conditionalFormatting sqref="T30:U31">
    <cfRule type="cellIs" dxfId="103" priority="87" operator="greaterThan">
      <formula>0.7</formula>
    </cfRule>
    <cfRule type="cellIs" dxfId="102" priority="88" operator="lessThan">
      <formula>0.7</formula>
    </cfRule>
  </conditionalFormatting>
  <conditionalFormatting sqref="AF30:AG31">
    <cfRule type="cellIs" dxfId="101" priority="85" operator="greaterThan">
      <formula>0.7</formula>
    </cfRule>
    <cfRule type="cellIs" dxfId="100" priority="86" operator="lessThan">
      <formula>0.7</formula>
    </cfRule>
  </conditionalFormatting>
  <conditionalFormatting sqref="AR30:AS31">
    <cfRule type="cellIs" dxfId="99" priority="83" operator="greaterThan">
      <formula>0.7</formula>
    </cfRule>
    <cfRule type="cellIs" dxfId="98" priority="84" operator="lessThan">
      <formula>0.7</formula>
    </cfRule>
  </conditionalFormatting>
  <conditionalFormatting sqref="BC30:BD31">
    <cfRule type="cellIs" dxfId="97" priority="81" operator="greaterThan">
      <formula>0.7</formula>
    </cfRule>
    <cfRule type="cellIs" dxfId="96" priority="82" operator="lessThan">
      <formula>0.7</formula>
    </cfRule>
  </conditionalFormatting>
  <conditionalFormatting sqref="BO30:BP31">
    <cfRule type="cellIs" dxfId="95" priority="79" operator="greaterThan">
      <formula>0.7</formula>
    </cfRule>
    <cfRule type="cellIs" dxfId="94" priority="80" operator="lessThan">
      <formula>0.7</formula>
    </cfRule>
  </conditionalFormatting>
  <conditionalFormatting sqref="BZ30:CA31">
    <cfRule type="cellIs" dxfId="93" priority="77" operator="greaterThan">
      <formula>0.7</formula>
    </cfRule>
    <cfRule type="cellIs" dxfId="92" priority="78" operator="lessThan">
      <formula>0.7</formula>
    </cfRule>
  </conditionalFormatting>
  <conditionalFormatting sqref="CK30:CL31">
    <cfRule type="cellIs" dxfId="91" priority="75" operator="greaterThan">
      <formula>0.7</formula>
    </cfRule>
    <cfRule type="cellIs" dxfId="90" priority="76" operator="lessThan">
      <formula>0.7</formula>
    </cfRule>
  </conditionalFormatting>
  <conditionalFormatting sqref="CV30:CW31">
    <cfRule type="cellIs" dxfId="89" priority="73" operator="greaterThan">
      <formula>0.7</formula>
    </cfRule>
    <cfRule type="cellIs" dxfId="88" priority="74" operator="lessThan">
      <formula>0.7</formula>
    </cfRule>
  </conditionalFormatting>
  <conditionalFormatting sqref="DG30:DH31">
    <cfRule type="cellIs" dxfId="87" priority="71" operator="greaterThan">
      <formula>0.7</formula>
    </cfRule>
    <cfRule type="cellIs" dxfId="86" priority="72" operator="lessThan">
      <formula>0.7</formula>
    </cfRule>
  </conditionalFormatting>
  <conditionalFormatting sqref="DR30:DS31">
    <cfRule type="cellIs" dxfId="85" priority="69" operator="greaterThan">
      <formula>0.7</formula>
    </cfRule>
    <cfRule type="cellIs" dxfId="84" priority="70" operator="lessThan">
      <formula>0.7</formula>
    </cfRule>
  </conditionalFormatting>
  <conditionalFormatting sqref="EC30:ED31">
    <cfRule type="cellIs" dxfId="83" priority="67" operator="greaterThan">
      <formula>0.7</formula>
    </cfRule>
    <cfRule type="cellIs" dxfId="82" priority="68" operator="lessThan">
      <formula>0.7</formula>
    </cfRule>
  </conditionalFormatting>
  <conditionalFormatting sqref="EN30:EO31">
    <cfRule type="cellIs" dxfId="81" priority="65" operator="greaterThan">
      <formula>0.7</formula>
    </cfRule>
    <cfRule type="cellIs" dxfId="80" priority="66" operator="lessThan">
      <formula>0.7</formula>
    </cfRule>
  </conditionalFormatting>
  <conditionalFormatting sqref="EY30:EZ31">
    <cfRule type="cellIs" dxfId="79" priority="63" operator="greaterThan">
      <formula>0.7</formula>
    </cfRule>
    <cfRule type="cellIs" dxfId="78" priority="64" operator="lessThan">
      <formula>0.7</formula>
    </cfRule>
  </conditionalFormatting>
  <conditionalFormatting sqref="FJ30:FK31">
    <cfRule type="cellIs" dxfId="77" priority="61" operator="greaterThan">
      <formula>0.7</formula>
    </cfRule>
    <cfRule type="cellIs" dxfId="76" priority="62" operator="lessThan">
      <formula>0.7</formula>
    </cfRule>
  </conditionalFormatting>
  <conditionalFormatting sqref="FU30:FV31">
    <cfRule type="cellIs" dxfId="75" priority="59" operator="greaterThan">
      <formula>0.7</formula>
    </cfRule>
    <cfRule type="cellIs" dxfId="74" priority="60" operator="lessThan">
      <formula>0.7</formula>
    </cfRule>
  </conditionalFormatting>
  <conditionalFormatting sqref="GF30:GG31">
    <cfRule type="cellIs" dxfId="73" priority="57" operator="greaterThan">
      <formula>0.7</formula>
    </cfRule>
    <cfRule type="cellIs" dxfId="72" priority="58" operator="lessThan">
      <formula>0.7</formula>
    </cfRule>
  </conditionalFormatting>
  <conditionalFormatting sqref="GQ30:GR31">
    <cfRule type="cellIs" dxfId="71" priority="55" operator="greaterThan">
      <formula>0.7</formula>
    </cfRule>
    <cfRule type="cellIs" dxfId="70" priority="56" operator="lessThan">
      <formula>0.7</formula>
    </cfRule>
  </conditionalFormatting>
  <conditionalFormatting sqref="HB30:HC31">
    <cfRule type="cellIs" dxfId="69" priority="53" operator="greaterThan">
      <formula>0.7</formula>
    </cfRule>
    <cfRule type="cellIs" dxfId="68" priority="54" operator="lessThan">
      <formula>0.7</formula>
    </cfRule>
  </conditionalFormatting>
  <conditionalFormatting sqref="HM30:HN31">
    <cfRule type="cellIs" dxfId="67" priority="51" operator="greaterThan">
      <formula>0.7</formula>
    </cfRule>
    <cfRule type="cellIs" dxfId="66" priority="52" operator="lessThan">
      <formula>0.7</formula>
    </cfRule>
  </conditionalFormatting>
  <conditionalFormatting sqref="HX30:HY31">
    <cfRule type="cellIs" dxfId="65" priority="49" operator="greaterThan">
      <formula>0.7</formula>
    </cfRule>
    <cfRule type="cellIs" dxfId="64" priority="50" operator="lessThan">
      <formula>0.7</formula>
    </cfRule>
  </conditionalFormatting>
  <conditionalFormatting sqref="II30:IJ31">
    <cfRule type="cellIs" dxfId="63" priority="47" operator="greaterThan">
      <formula>0.7</formula>
    </cfRule>
    <cfRule type="cellIs" dxfId="62" priority="48" operator="lessThan">
      <formula>0.7</formula>
    </cfRule>
  </conditionalFormatting>
  <conditionalFormatting sqref="IT30:IU31">
    <cfRule type="cellIs" dxfId="61" priority="45" operator="greaterThan">
      <formula>0.7</formula>
    </cfRule>
    <cfRule type="cellIs" dxfId="60" priority="46" operator="lessThan">
      <formula>0.7</formula>
    </cfRule>
  </conditionalFormatting>
  <conditionalFormatting sqref="JE30:JF31">
    <cfRule type="cellIs" dxfId="59" priority="43" operator="greaterThan">
      <formula>0.7</formula>
    </cfRule>
    <cfRule type="cellIs" dxfId="58" priority="44" operator="lessThan">
      <formula>0.7</formula>
    </cfRule>
  </conditionalFormatting>
  <conditionalFormatting sqref="JP30:JQ31">
    <cfRule type="cellIs" dxfId="57" priority="41" operator="greaterThan">
      <formula>0.7</formula>
    </cfRule>
    <cfRule type="cellIs" dxfId="56" priority="42" operator="lessThan">
      <formula>0.7</formula>
    </cfRule>
  </conditionalFormatting>
  <conditionalFormatting sqref="KA30:KB31">
    <cfRule type="cellIs" dxfId="55" priority="39" operator="greaterThan">
      <formula>0.7</formula>
    </cfRule>
    <cfRule type="cellIs" dxfId="54" priority="40" operator="lessThan">
      <formula>0.7</formula>
    </cfRule>
  </conditionalFormatting>
  <conditionalFormatting sqref="KL30:KM31">
    <cfRule type="cellIs" dxfId="53" priority="37" operator="greaterThan">
      <formula>0.7</formula>
    </cfRule>
    <cfRule type="cellIs" dxfId="52" priority="38" operator="lessThan">
      <formula>0.7</formula>
    </cfRule>
  </conditionalFormatting>
  <conditionalFormatting sqref="KW30:KX31">
    <cfRule type="cellIs" dxfId="51" priority="35" operator="greaterThan">
      <formula>0.7</formula>
    </cfRule>
    <cfRule type="cellIs" dxfId="50" priority="36" operator="lessThan">
      <formula>0.7</formula>
    </cfRule>
  </conditionalFormatting>
  <conditionalFormatting sqref="LH30:LI31">
    <cfRule type="cellIs" dxfId="49" priority="33" operator="greaterThan">
      <formula>0.7</formula>
    </cfRule>
    <cfRule type="cellIs" dxfId="48" priority="34" operator="lessThan">
      <formula>0.7</formula>
    </cfRule>
  </conditionalFormatting>
  <conditionalFormatting sqref="LS30:LT31">
    <cfRule type="cellIs" dxfId="47" priority="31" operator="greaterThan">
      <formula>0.7</formula>
    </cfRule>
    <cfRule type="cellIs" dxfId="46" priority="32" operator="lessThan">
      <formula>0.7</formula>
    </cfRule>
  </conditionalFormatting>
  <conditionalFormatting sqref="MD30:ME31">
    <cfRule type="cellIs" dxfId="45" priority="29" operator="greaterThan">
      <formula>0.7</formula>
    </cfRule>
    <cfRule type="cellIs" dxfId="44" priority="30" operator="lessThan">
      <formula>0.7</formula>
    </cfRule>
  </conditionalFormatting>
  <conditionalFormatting sqref="MO30:MP31">
    <cfRule type="cellIs" dxfId="43" priority="27" operator="greaterThan">
      <formula>0.7</formula>
    </cfRule>
    <cfRule type="cellIs" dxfId="42" priority="28" operator="lessThan">
      <formula>0.7</formula>
    </cfRule>
  </conditionalFormatting>
  <conditionalFormatting sqref="MZ30:NA31">
    <cfRule type="cellIs" dxfId="41" priority="25" operator="greaterThan">
      <formula>0.7</formula>
    </cfRule>
    <cfRule type="cellIs" dxfId="40" priority="26" operator="lessThan">
      <formula>0.7</formula>
    </cfRule>
  </conditionalFormatting>
  <conditionalFormatting sqref="NK30:NL31">
    <cfRule type="cellIs" dxfId="39" priority="23" operator="greaterThan">
      <formula>0.7</formula>
    </cfRule>
    <cfRule type="cellIs" dxfId="38" priority="24" operator="lessThan">
      <formula>0.7</formula>
    </cfRule>
  </conditionalFormatting>
  <conditionalFormatting sqref="NV30:NW31">
    <cfRule type="cellIs" dxfId="37" priority="21" operator="greaterThan">
      <formula>0.7</formula>
    </cfRule>
    <cfRule type="cellIs" dxfId="36" priority="22" operator="lessThan">
      <formula>0.7</formula>
    </cfRule>
  </conditionalFormatting>
  <conditionalFormatting sqref="OG30:OH31">
    <cfRule type="cellIs" dxfId="35" priority="19" operator="greaterThan">
      <formula>0.7</formula>
    </cfRule>
    <cfRule type="cellIs" dxfId="34" priority="20" operator="lessThan">
      <formula>0.7</formula>
    </cfRule>
  </conditionalFormatting>
  <conditionalFormatting sqref="OR30:OS31">
    <cfRule type="cellIs" dxfId="33" priority="17" operator="greaterThan">
      <formula>0.7</formula>
    </cfRule>
    <cfRule type="cellIs" dxfId="32" priority="18" operator="lessThan">
      <formula>0.7</formula>
    </cfRule>
  </conditionalFormatting>
  <conditionalFormatting sqref="PC30:PD31">
    <cfRule type="cellIs" dxfId="31" priority="15" operator="greaterThan">
      <formula>0.7</formula>
    </cfRule>
    <cfRule type="cellIs" dxfId="30" priority="16" operator="lessThan">
      <formula>0.7</formula>
    </cfRule>
  </conditionalFormatting>
  <conditionalFormatting sqref="PN30:PO31">
    <cfRule type="cellIs" dxfId="29" priority="13" operator="greaterThan">
      <formula>0.7</formula>
    </cfRule>
    <cfRule type="cellIs" dxfId="28" priority="14" operator="lessThan">
      <formula>0.7</formula>
    </cfRule>
  </conditionalFormatting>
  <conditionalFormatting sqref="PY30:PZ31">
    <cfRule type="cellIs" dxfId="27" priority="11" operator="greaterThan">
      <formula>0.7</formula>
    </cfRule>
    <cfRule type="cellIs" dxfId="26" priority="12" operator="lessThan">
      <formula>0.7</formula>
    </cfRule>
  </conditionalFormatting>
  <conditionalFormatting sqref="QJ30:QK31">
    <cfRule type="cellIs" dxfId="25" priority="9" operator="greaterThan">
      <formula>0.7</formula>
    </cfRule>
    <cfRule type="cellIs" dxfId="24" priority="10" operator="lessThan">
      <formula>0.7</formula>
    </cfRule>
  </conditionalFormatting>
  <conditionalFormatting sqref="QU30:QV31">
    <cfRule type="cellIs" dxfId="23" priority="7" operator="greaterThan">
      <formula>0.7</formula>
    </cfRule>
    <cfRule type="cellIs" dxfId="22" priority="8" operator="lessThan">
      <formula>0.7</formula>
    </cfRule>
  </conditionalFormatting>
  <conditionalFormatting sqref="RF30:RG31">
    <cfRule type="cellIs" dxfId="21" priority="5" operator="greaterThan">
      <formula>0.7</formula>
    </cfRule>
    <cfRule type="cellIs" dxfId="20" priority="6" operator="lessThan">
      <formula>0.7</formula>
    </cfRule>
  </conditionalFormatting>
  <conditionalFormatting sqref="RQ30:RR31">
    <cfRule type="cellIs" dxfId="19" priority="3" operator="greaterThan">
      <formula>0.7</formula>
    </cfRule>
    <cfRule type="cellIs" dxfId="18" priority="4" operator="lessThan">
      <formula>0.7</formula>
    </cfRule>
  </conditionalFormatting>
  <conditionalFormatting sqref="SB30:SC31">
    <cfRule type="cellIs" dxfId="17" priority="1" operator="greaterThan">
      <formula>0.7</formula>
    </cfRule>
    <cfRule type="cellIs" dxfId="16" priority="2" operator="lessThan">
      <formula>0.7</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BO74"/>
  <sheetViews>
    <sheetView topLeftCell="H46" zoomScale="98" zoomScaleNormal="98" workbookViewId="0">
      <selection activeCell="N68" sqref="N67:N68"/>
    </sheetView>
  </sheetViews>
  <sheetFormatPr baseColWidth="10" defaultRowHeight="14.25"/>
  <cols>
    <col min="1" max="1" width="11.125" customWidth="1"/>
    <col min="2" max="2" width="8.75" customWidth="1"/>
    <col min="3" max="3" width="8.25" customWidth="1"/>
    <col min="4" max="4" width="6.375" customWidth="1"/>
    <col min="5" max="5" width="8.625" customWidth="1"/>
    <col min="6" max="6" width="8" customWidth="1"/>
    <col min="7" max="7" width="17.625" customWidth="1"/>
    <col min="8" max="8" width="12.875" customWidth="1"/>
    <col min="9" max="9" width="12.375" customWidth="1"/>
    <col min="10" max="10" width="17.125" customWidth="1"/>
    <col min="11" max="11" width="17.375" customWidth="1"/>
    <col min="12" max="12" width="22.625" customWidth="1"/>
    <col min="13" max="13" width="13.25" bestFit="1" customWidth="1"/>
  </cols>
  <sheetData>
    <row r="1" spans="1:67">
      <c r="A1" s="275"/>
      <c r="B1" s="276"/>
      <c r="C1" s="277" t="s">
        <v>0</v>
      </c>
      <c r="D1" s="278"/>
      <c r="E1" s="278"/>
      <c r="F1" s="278"/>
      <c r="G1" s="278"/>
      <c r="H1" s="386"/>
      <c r="I1" s="269"/>
      <c r="J1" s="380"/>
      <c r="K1" s="270"/>
      <c r="N1" s="1"/>
    </row>
    <row r="2" spans="1:67">
      <c r="A2" s="275"/>
      <c r="B2" s="276"/>
      <c r="C2" s="279"/>
      <c r="D2" s="280"/>
      <c r="E2" s="280"/>
      <c r="F2" s="280"/>
      <c r="G2" s="280"/>
      <c r="H2" s="387"/>
      <c r="I2" s="269"/>
      <c r="J2" s="380"/>
      <c r="K2" s="270"/>
      <c r="N2" s="1"/>
    </row>
    <row r="3" spans="1:67">
      <c r="A3" s="275"/>
      <c r="B3" s="276"/>
      <c r="C3" s="271" t="s">
        <v>8</v>
      </c>
      <c r="D3" s="272"/>
      <c r="E3" s="272"/>
      <c r="F3" s="272"/>
      <c r="G3" s="272"/>
      <c r="H3" s="382"/>
      <c r="I3" s="269" t="s">
        <v>447</v>
      </c>
      <c r="J3" s="380"/>
      <c r="K3" s="270"/>
      <c r="N3" s="1"/>
    </row>
    <row r="4" spans="1:67">
      <c r="A4" s="275"/>
      <c r="B4" s="276"/>
      <c r="C4" s="383"/>
      <c r="D4" s="384"/>
      <c r="E4" s="384"/>
      <c r="F4" s="384"/>
      <c r="G4" s="384"/>
      <c r="H4" s="385"/>
      <c r="I4" s="242"/>
      <c r="J4" s="381"/>
      <c r="K4" s="234"/>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row>
    <row r="5" spans="1:67" s="5" customFormat="1" ht="15" customHeight="1">
      <c r="A5" s="268" t="s">
        <v>4</v>
      </c>
      <c r="B5" s="268"/>
      <c r="C5" s="268" t="s">
        <v>10</v>
      </c>
      <c r="D5" s="268"/>
      <c r="E5" s="268" t="s">
        <v>11</v>
      </c>
      <c r="F5" s="268"/>
      <c r="G5" s="265" t="s">
        <v>12</v>
      </c>
      <c r="H5" s="265" t="s">
        <v>13</v>
      </c>
      <c r="I5" s="376" t="s">
        <v>14</v>
      </c>
      <c r="J5" s="266" t="s">
        <v>15</v>
      </c>
      <c r="K5" s="266" t="s">
        <v>17</v>
      </c>
      <c r="L5"/>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row>
    <row r="6" spans="1:67" s="5" customFormat="1" ht="31.5" customHeight="1">
      <c r="A6" s="268"/>
      <c r="B6" s="268"/>
      <c r="C6" s="268"/>
      <c r="D6" s="268"/>
      <c r="E6" s="268"/>
      <c r="F6" s="268"/>
      <c r="G6" s="265"/>
      <c r="H6" s="265"/>
      <c r="I6" s="377"/>
      <c r="J6" s="267"/>
      <c r="K6" s="267"/>
      <c r="L6" t="s">
        <v>446</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row>
    <row r="7" spans="1:67">
      <c r="A7" s="261">
        <v>45326</v>
      </c>
      <c r="B7" s="234"/>
      <c r="C7" s="378">
        <v>0.33333333333333331</v>
      </c>
      <c r="D7" s="379"/>
      <c r="E7" s="378">
        <v>0.37083333333333335</v>
      </c>
      <c r="F7" s="379"/>
      <c r="G7" s="3">
        <v>38.75</v>
      </c>
      <c r="H7" s="3">
        <v>54</v>
      </c>
      <c r="I7" s="6">
        <v>2</v>
      </c>
      <c r="J7" s="3">
        <v>4</v>
      </c>
      <c r="K7" s="11">
        <f>+(I7/J7)*(G7/H7)</f>
        <v>0.35879629629629628</v>
      </c>
      <c r="L7" s="219">
        <v>0.8</v>
      </c>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c r="A8" s="261">
        <v>45327</v>
      </c>
      <c r="B8" s="234"/>
      <c r="C8" s="378">
        <v>0.3298611111111111</v>
      </c>
      <c r="D8" s="379"/>
      <c r="E8" s="378">
        <v>0.36249999999999999</v>
      </c>
      <c r="F8" s="379"/>
      <c r="G8" s="3">
        <f>+G7</f>
        <v>38.75</v>
      </c>
      <c r="H8" s="3">
        <v>47</v>
      </c>
      <c r="I8" s="6">
        <v>3</v>
      </c>
      <c r="J8" s="7">
        <f>+I8+2</f>
        <v>5</v>
      </c>
      <c r="K8" s="11">
        <f t="shared" ref="K8:K20" si="0">+(I8/J8)*(G8/H8)</f>
        <v>0.49468085106382981</v>
      </c>
      <c r="L8" s="219">
        <v>0.8</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row>
    <row r="9" spans="1:67">
      <c r="A9" s="261">
        <v>45328</v>
      </c>
      <c r="B9" s="234"/>
      <c r="C9" s="378">
        <v>0.3347222222222222</v>
      </c>
      <c r="D9" s="379"/>
      <c r="E9" s="378">
        <v>0.3611111111111111</v>
      </c>
      <c r="F9" s="379"/>
      <c r="G9" s="3">
        <v>25</v>
      </c>
      <c r="H9" s="3">
        <v>38</v>
      </c>
      <c r="I9" s="6">
        <v>3</v>
      </c>
      <c r="J9" s="7">
        <f t="shared" ref="J9:J26" si="1">+I9+2</f>
        <v>5</v>
      </c>
      <c r="K9" s="11">
        <f t="shared" si="0"/>
        <v>0.39473684210526316</v>
      </c>
      <c r="L9" s="219">
        <v>0.8</v>
      </c>
      <c r="M9" s="1"/>
      <c r="N9" s="1"/>
      <c r="O9" s="1"/>
      <c r="P9" s="13">
        <f>50/60</f>
        <v>0.83333333333333337</v>
      </c>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row>
    <row r="10" spans="1:67">
      <c r="A10" s="261">
        <v>45329</v>
      </c>
      <c r="B10" s="234"/>
      <c r="C10" s="378">
        <v>0.33749999999999997</v>
      </c>
      <c r="D10" s="379"/>
      <c r="E10" s="378">
        <v>0.375</v>
      </c>
      <c r="F10" s="379"/>
      <c r="G10" s="3">
        <f>+G8</f>
        <v>38.75</v>
      </c>
      <c r="H10" s="3">
        <v>54</v>
      </c>
      <c r="I10" s="6">
        <v>3</v>
      </c>
      <c r="J10" s="7">
        <f t="shared" si="1"/>
        <v>5</v>
      </c>
      <c r="K10" s="11">
        <f t="shared" si="0"/>
        <v>0.43055555555555552</v>
      </c>
      <c r="L10" s="219">
        <v>0.8</v>
      </c>
      <c r="M10" s="1"/>
      <c r="O10" s="1"/>
    </row>
    <row r="11" spans="1:67">
      <c r="A11" s="261">
        <v>45330</v>
      </c>
      <c r="B11" s="234"/>
      <c r="C11" s="378">
        <v>0.33333333333333331</v>
      </c>
      <c r="D11" s="379"/>
      <c r="E11" s="378">
        <v>0.37152777777777773</v>
      </c>
      <c r="F11" s="379"/>
      <c r="G11" s="3">
        <f>+G8</f>
        <v>38.75</v>
      </c>
      <c r="H11" s="3">
        <v>55</v>
      </c>
      <c r="I11" s="6">
        <v>3</v>
      </c>
      <c r="J11" s="7">
        <f t="shared" si="1"/>
        <v>5</v>
      </c>
      <c r="K11" s="11">
        <f t="shared" si="0"/>
        <v>0.42272727272727273</v>
      </c>
      <c r="L11" s="219">
        <v>0.8</v>
      </c>
      <c r="M11" s="1"/>
      <c r="O11" s="1"/>
    </row>
    <row r="12" spans="1:67">
      <c r="A12" s="261">
        <v>45331</v>
      </c>
      <c r="B12" s="234"/>
      <c r="C12" s="378">
        <v>0.34027777777777773</v>
      </c>
      <c r="D12" s="379"/>
      <c r="E12" s="378">
        <v>0.36805555555555558</v>
      </c>
      <c r="F12" s="379"/>
      <c r="G12" s="3">
        <f>+G9</f>
        <v>25</v>
      </c>
      <c r="H12" s="3">
        <v>40</v>
      </c>
      <c r="I12" s="6">
        <v>3</v>
      </c>
      <c r="J12" s="7">
        <f t="shared" si="1"/>
        <v>5</v>
      </c>
      <c r="K12" s="11">
        <f t="shared" si="0"/>
        <v>0.375</v>
      </c>
      <c r="L12" s="219">
        <v>0.8</v>
      </c>
      <c r="M12" s="1"/>
      <c r="O12" s="1"/>
    </row>
    <row r="13" spans="1:67">
      <c r="A13" s="261">
        <v>45332</v>
      </c>
      <c r="B13" s="234"/>
      <c r="C13" s="378">
        <v>0.33333333333333331</v>
      </c>
      <c r="D13" s="379"/>
      <c r="E13" s="378">
        <v>0.36458333333333331</v>
      </c>
      <c r="F13" s="379"/>
      <c r="G13" s="3">
        <f>+G11</f>
        <v>38.75</v>
      </c>
      <c r="H13" s="3">
        <v>45</v>
      </c>
      <c r="I13" s="6">
        <v>3</v>
      </c>
      <c r="J13" s="7">
        <f t="shared" si="1"/>
        <v>5</v>
      </c>
      <c r="K13" s="11">
        <f t="shared" si="0"/>
        <v>0.51666666666666672</v>
      </c>
      <c r="L13" s="219">
        <v>0.8</v>
      </c>
      <c r="M13" s="1"/>
      <c r="O13" s="1"/>
    </row>
    <row r="14" spans="1:67">
      <c r="A14" s="261">
        <v>45333</v>
      </c>
      <c r="B14" s="234"/>
      <c r="C14" s="378">
        <v>0.34027777777777773</v>
      </c>
      <c r="D14" s="379"/>
      <c r="E14" s="378">
        <v>0.375</v>
      </c>
      <c r="F14" s="379"/>
      <c r="G14" s="3">
        <f>+G13</f>
        <v>38.75</v>
      </c>
      <c r="H14" s="3">
        <v>50</v>
      </c>
      <c r="I14" s="6">
        <v>2</v>
      </c>
      <c r="J14" s="7">
        <f t="shared" si="1"/>
        <v>4</v>
      </c>
      <c r="K14" s="11">
        <f t="shared" si="0"/>
        <v>0.38750000000000001</v>
      </c>
      <c r="L14" s="219">
        <v>0.8</v>
      </c>
      <c r="M14" s="1"/>
      <c r="O14" s="1"/>
    </row>
    <row r="15" spans="1:67">
      <c r="A15" s="261">
        <v>45334</v>
      </c>
      <c r="B15" s="234"/>
      <c r="C15" s="378">
        <v>0.33680555555555558</v>
      </c>
      <c r="D15" s="379"/>
      <c r="E15" s="378">
        <v>0.36458333333333331</v>
      </c>
      <c r="F15" s="379"/>
      <c r="G15" s="3">
        <f>+G14</f>
        <v>38.75</v>
      </c>
      <c r="H15" s="3">
        <v>40</v>
      </c>
      <c r="I15" s="6">
        <v>3</v>
      </c>
      <c r="J15" s="7">
        <f t="shared" si="1"/>
        <v>5</v>
      </c>
      <c r="K15" s="11">
        <f t="shared" si="0"/>
        <v>0.58124999999999993</v>
      </c>
      <c r="L15" s="219">
        <v>0.8</v>
      </c>
      <c r="M15" s="1"/>
      <c r="O15" s="1"/>
    </row>
    <row r="16" spans="1:67">
      <c r="A16" s="261">
        <v>45335</v>
      </c>
      <c r="B16" s="234"/>
      <c r="C16" s="378">
        <v>0.34027777777777773</v>
      </c>
      <c r="D16" s="379"/>
      <c r="E16" s="378">
        <v>0.3611111111111111</v>
      </c>
      <c r="F16" s="379"/>
      <c r="G16" s="3">
        <f>+G12</f>
        <v>25</v>
      </c>
      <c r="H16" s="3">
        <v>30</v>
      </c>
      <c r="I16" s="6">
        <v>3</v>
      </c>
      <c r="J16" s="7">
        <f t="shared" si="1"/>
        <v>5</v>
      </c>
      <c r="K16" s="11">
        <f t="shared" si="0"/>
        <v>0.5</v>
      </c>
      <c r="L16" s="219">
        <v>0.8</v>
      </c>
      <c r="M16" s="1"/>
      <c r="O16" s="1"/>
    </row>
    <row r="17" spans="1:27">
      <c r="A17" s="261">
        <v>45336</v>
      </c>
      <c r="B17" s="234"/>
      <c r="C17" s="378">
        <v>0.34166666666666662</v>
      </c>
      <c r="D17" s="379"/>
      <c r="E17" s="378">
        <v>0.37638888888888888</v>
      </c>
      <c r="F17" s="379"/>
      <c r="G17" s="3">
        <f>+G15</f>
        <v>38.75</v>
      </c>
      <c r="H17" s="3">
        <v>50</v>
      </c>
      <c r="I17" s="6">
        <v>3</v>
      </c>
      <c r="J17" s="7">
        <f t="shared" si="1"/>
        <v>5</v>
      </c>
      <c r="K17" s="11">
        <f t="shared" si="0"/>
        <v>0.46499999999999997</v>
      </c>
      <c r="L17" s="219">
        <v>0.8</v>
      </c>
      <c r="M17" s="1"/>
      <c r="O17" s="1"/>
    </row>
    <row r="18" spans="1:27">
      <c r="A18" s="261">
        <v>45337</v>
      </c>
      <c r="B18" s="234"/>
      <c r="C18" s="378">
        <v>0.33333333333333331</v>
      </c>
      <c r="D18" s="379"/>
      <c r="E18" s="378">
        <v>0.37152777777777773</v>
      </c>
      <c r="F18" s="379"/>
      <c r="G18" s="3">
        <f>+G17</f>
        <v>38.75</v>
      </c>
      <c r="H18" s="3">
        <v>55</v>
      </c>
      <c r="I18" s="6">
        <v>3</v>
      </c>
      <c r="J18" s="7">
        <f t="shared" si="1"/>
        <v>5</v>
      </c>
      <c r="K18" s="11">
        <f t="shared" si="0"/>
        <v>0.42272727272727273</v>
      </c>
      <c r="L18" s="219">
        <v>0.8</v>
      </c>
      <c r="M18" s="1"/>
    </row>
    <row r="19" spans="1:27">
      <c r="A19" s="261">
        <v>45338</v>
      </c>
      <c r="B19" s="234"/>
      <c r="C19" s="378">
        <v>0.34375</v>
      </c>
      <c r="D19" s="379"/>
      <c r="E19" s="378">
        <v>0.375</v>
      </c>
      <c r="F19" s="379"/>
      <c r="G19" s="3">
        <f>+G16</f>
        <v>25</v>
      </c>
      <c r="H19" s="3">
        <v>45</v>
      </c>
      <c r="I19" s="6">
        <v>3</v>
      </c>
      <c r="J19" s="7">
        <f t="shared" si="1"/>
        <v>5</v>
      </c>
      <c r="K19" s="11">
        <f t="shared" si="0"/>
        <v>0.33333333333333331</v>
      </c>
      <c r="L19" s="219">
        <v>0.8</v>
      </c>
      <c r="M19" s="1"/>
    </row>
    <row r="20" spans="1:27">
      <c r="A20" s="261">
        <v>45339</v>
      </c>
      <c r="B20" s="234"/>
      <c r="C20" s="378">
        <v>0.34027777777777773</v>
      </c>
      <c r="D20" s="379"/>
      <c r="E20" s="378">
        <v>0.375</v>
      </c>
      <c r="F20" s="379"/>
      <c r="G20" s="3">
        <f>+G18</f>
        <v>38.75</v>
      </c>
      <c r="H20" s="3">
        <v>50</v>
      </c>
      <c r="I20" s="6">
        <v>2</v>
      </c>
      <c r="J20" s="7">
        <f t="shared" si="1"/>
        <v>4</v>
      </c>
      <c r="K20" s="11">
        <f t="shared" si="0"/>
        <v>0.38750000000000001</v>
      </c>
      <c r="L20" s="219">
        <v>0.8</v>
      </c>
      <c r="M20" s="1"/>
      <c r="N20" s="1"/>
      <c r="O20" s="1"/>
      <c r="P20" s="1"/>
      <c r="Q20" s="1"/>
      <c r="R20" s="1"/>
      <c r="S20" s="1"/>
      <c r="T20" s="1"/>
      <c r="U20" s="1"/>
      <c r="V20" s="1"/>
      <c r="W20" s="1"/>
      <c r="X20" s="1"/>
      <c r="Y20" s="1"/>
      <c r="Z20" s="1"/>
      <c r="AA20" s="1"/>
    </row>
    <row r="21" spans="1:27">
      <c r="A21" s="390">
        <v>45340</v>
      </c>
      <c r="B21" s="391"/>
      <c r="C21" s="388">
        <v>0.3263888888888889</v>
      </c>
      <c r="D21" s="389"/>
      <c r="E21" s="388">
        <v>0.35416666666666669</v>
      </c>
      <c r="F21" s="389"/>
      <c r="G21" s="8">
        <f>+G20</f>
        <v>38.75</v>
      </c>
      <c r="H21" s="8">
        <v>40</v>
      </c>
      <c r="I21" s="9">
        <v>2</v>
      </c>
      <c r="J21" s="10">
        <v>2</v>
      </c>
      <c r="K21" s="12">
        <f>+(I21/J21)*(G21/H21)</f>
        <v>0.96875</v>
      </c>
      <c r="L21" s="219">
        <v>0.8</v>
      </c>
      <c r="M21" s="1"/>
      <c r="N21" s="1"/>
      <c r="O21" s="1"/>
      <c r="P21" s="1"/>
      <c r="Q21" s="1"/>
      <c r="R21" s="1"/>
      <c r="S21" s="1"/>
      <c r="T21" s="1"/>
      <c r="U21" s="1"/>
      <c r="V21" s="1"/>
      <c r="W21" s="1"/>
      <c r="X21" s="1"/>
      <c r="Y21" s="1"/>
      <c r="Z21" s="1"/>
      <c r="AA21" s="1"/>
    </row>
    <row r="22" spans="1:27">
      <c r="A22" s="261">
        <v>45341</v>
      </c>
      <c r="B22" s="234"/>
      <c r="C22" s="378">
        <v>0.33680555555555558</v>
      </c>
      <c r="D22" s="379"/>
      <c r="E22" s="378">
        <v>0.36458333333333331</v>
      </c>
      <c r="F22" s="379"/>
      <c r="G22" s="3">
        <f>+G21</f>
        <v>38.75</v>
      </c>
      <c r="H22" s="3">
        <v>40</v>
      </c>
      <c r="I22" s="6">
        <v>2</v>
      </c>
      <c r="J22" s="7">
        <f t="shared" si="1"/>
        <v>4</v>
      </c>
      <c r="K22" s="11">
        <f t="shared" ref="K22:K60" si="2">+(I22/J22)*(G22/H22)</f>
        <v>0.484375</v>
      </c>
      <c r="L22" s="219">
        <v>0.8</v>
      </c>
      <c r="M22" s="1"/>
      <c r="N22" s="1"/>
      <c r="O22" s="1"/>
      <c r="P22" s="1"/>
      <c r="Q22" s="1"/>
      <c r="R22" s="1"/>
      <c r="S22" s="1"/>
      <c r="T22" s="1"/>
      <c r="U22" s="1"/>
      <c r="V22" s="1"/>
      <c r="W22" s="1"/>
      <c r="X22" s="1"/>
      <c r="Y22" s="1"/>
      <c r="Z22" s="1"/>
      <c r="AA22" s="1"/>
    </row>
    <row r="23" spans="1:27">
      <c r="A23" s="261">
        <v>45342</v>
      </c>
      <c r="B23" s="234"/>
      <c r="C23" s="378">
        <v>0.33611111111111108</v>
      </c>
      <c r="D23" s="379"/>
      <c r="E23" s="378">
        <v>0.3659722222222222</v>
      </c>
      <c r="F23" s="379"/>
      <c r="G23" s="3">
        <f>+G19</f>
        <v>25</v>
      </c>
      <c r="H23" s="3">
        <v>43</v>
      </c>
      <c r="I23" s="6">
        <v>3</v>
      </c>
      <c r="J23" s="7">
        <f t="shared" si="1"/>
        <v>5</v>
      </c>
      <c r="K23" s="11">
        <f t="shared" si="2"/>
        <v>0.34883720930232559</v>
      </c>
      <c r="L23" s="219">
        <v>0.8</v>
      </c>
      <c r="M23" s="1"/>
    </row>
    <row r="24" spans="1:27">
      <c r="A24" s="261">
        <v>45343</v>
      </c>
      <c r="B24" s="234"/>
      <c r="C24" s="378">
        <v>0.33611111111111114</v>
      </c>
      <c r="D24" s="379"/>
      <c r="E24" s="378">
        <v>0.37083333333333335</v>
      </c>
      <c r="F24" s="379"/>
      <c r="G24" s="3">
        <v>25</v>
      </c>
      <c r="H24" s="18">
        <v>50</v>
      </c>
      <c r="I24" s="6">
        <v>3</v>
      </c>
      <c r="J24" s="7">
        <f t="shared" si="1"/>
        <v>5</v>
      </c>
      <c r="K24" s="11">
        <f t="shared" si="2"/>
        <v>0.3</v>
      </c>
      <c r="L24" s="219">
        <v>0.8</v>
      </c>
      <c r="M24" s="1"/>
    </row>
    <row r="25" spans="1:27">
      <c r="A25" s="261">
        <v>45344</v>
      </c>
      <c r="B25" s="234"/>
      <c r="C25" s="378">
        <v>0.34375</v>
      </c>
      <c r="D25" s="379"/>
      <c r="E25" s="378">
        <v>0.36249999999999999</v>
      </c>
      <c r="F25" s="379"/>
      <c r="G25" s="17">
        <f>+G22</f>
        <v>38.75</v>
      </c>
      <c r="H25" s="3">
        <v>27</v>
      </c>
      <c r="I25" s="6">
        <v>3</v>
      </c>
      <c r="J25" s="7">
        <f t="shared" si="1"/>
        <v>5</v>
      </c>
      <c r="K25" s="11">
        <f t="shared" si="2"/>
        <v>0.86111111111111105</v>
      </c>
      <c r="L25" s="219">
        <v>0.8</v>
      </c>
      <c r="M25" s="1"/>
    </row>
    <row r="26" spans="1:27">
      <c r="A26" s="261">
        <v>45345</v>
      </c>
      <c r="B26" s="234"/>
      <c r="C26" s="378">
        <v>0.33750000000000002</v>
      </c>
      <c r="D26" s="379"/>
      <c r="E26" s="378">
        <v>0.3611111111111111</v>
      </c>
      <c r="F26" s="379"/>
      <c r="G26" s="17">
        <f>+G24</f>
        <v>25</v>
      </c>
      <c r="H26" s="3">
        <v>34</v>
      </c>
      <c r="I26" s="6">
        <v>3</v>
      </c>
      <c r="J26" s="7">
        <f t="shared" si="1"/>
        <v>5</v>
      </c>
      <c r="K26" s="11">
        <f t="shared" si="2"/>
        <v>0.44117647058823534</v>
      </c>
      <c r="L26" s="219">
        <v>0.8</v>
      </c>
      <c r="M26" s="1"/>
    </row>
    <row r="27" spans="1:27">
      <c r="A27" s="261">
        <v>45346</v>
      </c>
      <c r="B27" s="234"/>
      <c r="C27" s="378">
        <v>0.33541666666666664</v>
      </c>
      <c r="D27" s="379"/>
      <c r="E27" s="378">
        <v>0.375</v>
      </c>
      <c r="F27" s="379"/>
      <c r="G27" s="17">
        <f>+G26</f>
        <v>25</v>
      </c>
      <c r="H27" s="3">
        <v>57</v>
      </c>
      <c r="I27" s="6">
        <v>2</v>
      </c>
      <c r="J27" s="3">
        <v>4</v>
      </c>
      <c r="K27" s="11">
        <f t="shared" si="2"/>
        <v>0.21929824561403508</v>
      </c>
      <c r="L27" s="219">
        <v>0.8</v>
      </c>
      <c r="M27" s="1"/>
    </row>
    <row r="28" spans="1:27">
      <c r="A28" s="261">
        <v>45347</v>
      </c>
      <c r="B28" s="234"/>
      <c r="C28" s="378">
        <v>0.34375</v>
      </c>
      <c r="D28" s="379"/>
      <c r="E28" s="378">
        <v>0.37152777777777773</v>
      </c>
      <c r="F28" s="379"/>
      <c r="G28" s="23">
        <v>38.75</v>
      </c>
      <c r="H28" s="3">
        <v>40</v>
      </c>
      <c r="I28" s="6">
        <v>2</v>
      </c>
      <c r="J28" s="3">
        <v>4</v>
      </c>
      <c r="K28" s="11">
        <f t="shared" si="2"/>
        <v>0.484375</v>
      </c>
      <c r="L28" s="219">
        <v>0.8</v>
      </c>
      <c r="M28" s="1"/>
    </row>
    <row r="29" spans="1:27">
      <c r="A29" s="261">
        <v>45348</v>
      </c>
      <c r="B29" s="234"/>
      <c r="C29" s="378">
        <v>0.34027777777777779</v>
      </c>
      <c r="D29" s="379"/>
      <c r="E29" s="378">
        <v>0.36805555555555558</v>
      </c>
      <c r="F29" s="379"/>
      <c r="G29" s="3">
        <f>+G28</f>
        <v>38.75</v>
      </c>
      <c r="H29" s="18">
        <v>40</v>
      </c>
      <c r="I29" s="6">
        <v>3</v>
      </c>
      <c r="J29" s="7">
        <f>+I29+2</f>
        <v>5</v>
      </c>
      <c r="K29" s="11">
        <f t="shared" si="2"/>
        <v>0.58124999999999993</v>
      </c>
      <c r="L29" s="219">
        <v>0.8</v>
      </c>
      <c r="M29" s="1"/>
    </row>
    <row r="30" spans="1:27">
      <c r="A30" s="261">
        <v>45349</v>
      </c>
      <c r="B30" s="234"/>
      <c r="C30" s="378">
        <v>0.33819444444444446</v>
      </c>
      <c r="D30" s="379"/>
      <c r="E30" s="378">
        <v>0.36458333333333331</v>
      </c>
      <c r="F30" s="379"/>
      <c r="G30" s="3">
        <v>25</v>
      </c>
      <c r="H30" s="18">
        <v>38</v>
      </c>
      <c r="I30" s="6">
        <v>3</v>
      </c>
      <c r="J30" s="7">
        <f t="shared" ref="J30:J41" si="3">+I30+2</f>
        <v>5</v>
      </c>
      <c r="K30" s="11">
        <f t="shared" si="2"/>
        <v>0.39473684210526316</v>
      </c>
      <c r="L30" s="219">
        <v>0.8</v>
      </c>
      <c r="M30" s="1"/>
    </row>
    <row r="31" spans="1:27">
      <c r="A31" s="261">
        <v>45350</v>
      </c>
      <c r="B31" s="234"/>
      <c r="C31" s="378">
        <v>0.33611111111111114</v>
      </c>
      <c r="D31" s="379"/>
      <c r="E31" s="378">
        <v>0.375</v>
      </c>
      <c r="F31" s="379"/>
      <c r="G31" s="3">
        <f>+G29</f>
        <v>38.75</v>
      </c>
      <c r="H31" s="18">
        <v>56</v>
      </c>
      <c r="I31" s="6">
        <v>3</v>
      </c>
      <c r="J31" s="7">
        <f t="shared" si="3"/>
        <v>5</v>
      </c>
      <c r="K31" s="11">
        <f t="shared" si="2"/>
        <v>0.4151785714285714</v>
      </c>
      <c r="L31" s="219">
        <v>0.8</v>
      </c>
      <c r="M31" s="1"/>
    </row>
    <row r="32" spans="1:27">
      <c r="A32" s="261">
        <v>45351</v>
      </c>
      <c r="B32" s="234"/>
      <c r="C32" s="378">
        <v>0.33750000000000002</v>
      </c>
      <c r="D32" s="379"/>
      <c r="E32" s="378">
        <v>0.36458333333333331</v>
      </c>
      <c r="F32" s="379"/>
      <c r="G32" s="3">
        <f>+G29</f>
        <v>38.75</v>
      </c>
      <c r="H32" s="18">
        <v>39</v>
      </c>
      <c r="I32" s="6">
        <v>3</v>
      </c>
      <c r="J32" s="7">
        <f t="shared" si="3"/>
        <v>5</v>
      </c>
      <c r="K32" s="11">
        <f t="shared" si="2"/>
        <v>0.59615384615384615</v>
      </c>
      <c r="L32" s="219">
        <v>0.8</v>
      </c>
      <c r="M32" s="1"/>
    </row>
    <row r="33" spans="1:13">
      <c r="A33" s="261">
        <v>45352</v>
      </c>
      <c r="B33" s="234"/>
      <c r="C33" s="378">
        <v>0.34027777777777779</v>
      </c>
      <c r="D33" s="379"/>
      <c r="E33" s="378">
        <v>0.3611111111111111</v>
      </c>
      <c r="F33" s="379"/>
      <c r="G33" s="3">
        <f>+G30</f>
        <v>25</v>
      </c>
      <c r="H33" s="18">
        <v>30</v>
      </c>
      <c r="I33" s="6">
        <v>3</v>
      </c>
      <c r="J33" s="7">
        <f t="shared" si="3"/>
        <v>5</v>
      </c>
      <c r="K33" s="11">
        <f t="shared" si="2"/>
        <v>0.5</v>
      </c>
      <c r="L33" s="219">
        <v>0.8</v>
      </c>
      <c r="M33" s="1"/>
    </row>
    <row r="34" spans="1:13">
      <c r="A34" s="261">
        <v>45353</v>
      </c>
      <c r="B34" s="234"/>
      <c r="C34" s="378">
        <v>0.33194444444444443</v>
      </c>
      <c r="D34" s="379"/>
      <c r="E34" s="378">
        <v>0.37638888888888888</v>
      </c>
      <c r="F34" s="379"/>
      <c r="G34" s="3">
        <f>+G32</f>
        <v>38.75</v>
      </c>
      <c r="H34" s="18">
        <v>60</v>
      </c>
      <c r="I34" s="6">
        <v>3</v>
      </c>
      <c r="J34" s="7">
        <f t="shared" si="3"/>
        <v>5</v>
      </c>
      <c r="K34" s="11">
        <f t="shared" si="2"/>
        <v>0.38750000000000001</v>
      </c>
      <c r="L34" s="219">
        <v>0.8</v>
      </c>
      <c r="M34" s="1"/>
    </row>
    <row r="35" spans="1:13">
      <c r="A35" s="261">
        <v>45354</v>
      </c>
      <c r="B35" s="234"/>
      <c r="C35" s="378">
        <v>0.33611111111111114</v>
      </c>
      <c r="D35" s="379"/>
      <c r="E35" s="378">
        <v>0.37152777777777773</v>
      </c>
      <c r="F35" s="379"/>
      <c r="G35" s="3">
        <f>+G34</f>
        <v>38.75</v>
      </c>
      <c r="H35" s="18">
        <v>51</v>
      </c>
      <c r="I35" s="6">
        <v>2</v>
      </c>
      <c r="J35" s="7">
        <f t="shared" si="3"/>
        <v>4</v>
      </c>
      <c r="K35" s="11">
        <f t="shared" si="2"/>
        <v>0.37990196078431371</v>
      </c>
      <c r="L35" s="219">
        <v>0.8</v>
      </c>
      <c r="M35" s="1"/>
    </row>
    <row r="36" spans="1:13">
      <c r="A36" s="261">
        <v>45355</v>
      </c>
      <c r="B36" s="234"/>
      <c r="C36" s="378">
        <v>0.33680555555555558</v>
      </c>
      <c r="D36" s="379"/>
      <c r="E36" s="378">
        <v>0.375</v>
      </c>
      <c r="F36" s="379"/>
      <c r="G36" s="3">
        <f>+G35</f>
        <v>38.75</v>
      </c>
      <c r="H36" s="18">
        <v>55</v>
      </c>
      <c r="I36" s="6">
        <v>3</v>
      </c>
      <c r="J36" s="7">
        <f t="shared" si="3"/>
        <v>5</v>
      </c>
      <c r="K36" s="11">
        <f t="shared" si="2"/>
        <v>0.42272727272727273</v>
      </c>
      <c r="L36" s="219">
        <v>0.8</v>
      </c>
      <c r="M36" s="1"/>
    </row>
    <row r="37" spans="1:13">
      <c r="A37" s="261">
        <v>45356</v>
      </c>
      <c r="B37" s="234"/>
      <c r="C37" s="378">
        <v>0.33819444444444446</v>
      </c>
      <c r="D37" s="379"/>
      <c r="E37" s="378">
        <v>0.375</v>
      </c>
      <c r="F37" s="379"/>
      <c r="G37" s="3">
        <f>+G33</f>
        <v>25</v>
      </c>
      <c r="H37" s="18">
        <v>53</v>
      </c>
      <c r="I37" s="6">
        <v>3</v>
      </c>
      <c r="J37" s="7">
        <f t="shared" si="3"/>
        <v>5</v>
      </c>
      <c r="K37" s="11">
        <f t="shared" si="2"/>
        <v>0.28301886792452829</v>
      </c>
      <c r="L37" s="219">
        <v>0.8</v>
      </c>
      <c r="M37" s="1"/>
    </row>
    <row r="38" spans="1:13">
      <c r="A38" s="261">
        <v>45357</v>
      </c>
      <c r="B38" s="234"/>
      <c r="C38" s="378">
        <v>0.34027777777777779</v>
      </c>
      <c r="D38" s="379"/>
      <c r="E38" s="378">
        <v>0.36805555555555558</v>
      </c>
      <c r="F38" s="379"/>
      <c r="G38" s="3">
        <f>+G36</f>
        <v>38.75</v>
      </c>
      <c r="H38" s="18">
        <v>40</v>
      </c>
      <c r="I38" s="6">
        <v>3</v>
      </c>
      <c r="J38" s="7">
        <f t="shared" si="3"/>
        <v>5</v>
      </c>
      <c r="K38" s="11">
        <f t="shared" si="2"/>
        <v>0.58124999999999993</v>
      </c>
      <c r="L38" s="219">
        <v>0.8</v>
      </c>
      <c r="M38" s="1"/>
    </row>
    <row r="39" spans="1:13">
      <c r="A39" s="261">
        <v>45358</v>
      </c>
      <c r="B39" s="234"/>
      <c r="C39" s="378">
        <v>1.3333333333333333</v>
      </c>
      <c r="D39" s="379"/>
      <c r="E39" s="378">
        <v>0.36458333333333331</v>
      </c>
      <c r="F39" s="379"/>
      <c r="G39" s="3">
        <f>+G38</f>
        <v>38.75</v>
      </c>
      <c r="H39" s="18">
        <v>45</v>
      </c>
      <c r="I39" s="6">
        <v>3</v>
      </c>
      <c r="J39" s="7">
        <f t="shared" si="3"/>
        <v>5</v>
      </c>
      <c r="K39" s="11">
        <f t="shared" si="2"/>
        <v>0.51666666666666672</v>
      </c>
      <c r="L39" s="219">
        <v>0.8</v>
      </c>
      <c r="M39" s="1"/>
    </row>
    <row r="40" spans="1:13">
      <c r="A40" s="261">
        <v>45359</v>
      </c>
      <c r="B40" s="234"/>
      <c r="C40" s="378">
        <v>1.3333333333333333</v>
      </c>
      <c r="D40" s="379"/>
      <c r="E40" s="378">
        <v>0.3659722222222222</v>
      </c>
      <c r="F40" s="379"/>
      <c r="G40" s="3">
        <f>+G37</f>
        <v>25</v>
      </c>
      <c r="H40" s="18">
        <v>47</v>
      </c>
      <c r="I40" s="6">
        <v>3</v>
      </c>
      <c r="J40" s="7">
        <f t="shared" si="3"/>
        <v>5</v>
      </c>
      <c r="K40" s="11">
        <f t="shared" si="2"/>
        <v>0.31914893617021273</v>
      </c>
      <c r="L40" s="219">
        <v>0.8</v>
      </c>
      <c r="M40" s="1"/>
    </row>
    <row r="41" spans="1:13">
      <c r="A41" s="261">
        <v>45360</v>
      </c>
      <c r="B41" s="234"/>
      <c r="C41" s="378">
        <v>1.3340277777777778</v>
      </c>
      <c r="D41" s="379"/>
      <c r="E41" s="378">
        <v>0.37083333333333335</v>
      </c>
      <c r="F41" s="379"/>
      <c r="G41" s="3">
        <f>+G39</f>
        <v>38.75</v>
      </c>
      <c r="H41" s="18">
        <v>53</v>
      </c>
      <c r="I41" s="6">
        <v>2</v>
      </c>
      <c r="J41" s="7">
        <f t="shared" si="3"/>
        <v>4</v>
      </c>
      <c r="K41" s="11">
        <f t="shared" si="2"/>
        <v>0.36556603773584906</v>
      </c>
      <c r="L41" s="219">
        <v>0.8</v>
      </c>
      <c r="M41" s="1"/>
    </row>
    <row r="42" spans="1:13">
      <c r="A42" s="261">
        <v>45361</v>
      </c>
      <c r="B42" s="234"/>
      <c r="C42" s="378">
        <v>1.33125</v>
      </c>
      <c r="D42" s="379"/>
      <c r="E42" s="378">
        <v>0.36249999999999999</v>
      </c>
      <c r="F42" s="379"/>
      <c r="G42" s="3">
        <f>+G41</f>
        <v>38.75</v>
      </c>
      <c r="H42" s="18">
        <v>45</v>
      </c>
      <c r="I42" s="6">
        <v>2</v>
      </c>
      <c r="J42" s="7">
        <v>2</v>
      </c>
      <c r="K42" s="11">
        <f t="shared" si="2"/>
        <v>0.86111111111111116</v>
      </c>
      <c r="L42" s="219">
        <v>0.8</v>
      </c>
      <c r="M42" s="1"/>
    </row>
    <row r="43" spans="1:13">
      <c r="A43" s="261">
        <v>45362</v>
      </c>
      <c r="B43" s="234"/>
      <c r="C43" s="378">
        <v>1.3333333333333333</v>
      </c>
      <c r="D43" s="379"/>
      <c r="E43" s="378">
        <v>0.3611111111111111</v>
      </c>
      <c r="F43" s="379"/>
      <c r="G43" s="3">
        <f>+G42</f>
        <v>38.75</v>
      </c>
      <c r="H43" s="18">
        <v>40</v>
      </c>
      <c r="I43" s="6">
        <v>2</v>
      </c>
      <c r="J43" s="7">
        <f>+I43+2</f>
        <v>4</v>
      </c>
      <c r="K43" s="11">
        <f t="shared" si="2"/>
        <v>0.484375</v>
      </c>
      <c r="L43" s="219">
        <v>0.8</v>
      </c>
      <c r="M43" s="1"/>
    </row>
    <row r="44" spans="1:13">
      <c r="A44" s="261">
        <v>45363</v>
      </c>
      <c r="B44" s="234"/>
      <c r="C44" s="378">
        <v>1.3430555555555554</v>
      </c>
      <c r="D44" s="379"/>
      <c r="E44" s="378">
        <v>0.375</v>
      </c>
      <c r="F44" s="379"/>
      <c r="G44" s="3">
        <f>+G40</f>
        <v>25</v>
      </c>
      <c r="H44" s="18">
        <v>46</v>
      </c>
      <c r="I44" s="6">
        <v>3</v>
      </c>
      <c r="J44" s="7">
        <f>+I44+2</f>
        <v>5</v>
      </c>
      <c r="K44" s="11">
        <f t="shared" si="2"/>
        <v>0.32608695652173908</v>
      </c>
      <c r="L44" s="219">
        <v>0.8</v>
      </c>
      <c r="M44" s="1"/>
    </row>
    <row r="45" spans="1:13">
      <c r="A45" s="261">
        <v>45364</v>
      </c>
      <c r="B45" s="234"/>
      <c r="C45" s="378">
        <v>1.3374999999999999</v>
      </c>
      <c r="D45" s="379"/>
      <c r="E45" s="378">
        <v>0.37152777777777773</v>
      </c>
      <c r="F45" s="379"/>
      <c r="G45" s="3">
        <f>+G41</f>
        <v>38.75</v>
      </c>
      <c r="H45" s="18">
        <v>49</v>
      </c>
      <c r="I45" s="6">
        <v>3</v>
      </c>
      <c r="J45" s="3">
        <v>4</v>
      </c>
      <c r="K45" s="11">
        <f t="shared" si="2"/>
        <v>0.59311224489795922</v>
      </c>
      <c r="L45" s="219">
        <v>0.8</v>
      </c>
      <c r="M45" s="1"/>
    </row>
    <row r="46" spans="1:13">
      <c r="A46" s="261">
        <v>45365</v>
      </c>
      <c r="B46" s="234"/>
      <c r="C46" s="378">
        <v>1.3361111111111112</v>
      </c>
      <c r="D46" s="379"/>
      <c r="E46" s="378">
        <v>0.36805555555555558</v>
      </c>
      <c r="F46" s="379"/>
      <c r="G46" s="3">
        <f>+G42</f>
        <v>38.75</v>
      </c>
      <c r="H46" s="18">
        <v>46</v>
      </c>
      <c r="I46" s="6">
        <v>3</v>
      </c>
      <c r="J46" s="3">
        <v>4</v>
      </c>
      <c r="K46" s="11">
        <f t="shared" si="2"/>
        <v>0.63179347826086951</v>
      </c>
      <c r="L46" s="219">
        <v>0.8</v>
      </c>
      <c r="M46" s="1"/>
    </row>
    <row r="47" spans="1:13">
      <c r="A47" s="392">
        <v>45366</v>
      </c>
      <c r="B47" s="393"/>
      <c r="C47" s="220" t="s">
        <v>65</v>
      </c>
      <c r="D47" s="221"/>
      <c r="E47" s="221"/>
      <c r="F47" s="221"/>
      <c r="G47" s="221"/>
      <c r="H47" s="221"/>
      <c r="I47" s="221"/>
      <c r="J47" s="221"/>
      <c r="K47" s="222"/>
      <c r="L47" s="219">
        <v>0.8</v>
      </c>
      <c r="M47" s="1"/>
    </row>
    <row r="48" spans="1:13">
      <c r="A48" s="261">
        <v>45367</v>
      </c>
      <c r="B48" s="234"/>
      <c r="C48" s="378">
        <v>1.3402777777777777</v>
      </c>
      <c r="D48" s="379"/>
      <c r="E48" s="378">
        <v>0.375</v>
      </c>
      <c r="F48" s="379"/>
      <c r="G48" s="3">
        <v>38.75</v>
      </c>
      <c r="H48" s="18">
        <v>50</v>
      </c>
      <c r="I48" s="6">
        <v>2</v>
      </c>
      <c r="J48" s="3">
        <v>4</v>
      </c>
      <c r="K48" s="11">
        <f t="shared" si="2"/>
        <v>0.38750000000000001</v>
      </c>
      <c r="L48" s="219">
        <v>0.8</v>
      </c>
      <c r="M48" s="1"/>
    </row>
    <row r="49" spans="1:13">
      <c r="A49" s="261">
        <v>45368</v>
      </c>
      <c r="B49" s="234"/>
      <c r="C49" s="378">
        <v>1.3381944444444445</v>
      </c>
      <c r="D49" s="379"/>
      <c r="E49" s="378">
        <v>0.36458333333333331</v>
      </c>
      <c r="F49" s="379"/>
      <c r="G49" s="3">
        <f>+G48</f>
        <v>38.75</v>
      </c>
      <c r="H49" s="18">
        <v>38</v>
      </c>
      <c r="I49" s="6">
        <v>2</v>
      </c>
      <c r="J49" s="3">
        <v>4</v>
      </c>
      <c r="K49" s="11">
        <f t="shared" si="2"/>
        <v>0.50986842105263153</v>
      </c>
      <c r="L49" s="219">
        <v>0.8</v>
      </c>
      <c r="M49" s="1"/>
    </row>
    <row r="50" spans="1:13">
      <c r="A50" s="261">
        <v>45369</v>
      </c>
      <c r="B50" s="234"/>
      <c r="C50" s="378">
        <v>1.3374999999999999</v>
      </c>
      <c r="D50" s="379"/>
      <c r="E50" s="378">
        <v>0.3611111111111111</v>
      </c>
      <c r="F50" s="379"/>
      <c r="G50" s="3">
        <v>25</v>
      </c>
      <c r="H50" s="18">
        <v>36</v>
      </c>
      <c r="I50" s="6">
        <v>3</v>
      </c>
      <c r="J50" s="3">
        <v>4</v>
      </c>
      <c r="K50" s="11">
        <f t="shared" si="2"/>
        <v>0.52083333333333326</v>
      </c>
      <c r="L50" s="219">
        <v>0.8</v>
      </c>
      <c r="M50" s="1"/>
    </row>
    <row r="51" spans="1:13">
      <c r="A51" s="261">
        <v>45370</v>
      </c>
      <c r="B51" s="234"/>
      <c r="C51" s="378">
        <v>1.3381944444444445</v>
      </c>
      <c r="D51" s="379"/>
      <c r="E51" s="378">
        <v>0.37638888888888888</v>
      </c>
      <c r="F51" s="379"/>
      <c r="G51" s="3">
        <f>+G49</f>
        <v>38.75</v>
      </c>
      <c r="H51" s="18">
        <v>55</v>
      </c>
      <c r="I51" s="6">
        <v>3</v>
      </c>
      <c r="J51" s="3">
        <v>4</v>
      </c>
      <c r="K51" s="11">
        <f t="shared" si="2"/>
        <v>0.52840909090909094</v>
      </c>
      <c r="L51" s="219">
        <v>0.8</v>
      </c>
      <c r="M51" s="1"/>
    </row>
    <row r="52" spans="1:13">
      <c r="A52" s="261">
        <v>45371</v>
      </c>
      <c r="B52" s="234"/>
      <c r="C52" s="378">
        <v>1.3361111111111112</v>
      </c>
      <c r="D52" s="379"/>
      <c r="E52" s="378">
        <v>0.37152777777777773</v>
      </c>
      <c r="F52" s="379"/>
      <c r="G52" s="3">
        <f>+G49</f>
        <v>38.75</v>
      </c>
      <c r="H52" s="18">
        <v>51</v>
      </c>
      <c r="I52" s="6">
        <v>3</v>
      </c>
      <c r="J52" s="3">
        <v>4</v>
      </c>
      <c r="K52" s="11">
        <f t="shared" si="2"/>
        <v>0.56985294117647056</v>
      </c>
      <c r="L52" s="219">
        <v>0.8</v>
      </c>
      <c r="M52" s="1"/>
    </row>
    <row r="53" spans="1:13">
      <c r="A53" s="261">
        <v>45372</v>
      </c>
      <c r="B53" s="234"/>
      <c r="C53" s="378">
        <v>1.3333333333333333</v>
      </c>
      <c r="D53" s="379"/>
      <c r="E53" s="378">
        <v>0.375</v>
      </c>
      <c r="F53" s="379"/>
      <c r="G53" s="3">
        <f>+G50</f>
        <v>25</v>
      </c>
      <c r="H53" s="18">
        <v>60</v>
      </c>
      <c r="I53" s="6">
        <v>3</v>
      </c>
      <c r="J53" s="3">
        <v>4</v>
      </c>
      <c r="K53" s="11">
        <f t="shared" si="2"/>
        <v>0.3125</v>
      </c>
      <c r="L53" s="219">
        <v>0.8</v>
      </c>
      <c r="M53" s="1"/>
    </row>
    <row r="54" spans="1:13">
      <c r="A54" s="261">
        <v>45373</v>
      </c>
      <c r="B54" s="234"/>
      <c r="C54" s="378">
        <v>1.3333333333333333</v>
      </c>
      <c r="D54" s="379"/>
      <c r="E54" s="378">
        <v>0.375</v>
      </c>
      <c r="F54" s="379"/>
      <c r="G54" s="3">
        <f>+G52</f>
        <v>38.75</v>
      </c>
      <c r="H54" s="18">
        <v>60</v>
      </c>
      <c r="I54" s="6">
        <v>3</v>
      </c>
      <c r="J54" s="3">
        <v>4</v>
      </c>
      <c r="K54" s="11">
        <f t="shared" si="2"/>
        <v>0.484375</v>
      </c>
      <c r="L54" s="219">
        <v>0.8</v>
      </c>
      <c r="M54" s="1"/>
    </row>
    <row r="55" spans="1:13">
      <c r="A55" s="261">
        <v>45374</v>
      </c>
      <c r="B55" s="234"/>
      <c r="C55" s="378">
        <v>1.3354166666666667</v>
      </c>
      <c r="D55" s="379"/>
      <c r="E55" s="378">
        <v>0.3611111111111111</v>
      </c>
      <c r="F55" s="379"/>
      <c r="G55" s="3">
        <f>+G54</f>
        <v>38.75</v>
      </c>
      <c r="H55" s="18">
        <v>37</v>
      </c>
      <c r="I55" s="6">
        <v>3</v>
      </c>
      <c r="J55" s="3">
        <v>4</v>
      </c>
      <c r="K55" s="11">
        <f>+(I55/J55)*(G55/H55)</f>
        <v>0.78547297297297303</v>
      </c>
      <c r="L55" s="219">
        <v>0.8</v>
      </c>
      <c r="M55" s="1"/>
    </row>
    <row r="56" spans="1:13">
      <c r="A56" s="261">
        <v>45375</v>
      </c>
      <c r="B56" s="234"/>
      <c r="C56" s="378">
        <v>1.3361111111111112</v>
      </c>
      <c r="D56" s="379"/>
      <c r="E56" s="378">
        <v>0.36458333333333331</v>
      </c>
      <c r="F56" s="379"/>
      <c r="G56" s="3">
        <f>+G55</f>
        <v>38.75</v>
      </c>
      <c r="H56" s="18">
        <v>41</v>
      </c>
      <c r="I56" s="6">
        <v>2</v>
      </c>
      <c r="J56" s="3">
        <v>4</v>
      </c>
      <c r="K56" s="11">
        <f t="shared" si="2"/>
        <v>0.47256097560975607</v>
      </c>
      <c r="L56" s="219">
        <v>0.8</v>
      </c>
      <c r="M56" s="1"/>
    </row>
    <row r="57" spans="1:13">
      <c r="A57" s="394">
        <v>45376</v>
      </c>
      <c r="B57" s="395"/>
      <c r="C57" s="378">
        <v>1.3361111111111112</v>
      </c>
      <c r="D57" s="379"/>
      <c r="E57" s="378">
        <v>0.375</v>
      </c>
      <c r="F57" s="379"/>
      <c r="G57" s="3">
        <f>+G56</f>
        <v>38.75</v>
      </c>
      <c r="H57" s="18">
        <v>56</v>
      </c>
      <c r="I57" s="6">
        <v>3</v>
      </c>
      <c r="J57" s="7">
        <f>+I57+2</f>
        <v>5</v>
      </c>
      <c r="K57" s="11">
        <f t="shared" si="2"/>
        <v>0.4151785714285714</v>
      </c>
      <c r="L57" s="219">
        <v>0.8</v>
      </c>
      <c r="M57" s="1"/>
    </row>
    <row r="58" spans="1:13">
      <c r="A58" s="394">
        <v>45377</v>
      </c>
      <c r="B58" s="395"/>
      <c r="C58" s="378">
        <v>1.3402777777777777</v>
      </c>
      <c r="D58" s="379"/>
      <c r="E58" s="378">
        <v>0.375</v>
      </c>
      <c r="F58" s="379"/>
      <c r="G58" s="3">
        <f>+G54</f>
        <v>38.75</v>
      </c>
      <c r="H58" s="18">
        <v>50</v>
      </c>
      <c r="I58" s="6">
        <v>3</v>
      </c>
      <c r="J58" s="7">
        <f>+I58+2</f>
        <v>5</v>
      </c>
      <c r="K58" s="11">
        <f t="shared" si="2"/>
        <v>0.46499999999999997</v>
      </c>
      <c r="L58" s="219">
        <v>0.8</v>
      </c>
      <c r="M58" s="1"/>
    </row>
    <row r="59" spans="1:13">
      <c r="A59" s="394">
        <v>45378</v>
      </c>
      <c r="B59" s="395"/>
      <c r="C59" s="378">
        <v>1.3402777777777777</v>
      </c>
      <c r="D59" s="379"/>
      <c r="E59" s="378">
        <v>0.375</v>
      </c>
      <c r="F59" s="379"/>
      <c r="G59" s="3">
        <f>+G55</f>
        <v>38.75</v>
      </c>
      <c r="H59" s="18">
        <v>50</v>
      </c>
      <c r="I59" s="6">
        <v>3</v>
      </c>
      <c r="J59" s="7">
        <f>+I59+2</f>
        <v>5</v>
      </c>
      <c r="K59" s="11">
        <f t="shared" si="2"/>
        <v>0.46499999999999997</v>
      </c>
      <c r="L59" s="219">
        <v>0.8</v>
      </c>
      <c r="M59" s="1"/>
    </row>
    <row r="60" spans="1:13">
      <c r="A60" s="394">
        <v>45379</v>
      </c>
      <c r="B60" s="395"/>
      <c r="C60" s="378">
        <v>1.3430555555555554</v>
      </c>
      <c r="D60" s="379"/>
      <c r="E60" s="378">
        <v>0.375</v>
      </c>
      <c r="F60" s="379"/>
      <c r="G60" s="3">
        <f>+G56</f>
        <v>38.75</v>
      </c>
      <c r="H60" s="18">
        <v>46</v>
      </c>
      <c r="I60" s="6">
        <v>3</v>
      </c>
      <c r="J60" s="7">
        <f>+I60+2</f>
        <v>5</v>
      </c>
      <c r="K60" s="11">
        <f t="shared" si="2"/>
        <v>0.50543478260869557</v>
      </c>
      <c r="L60" s="219">
        <v>0.8</v>
      </c>
      <c r="M60" s="1"/>
    </row>
    <row r="61" spans="1:13">
      <c r="A61" s="223"/>
      <c r="B61" s="224"/>
      <c r="C61" s="224"/>
      <c r="D61" s="224"/>
      <c r="E61" s="224"/>
      <c r="F61" s="224"/>
      <c r="G61" s="224"/>
      <c r="H61" s="224"/>
      <c r="I61" s="224"/>
      <c r="J61" s="224"/>
      <c r="K61" s="225"/>
      <c r="L61" s="219">
        <v>0.8</v>
      </c>
      <c r="M61" s="1"/>
    </row>
    <row r="62" spans="1:13">
      <c r="A62" s="394">
        <v>45381</v>
      </c>
      <c r="B62" s="395"/>
      <c r="C62" s="378">
        <v>1.338888888888889</v>
      </c>
      <c r="D62" s="379"/>
      <c r="E62" s="378">
        <v>0.37361111111111112</v>
      </c>
      <c r="F62" s="379"/>
      <c r="G62" s="3">
        <f>+G58</f>
        <v>38.75</v>
      </c>
      <c r="H62" s="18">
        <v>50</v>
      </c>
      <c r="I62" s="6">
        <v>3</v>
      </c>
      <c r="J62" s="7">
        <f>+I62+2</f>
        <v>5</v>
      </c>
      <c r="K62" s="11">
        <f>+(I62/J62)*(G62/H62)</f>
        <v>0.46499999999999997</v>
      </c>
      <c r="L62" s="219">
        <v>0.8</v>
      </c>
      <c r="M62" s="1"/>
    </row>
    <row r="63" spans="1:13">
      <c r="A63" s="394">
        <v>45382</v>
      </c>
      <c r="B63" s="395"/>
      <c r="C63" s="378">
        <v>2.3381944444444445</v>
      </c>
      <c r="D63" s="379"/>
      <c r="E63" s="378">
        <v>0.36666666666666664</v>
      </c>
      <c r="F63" s="379"/>
      <c r="G63" s="3">
        <f>+G62</f>
        <v>38.75</v>
      </c>
      <c r="H63" s="18">
        <v>41</v>
      </c>
      <c r="I63" s="6">
        <v>3</v>
      </c>
      <c r="J63" s="7">
        <f>+I63+2</f>
        <v>5</v>
      </c>
      <c r="K63" s="11">
        <f>+(I63/J63)*(G63/H63)</f>
        <v>0.56707317073170727</v>
      </c>
      <c r="L63" s="219">
        <v>0.8</v>
      </c>
      <c r="M63" s="1"/>
    </row>
    <row r="64" spans="1:13">
      <c r="A64" s="261">
        <v>45383</v>
      </c>
      <c r="B64" s="234"/>
      <c r="C64" s="19"/>
      <c r="D64" s="20"/>
      <c r="E64" s="20"/>
      <c r="F64" s="21"/>
      <c r="G64" s="3"/>
      <c r="H64" s="18"/>
      <c r="I64" s="11"/>
      <c r="J64" s="11"/>
      <c r="K64" s="11"/>
      <c r="L64" s="219">
        <v>0.8</v>
      </c>
      <c r="M64" s="1"/>
    </row>
    <row r="65" spans="1:13">
      <c r="A65" s="15"/>
      <c r="B65" s="16"/>
      <c r="C65" s="19"/>
      <c r="D65" s="20"/>
      <c r="E65" s="20"/>
      <c r="F65" s="21"/>
      <c r="G65" s="17"/>
      <c r="H65" s="18"/>
      <c r="I65" s="11"/>
      <c r="J65" s="11"/>
      <c r="K65" s="11">
        <f>+AVERAGE(K62:K63,K48:K60,K7:K46)</f>
        <v>0.47767334871641148</v>
      </c>
      <c r="L65" s="219">
        <v>0.8</v>
      </c>
      <c r="M65" s="1"/>
    </row>
    <row r="66" spans="1:13">
      <c r="A66" s="261"/>
      <c r="B66" s="234"/>
      <c r="C66" s="19"/>
      <c r="D66" s="20"/>
      <c r="E66" s="20"/>
      <c r="F66" s="21"/>
      <c r="G66" s="17"/>
      <c r="H66" s="18"/>
      <c r="I66" s="6"/>
      <c r="J66" s="7"/>
      <c r="K66" s="11"/>
      <c r="L66" s="219">
        <v>0.8</v>
      </c>
      <c r="M66" s="1"/>
    </row>
    <row r="67" spans="1:13" ht="15">
      <c r="A67" s="242" t="s">
        <v>5</v>
      </c>
      <c r="B67" s="243"/>
      <c r="C67" s="246"/>
      <c r="D67" s="247"/>
      <c r="E67" s="247"/>
      <c r="F67" s="248"/>
      <c r="G67" s="242" t="s">
        <v>6</v>
      </c>
      <c r="H67" s="243"/>
      <c r="I67" s="252"/>
      <c r="J67" s="252"/>
      <c r="K67" s="252"/>
      <c r="L67" s="4"/>
    </row>
    <row r="68" spans="1:13" ht="15">
      <c r="A68" s="244"/>
      <c r="B68" s="245"/>
      <c r="C68" s="249"/>
      <c r="D68" s="250"/>
      <c r="E68" s="250"/>
      <c r="F68" s="251"/>
      <c r="G68" s="244"/>
      <c r="H68" s="245"/>
      <c r="I68" s="252"/>
      <c r="J68" s="252"/>
      <c r="K68" s="252"/>
      <c r="L68" s="4"/>
    </row>
    <row r="69" spans="1:13" ht="15">
      <c r="A69" s="233" t="s">
        <v>7</v>
      </c>
      <c r="B69" s="234"/>
      <c r="C69" s="237"/>
      <c r="D69" s="235"/>
      <c r="E69" s="235"/>
      <c r="F69" s="236"/>
      <c r="G69" s="233" t="s">
        <v>7</v>
      </c>
      <c r="H69" s="234"/>
      <c r="I69" s="237"/>
      <c r="J69" s="235"/>
      <c r="K69" s="236"/>
      <c r="L69" s="4"/>
    </row>
    <row r="72" spans="1:13">
      <c r="D72" s="22"/>
      <c r="E72" t="s">
        <v>48</v>
      </c>
    </row>
    <row r="73" spans="1:13">
      <c r="D73" s="24"/>
      <c r="E73" t="s">
        <v>16</v>
      </c>
    </row>
    <row r="74" spans="1:13">
      <c r="D74" s="25"/>
      <c r="E74" t="s">
        <v>66</v>
      </c>
    </row>
  </sheetData>
  <mergeCells count="191">
    <mergeCell ref="E28:F28"/>
    <mergeCell ref="C39:D39"/>
    <mergeCell ref="C40:D40"/>
    <mergeCell ref="C41:D41"/>
    <mergeCell ref="C42:D42"/>
    <mergeCell ref="C43:D43"/>
    <mergeCell ref="E34:F34"/>
    <mergeCell ref="E35:F35"/>
    <mergeCell ref="C36:D36"/>
    <mergeCell ref="C37:D37"/>
    <mergeCell ref="C38:D38"/>
    <mergeCell ref="E36:F36"/>
    <mergeCell ref="E37:F37"/>
    <mergeCell ref="E38:F38"/>
    <mergeCell ref="E39:F39"/>
    <mergeCell ref="E40:F40"/>
    <mergeCell ref="E41:F41"/>
    <mergeCell ref="E42:F42"/>
    <mergeCell ref="E43:F43"/>
    <mergeCell ref="E63:F63"/>
    <mergeCell ref="E54:F54"/>
    <mergeCell ref="E55:F55"/>
    <mergeCell ref="E56:F56"/>
    <mergeCell ref="E57:F57"/>
    <mergeCell ref="E58:F58"/>
    <mergeCell ref="E49:F49"/>
    <mergeCell ref="E50:F50"/>
    <mergeCell ref="E51:F51"/>
    <mergeCell ref="E52:F52"/>
    <mergeCell ref="E53:F53"/>
    <mergeCell ref="E59:F59"/>
    <mergeCell ref="E60:F60"/>
    <mergeCell ref="E62:F62"/>
    <mergeCell ref="C57:D57"/>
    <mergeCell ref="C58:D58"/>
    <mergeCell ref="E29:F29"/>
    <mergeCell ref="E30:F30"/>
    <mergeCell ref="E31:F31"/>
    <mergeCell ref="E32:F32"/>
    <mergeCell ref="E33:F33"/>
    <mergeCell ref="E44:F44"/>
    <mergeCell ref="E45:F45"/>
    <mergeCell ref="E46:F46"/>
    <mergeCell ref="E48:F48"/>
    <mergeCell ref="C35:D35"/>
    <mergeCell ref="C49:D49"/>
    <mergeCell ref="C50:D50"/>
    <mergeCell ref="C51:D51"/>
    <mergeCell ref="C52:D52"/>
    <mergeCell ref="C53:D53"/>
    <mergeCell ref="C44:D44"/>
    <mergeCell ref="C45:D45"/>
    <mergeCell ref="C46:D46"/>
    <mergeCell ref="C48:D48"/>
    <mergeCell ref="A44:B44"/>
    <mergeCell ref="A45:B45"/>
    <mergeCell ref="A46:B46"/>
    <mergeCell ref="A39:B39"/>
    <mergeCell ref="A40:B40"/>
    <mergeCell ref="A41:B41"/>
    <mergeCell ref="A42:B42"/>
    <mergeCell ref="A43:B43"/>
    <mergeCell ref="C54:D54"/>
    <mergeCell ref="C59:D59"/>
    <mergeCell ref="C60:D60"/>
    <mergeCell ref="C62:D62"/>
    <mergeCell ref="C63:D63"/>
    <mergeCell ref="A66:B66"/>
    <mergeCell ref="A47:B47"/>
    <mergeCell ref="A48:B48"/>
    <mergeCell ref="A49:B49"/>
    <mergeCell ref="A50:B50"/>
    <mergeCell ref="A51:B51"/>
    <mergeCell ref="A52:B52"/>
    <mergeCell ref="A53:B53"/>
    <mergeCell ref="A54:B54"/>
    <mergeCell ref="A55:B55"/>
    <mergeCell ref="A56:B56"/>
    <mergeCell ref="A57:B57"/>
    <mergeCell ref="A58:B58"/>
    <mergeCell ref="A64:B64"/>
    <mergeCell ref="A59:B59"/>
    <mergeCell ref="A60:B60"/>
    <mergeCell ref="A62:B62"/>
    <mergeCell ref="A63:B63"/>
    <mergeCell ref="C55:D55"/>
    <mergeCell ref="C56:D56"/>
    <mergeCell ref="A34:B34"/>
    <mergeCell ref="A35:B35"/>
    <mergeCell ref="A36:B36"/>
    <mergeCell ref="A37:B37"/>
    <mergeCell ref="A38:B38"/>
    <mergeCell ref="A29:B29"/>
    <mergeCell ref="A30:B30"/>
    <mergeCell ref="A31:B31"/>
    <mergeCell ref="A32:B32"/>
    <mergeCell ref="A33:B33"/>
    <mergeCell ref="A24:B24"/>
    <mergeCell ref="A25:B25"/>
    <mergeCell ref="A26:B26"/>
    <mergeCell ref="A27:B27"/>
    <mergeCell ref="A28:B28"/>
    <mergeCell ref="G5:G6"/>
    <mergeCell ref="A12:B12"/>
    <mergeCell ref="A11:B11"/>
    <mergeCell ref="A10:B10"/>
    <mergeCell ref="A21:B21"/>
    <mergeCell ref="A22:B22"/>
    <mergeCell ref="A23:B23"/>
    <mergeCell ref="C10:D10"/>
    <mergeCell ref="A19:B19"/>
    <mergeCell ref="A20:B20"/>
    <mergeCell ref="C24:D24"/>
    <mergeCell ref="C25:D25"/>
    <mergeCell ref="C26:D26"/>
    <mergeCell ref="C27:D27"/>
    <mergeCell ref="C28:D28"/>
    <mergeCell ref="E24:F24"/>
    <mergeCell ref="E25:F25"/>
    <mergeCell ref="E26:F26"/>
    <mergeCell ref="E27:F27"/>
    <mergeCell ref="C19:D19"/>
    <mergeCell ref="C20:D20"/>
    <mergeCell ref="C21:D21"/>
    <mergeCell ref="C22:D22"/>
    <mergeCell ref="C9:D9"/>
    <mergeCell ref="C67:F68"/>
    <mergeCell ref="E23:F23"/>
    <mergeCell ref="E17:F17"/>
    <mergeCell ref="E18:F18"/>
    <mergeCell ref="E19:F19"/>
    <mergeCell ref="E20:F20"/>
    <mergeCell ref="E21:F21"/>
    <mergeCell ref="E22:F22"/>
    <mergeCell ref="E11:F11"/>
    <mergeCell ref="E12:F12"/>
    <mergeCell ref="E13:F13"/>
    <mergeCell ref="E14:F14"/>
    <mergeCell ref="C11:D11"/>
    <mergeCell ref="C29:D29"/>
    <mergeCell ref="C30:D30"/>
    <mergeCell ref="C31:D31"/>
    <mergeCell ref="C32:D32"/>
    <mergeCell ref="C33:D33"/>
    <mergeCell ref="C34:D34"/>
    <mergeCell ref="A1:B4"/>
    <mergeCell ref="A13:B13"/>
    <mergeCell ref="A14:B14"/>
    <mergeCell ref="A15:B15"/>
    <mergeCell ref="A16:B16"/>
    <mergeCell ref="I1:K1"/>
    <mergeCell ref="I2:K2"/>
    <mergeCell ref="I3:K3"/>
    <mergeCell ref="I4:K4"/>
    <mergeCell ref="C3:H4"/>
    <mergeCell ref="C1:H2"/>
    <mergeCell ref="E15:F15"/>
    <mergeCell ref="E16:F16"/>
    <mergeCell ref="E7:F7"/>
    <mergeCell ref="E8:F8"/>
    <mergeCell ref="E9:F9"/>
    <mergeCell ref="E10:F10"/>
    <mergeCell ref="C12:D12"/>
    <mergeCell ref="C13:D13"/>
    <mergeCell ref="C14:D14"/>
    <mergeCell ref="C15:D15"/>
    <mergeCell ref="C16:D16"/>
    <mergeCell ref="A69:B69"/>
    <mergeCell ref="A5:B6"/>
    <mergeCell ref="I5:I6"/>
    <mergeCell ref="J5:J6"/>
    <mergeCell ref="K5:K6"/>
    <mergeCell ref="A67:B68"/>
    <mergeCell ref="C5:D6"/>
    <mergeCell ref="H5:H6"/>
    <mergeCell ref="E5:F6"/>
    <mergeCell ref="A18:B18"/>
    <mergeCell ref="A7:B7"/>
    <mergeCell ref="A8:B8"/>
    <mergeCell ref="A9:B9"/>
    <mergeCell ref="A17:B17"/>
    <mergeCell ref="C7:D7"/>
    <mergeCell ref="C8:D8"/>
    <mergeCell ref="C69:F69"/>
    <mergeCell ref="G67:H68"/>
    <mergeCell ref="G69:H69"/>
    <mergeCell ref="I67:K68"/>
    <mergeCell ref="I69:K69"/>
    <mergeCell ref="C23:D23"/>
    <mergeCell ref="C17:D17"/>
    <mergeCell ref="C18:D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50"/>
  <sheetViews>
    <sheetView workbookViewId="0">
      <selection activeCell="J53" sqref="A1:J53"/>
    </sheetView>
  </sheetViews>
  <sheetFormatPr baseColWidth="10" defaultRowHeight="14.25"/>
  <cols>
    <col min="1" max="1" width="3.375" customWidth="1"/>
    <col min="2" max="2" width="15.125" customWidth="1"/>
    <col min="3" max="3" width="13.25" customWidth="1"/>
    <col min="4" max="4" width="11.375" customWidth="1"/>
    <col min="5" max="5" width="12.625" customWidth="1"/>
    <col min="6" max="6" width="14.875" customWidth="1"/>
    <col min="7" max="7" width="24.375" customWidth="1"/>
    <col min="8" max="8" width="6.25" customWidth="1"/>
    <col min="9" max="9" width="11" customWidth="1"/>
    <col min="10" max="10" width="5" customWidth="1"/>
  </cols>
  <sheetData>
    <row r="1" spans="1:12" ht="15" customHeight="1">
      <c r="B1" s="242"/>
      <c r="C1" s="243"/>
      <c r="D1" s="277" t="s">
        <v>0</v>
      </c>
      <c r="E1" s="278"/>
      <c r="F1" s="278"/>
      <c r="G1" s="278"/>
      <c r="H1" s="269"/>
      <c r="I1" s="270"/>
    </row>
    <row r="2" spans="1:12" ht="14.25" customHeight="1">
      <c r="B2" s="408"/>
      <c r="C2" s="276"/>
      <c r="D2" s="279"/>
      <c r="E2" s="280"/>
      <c r="F2" s="280"/>
      <c r="G2" s="280"/>
      <c r="H2" s="269"/>
      <c r="I2" s="270"/>
    </row>
    <row r="3" spans="1:12" ht="12.75" customHeight="1">
      <c r="B3" s="408"/>
      <c r="C3" s="276"/>
      <c r="D3" s="431" t="s">
        <v>130</v>
      </c>
      <c r="E3" s="432"/>
      <c r="F3" s="432"/>
      <c r="G3" s="432"/>
      <c r="H3" s="269" t="s">
        <v>404</v>
      </c>
      <c r="I3" s="270"/>
    </row>
    <row r="4" spans="1:12">
      <c r="B4" s="62" t="s">
        <v>147</v>
      </c>
      <c r="C4" s="62"/>
      <c r="D4" s="433"/>
      <c r="E4" s="434"/>
      <c r="F4" s="434"/>
      <c r="G4" s="434"/>
      <c r="H4" s="233"/>
      <c r="I4" s="234"/>
    </row>
    <row r="5" spans="1:12" ht="36.75" customHeight="1">
      <c r="B5" s="59" t="s">
        <v>132</v>
      </c>
      <c r="C5" s="58" t="s">
        <v>159</v>
      </c>
      <c r="D5" s="409" t="s">
        <v>135</v>
      </c>
      <c r="E5" s="409"/>
      <c r="F5" s="59" t="s">
        <v>136</v>
      </c>
      <c r="G5" s="60" t="s">
        <v>157</v>
      </c>
      <c r="H5" s="58" t="s">
        <v>158</v>
      </c>
      <c r="I5" s="188" t="s">
        <v>134</v>
      </c>
    </row>
    <row r="6" spans="1:12" ht="25.5">
      <c r="A6" t="s">
        <v>148</v>
      </c>
      <c r="B6" s="410" t="s">
        <v>131</v>
      </c>
      <c r="C6" s="413" t="s">
        <v>137</v>
      </c>
      <c r="D6" s="417">
        <v>1.07</v>
      </c>
      <c r="E6" s="418"/>
      <c r="F6" s="427">
        <v>22</v>
      </c>
      <c r="G6" s="63" t="s">
        <v>153</v>
      </c>
      <c r="H6" s="189">
        <v>1</v>
      </c>
      <c r="I6" s="190">
        <v>1</v>
      </c>
    </row>
    <row r="7" spans="1:12" ht="25.5">
      <c r="B7" s="410"/>
      <c r="C7" s="414"/>
      <c r="D7" s="419"/>
      <c r="E7" s="420"/>
      <c r="F7" s="428"/>
      <c r="G7" s="63" t="s">
        <v>154</v>
      </c>
      <c r="H7" s="189">
        <v>1</v>
      </c>
      <c r="I7" s="191"/>
    </row>
    <row r="8" spans="1:12">
      <c r="B8" s="410"/>
      <c r="C8" s="415" t="s">
        <v>138</v>
      </c>
      <c r="D8" s="423">
        <v>1.38</v>
      </c>
      <c r="E8" s="424"/>
      <c r="F8" s="415">
        <v>28</v>
      </c>
      <c r="G8" s="63" t="s">
        <v>155</v>
      </c>
      <c r="H8" s="189">
        <v>1</v>
      </c>
      <c r="I8" s="191"/>
    </row>
    <row r="9" spans="1:12">
      <c r="B9" s="410"/>
      <c r="C9" s="416"/>
      <c r="D9" s="425"/>
      <c r="E9" s="426"/>
      <c r="F9" s="416"/>
      <c r="G9" s="63" t="s">
        <v>156</v>
      </c>
      <c r="H9" s="189">
        <v>1</v>
      </c>
      <c r="I9" s="191"/>
    </row>
    <row r="10" spans="1:12">
      <c r="B10" s="64"/>
      <c r="C10" s="65"/>
      <c r="D10" s="421">
        <f>+SUM(D6:E9)</f>
        <v>2.4500000000000002</v>
      </c>
      <c r="E10" s="422"/>
      <c r="F10" s="67">
        <f>+SUM(F6:F9)</f>
        <v>50</v>
      </c>
      <c r="G10" s="63" t="s">
        <v>160</v>
      </c>
      <c r="H10" s="72">
        <f>+SUM(H6:H9)</f>
        <v>4</v>
      </c>
      <c r="I10" s="192"/>
    </row>
    <row r="11" spans="1:12" ht="25.5">
      <c r="A11" t="s">
        <v>149</v>
      </c>
      <c r="B11" s="411" t="s">
        <v>139</v>
      </c>
      <c r="C11" s="398" t="s">
        <v>137</v>
      </c>
      <c r="D11" s="401">
        <v>1.3</v>
      </c>
      <c r="E11" s="402"/>
      <c r="F11" s="396">
        <v>25</v>
      </c>
      <c r="G11" s="63" t="s">
        <v>153</v>
      </c>
      <c r="H11" s="193">
        <v>1</v>
      </c>
      <c r="I11" s="438">
        <f>((0.5+(D15-$D$10)/(F15-$F$10))*0.4)+((H15/4)*0.6)</f>
        <v>0.52</v>
      </c>
    </row>
    <row r="12" spans="1:12" ht="26.25" customHeight="1">
      <c r="B12" s="411"/>
      <c r="C12" s="400"/>
      <c r="D12" s="403"/>
      <c r="E12" s="404"/>
      <c r="F12" s="397"/>
      <c r="G12" s="63" t="s">
        <v>154</v>
      </c>
      <c r="H12" s="193"/>
      <c r="I12" s="439"/>
      <c r="L12" s="54"/>
    </row>
    <row r="13" spans="1:12">
      <c r="B13" s="411"/>
      <c r="C13" s="405" t="s">
        <v>138</v>
      </c>
      <c r="D13" s="401">
        <v>0.9</v>
      </c>
      <c r="E13" s="402"/>
      <c r="F13" s="396">
        <v>20</v>
      </c>
      <c r="G13" s="63" t="s">
        <v>155</v>
      </c>
      <c r="H13" s="193">
        <v>1</v>
      </c>
      <c r="I13" s="439"/>
      <c r="K13" s="73"/>
    </row>
    <row r="14" spans="1:12">
      <c r="B14" s="411"/>
      <c r="C14" s="406"/>
      <c r="D14" s="403"/>
      <c r="E14" s="404"/>
      <c r="F14" s="397"/>
      <c r="G14" s="63" t="s">
        <v>156</v>
      </c>
      <c r="H14" s="193"/>
      <c r="I14" s="439"/>
    </row>
    <row r="15" spans="1:12">
      <c r="B15" s="679">
        <f>+ABS(D15-D10/F15-F10)</f>
        <v>47.854444444444447</v>
      </c>
      <c r="C15" s="65" t="s">
        <v>160</v>
      </c>
      <c r="D15" s="429">
        <f>+SUM(D11:E14)</f>
        <v>2.2000000000000002</v>
      </c>
      <c r="E15" s="430"/>
      <c r="F15" s="69">
        <f>+SUM(F11:F14)</f>
        <v>45</v>
      </c>
      <c r="G15" s="61" t="s">
        <v>160</v>
      </c>
      <c r="H15" s="66">
        <f>+SUM(H11:H14)</f>
        <v>2</v>
      </c>
      <c r="I15" s="440"/>
    </row>
    <row r="16" spans="1:12" ht="27.75" customHeight="1">
      <c r="A16" t="s">
        <v>165</v>
      </c>
      <c r="B16" s="412" t="s">
        <v>140</v>
      </c>
      <c r="C16" s="398" t="s">
        <v>137</v>
      </c>
      <c r="D16" s="401">
        <v>1.2</v>
      </c>
      <c r="E16" s="402"/>
      <c r="F16" s="396">
        <v>30</v>
      </c>
      <c r="G16" s="63" t="s">
        <v>153</v>
      </c>
      <c r="H16" s="193">
        <v>1</v>
      </c>
      <c r="I16" s="438">
        <f>(((D20-$D$10)/(F20-$F$10))*0.4)+((H20/4)*0.6)</f>
        <v>0.56399999999999995</v>
      </c>
    </row>
    <row r="17" spans="1:9" ht="26.25" customHeight="1">
      <c r="B17" s="412"/>
      <c r="C17" s="400"/>
      <c r="D17" s="403"/>
      <c r="E17" s="404"/>
      <c r="F17" s="397"/>
      <c r="G17" s="63" t="s">
        <v>154</v>
      </c>
      <c r="H17" s="193">
        <v>1</v>
      </c>
      <c r="I17" s="439"/>
    </row>
    <row r="18" spans="1:9" ht="27" customHeight="1">
      <c r="B18" s="412"/>
      <c r="C18" s="405" t="s">
        <v>138</v>
      </c>
      <c r="D18" s="401">
        <v>0.8</v>
      </c>
      <c r="E18" s="402"/>
      <c r="F18" s="396">
        <v>25</v>
      </c>
      <c r="G18" s="63" t="s">
        <v>155</v>
      </c>
      <c r="H18" s="193">
        <v>1</v>
      </c>
      <c r="I18" s="439"/>
    </row>
    <row r="19" spans="1:9" ht="26.25" customHeight="1">
      <c r="B19" s="412"/>
      <c r="C19" s="406"/>
      <c r="D19" s="403"/>
      <c r="E19" s="404"/>
      <c r="F19" s="397"/>
      <c r="G19" s="63" t="s">
        <v>156</v>
      </c>
      <c r="H19" s="193">
        <v>1</v>
      </c>
      <c r="I19" s="439"/>
    </row>
    <row r="20" spans="1:9">
      <c r="B20" s="64"/>
      <c r="C20" s="64" t="s">
        <v>160</v>
      </c>
      <c r="D20" s="407">
        <f>+SUM(D16:E19)</f>
        <v>2</v>
      </c>
      <c r="E20" s="407"/>
      <c r="F20" s="70">
        <f>+SUM(F16:G19)</f>
        <v>55</v>
      </c>
      <c r="G20" s="68" t="s">
        <v>160</v>
      </c>
      <c r="H20" s="66">
        <f>+SUM(H16:H19)</f>
        <v>4</v>
      </c>
      <c r="I20" s="440"/>
    </row>
    <row r="21" spans="1:9" ht="25.5" customHeight="1">
      <c r="A21" t="s">
        <v>150</v>
      </c>
      <c r="B21" s="412" t="s">
        <v>141</v>
      </c>
      <c r="C21" s="398" t="s">
        <v>137</v>
      </c>
      <c r="D21" s="401">
        <v>1.3</v>
      </c>
      <c r="E21" s="402"/>
      <c r="F21" s="396">
        <v>24</v>
      </c>
      <c r="G21" s="63" t="s">
        <v>153</v>
      </c>
      <c r="H21" s="193">
        <v>1</v>
      </c>
      <c r="I21" s="435">
        <f>+(((D25-$D$10)/(F25-51))*0.4)+((H25/4)*0.6)</f>
        <v>0.61749999999999994</v>
      </c>
    </row>
    <row r="22" spans="1:9" ht="26.25" customHeight="1">
      <c r="B22" s="412"/>
      <c r="C22" s="400"/>
      <c r="D22" s="403"/>
      <c r="E22" s="404"/>
      <c r="F22" s="397"/>
      <c r="G22" s="63" t="s">
        <v>154</v>
      </c>
      <c r="H22" s="193">
        <v>1</v>
      </c>
      <c r="I22" s="436"/>
    </row>
    <row r="23" spans="1:9" ht="27" customHeight="1">
      <c r="B23" s="412"/>
      <c r="C23" s="405" t="s">
        <v>138</v>
      </c>
      <c r="D23" s="401">
        <v>0.8</v>
      </c>
      <c r="E23" s="402"/>
      <c r="F23" s="396">
        <v>19</v>
      </c>
      <c r="G23" s="63" t="s">
        <v>155</v>
      </c>
      <c r="H23" s="193">
        <v>1</v>
      </c>
      <c r="I23" s="436"/>
    </row>
    <row r="24" spans="1:9" ht="26.25" customHeight="1">
      <c r="B24" s="412"/>
      <c r="C24" s="406"/>
      <c r="D24" s="403"/>
      <c r="E24" s="404"/>
      <c r="F24" s="397"/>
      <c r="G24" s="63" t="s">
        <v>156</v>
      </c>
      <c r="H24" s="193">
        <v>1</v>
      </c>
      <c r="I24" s="436"/>
    </row>
    <row r="25" spans="1:9">
      <c r="B25" s="64"/>
      <c r="C25" s="64" t="s">
        <v>160</v>
      </c>
      <c r="D25" s="407">
        <f>+SUM(D21:E24)</f>
        <v>2.1</v>
      </c>
      <c r="E25" s="407"/>
      <c r="F25" s="70">
        <f>+SUM(F21:G24)</f>
        <v>43</v>
      </c>
      <c r="G25" s="68" t="s">
        <v>160</v>
      </c>
      <c r="H25" s="66">
        <f>+SUM(H21:H24)</f>
        <v>4</v>
      </c>
      <c r="I25" s="437"/>
    </row>
    <row r="26" spans="1:9" ht="27.75" customHeight="1">
      <c r="A26" t="s">
        <v>151</v>
      </c>
      <c r="B26" s="398" t="s">
        <v>142</v>
      </c>
      <c r="C26" s="398" t="s">
        <v>137</v>
      </c>
      <c r="D26" s="401">
        <v>0.97</v>
      </c>
      <c r="E26" s="402"/>
      <c r="F26" s="396">
        <v>15</v>
      </c>
      <c r="G26" s="63" t="s">
        <v>153</v>
      </c>
      <c r="H26" s="193"/>
      <c r="I26" s="435">
        <f>+(((D30-$D$10)/(F30-51))*0.4)+((H30/4)*0.6)</f>
        <v>0.15506666666666669</v>
      </c>
    </row>
    <row r="27" spans="1:9" ht="26.25" customHeight="1">
      <c r="B27" s="399"/>
      <c r="C27" s="400"/>
      <c r="D27" s="403"/>
      <c r="E27" s="404"/>
      <c r="F27" s="397"/>
      <c r="G27" s="63" t="s">
        <v>154</v>
      </c>
      <c r="H27" s="193">
        <v>1</v>
      </c>
      <c r="I27" s="436"/>
    </row>
    <row r="28" spans="1:9" ht="29.25" customHeight="1">
      <c r="B28" s="399"/>
      <c r="C28" s="405" t="s">
        <v>138</v>
      </c>
      <c r="D28" s="401">
        <v>1.29</v>
      </c>
      <c r="E28" s="402"/>
      <c r="F28" s="396">
        <v>21</v>
      </c>
      <c r="G28" s="63" t="s">
        <v>155</v>
      </c>
      <c r="H28" s="193"/>
      <c r="I28" s="436"/>
    </row>
    <row r="29" spans="1:9" ht="25.5" customHeight="1">
      <c r="B29" s="399"/>
      <c r="C29" s="406"/>
      <c r="D29" s="403"/>
      <c r="E29" s="404"/>
      <c r="F29" s="397"/>
      <c r="G29" s="63" t="s">
        <v>156</v>
      </c>
      <c r="H29" s="193"/>
      <c r="I29" s="436"/>
    </row>
    <row r="30" spans="1:9">
      <c r="B30" s="400"/>
      <c r="C30" s="64" t="s">
        <v>160</v>
      </c>
      <c r="D30" s="407">
        <f>+SUM(D26:E29)</f>
        <v>2.2599999999999998</v>
      </c>
      <c r="E30" s="407"/>
      <c r="F30" s="70">
        <f>+SUM(F26:G29)</f>
        <v>36</v>
      </c>
      <c r="G30" s="68" t="s">
        <v>160</v>
      </c>
      <c r="H30" s="66">
        <f>+SUM(H26:H29)</f>
        <v>1</v>
      </c>
      <c r="I30" s="437"/>
    </row>
    <row r="31" spans="1:9" ht="25.5" customHeight="1">
      <c r="B31" s="398" t="s">
        <v>143</v>
      </c>
      <c r="C31" s="398" t="s">
        <v>137</v>
      </c>
      <c r="D31" s="401">
        <v>1.5</v>
      </c>
      <c r="E31" s="402"/>
      <c r="F31" s="396">
        <v>30</v>
      </c>
      <c r="G31" s="63" t="s">
        <v>153</v>
      </c>
      <c r="H31" s="193">
        <v>1</v>
      </c>
      <c r="I31" s="435">
        <f>+(((D35-$D$10)/(F35-51))*0.4)+((H35/4)*0.6)</f>
        <v>0.42999999999999988</v>
      </c>
    </row>
    <row r="32" spans="1:9" ht="26.25" customHeight="1">
      <c r="B32" s="399"/>
      <c r="C32" s="400"/>
      <c r="D32" s="403"/>
      <c r="E32" s="404"/>
      <c r="F32" s="397"/>
      <c r="G32" s="63" t="s">
        <v>154</v>
      </c>
      <c r="H32" s="193">
        <v>1</v>
      </c>
      <c r="I32" s="436"/>
    </row>
    <row r="33" spans="2:9" ht="27" customHeight="1">
      <c r="B33" s="399"/>
      <c r="C33" s="405" t="s">
        <v>138</v>
      </c>
      <c r="D33" s="401">
        <v>0.8</v>
      </c>
      <c r="E33" s="402"/>
      <c r="F33" s="396">
        <v>24</v>
      </c>
      <c r="G33" s="63" t="s">
        <v>155</v>
      </c>
      <c r="H33" s="193">
        <v>1</v>
      </c>
      <c r="I33" s="436"/>
    </row>
    <row r="34" spans="2:9" ht="25.5" customHeight="1">
      <c r="B34" s="399"/>
      <c r="C34" s="406"/>
      <c r="D34" s="403"/>
      <c r="E34" s="404"/>
      <c r="F34" s="397"/>
      <c r="G34" s="63" t="s">
        <v>156</v>
      </c>
      <c r="H34" s="193">
        <v>0</v>
      </c>
      <c r="I34" s="436"/>
    </row>
    <row r="35" spans="2:9">
      <c r="B35" s="400"/>
      <c r="C35" s="64" t="s">
        <v>160</v>
      </c>
      <c r="D35" s="407">
        <f>+SUM(D31:E34)</f>
        <v>2.2999999999999998</v>
      </c>
      <c r="E35" s="407"/>
      <c r="F35" s="70">
        <f>+SUM(F31:G34)</f>
        <v>54</v>
      </c>
      <c r="G35" s="68" t="s">
        <v>160</v>
      </c>
      <c r="H35" s="66">
        <f>+SUM(H31:H34)</f>
        <v>3</v>
      </c>
      <c r="I35" s="437"/>
    </row>
    <row r="36" spans="2:9" ht="26.25" customHeight="1">
      <c r="B36" s="398" t="s">
        <v>144</v>
      </c>
      <c r="C36" s="398" t="s">
        <v>137</v>
      </c>
      <c r="D36" s="401">
        <v>1.1000000000000001</v>
      </c>
      <c r="E36" s="402"/>
      <c r="F36" s="396">
        <v>20</v>
      </c>
      <c r="G36" s="63" t="s">
        <v>153</v>
      </c>
      <c r="H36" s="193">
        <v>1</v>
      </c>
      <c r="I36" s="435">
        <f>+(((D40-$D$10)/(F40-51))*0.4)+((H40/4)*0.6)</f>
        <v>0.61499999999999999</v>
      </c>
    </row>
    <row r="37" spans="2:9" ht="26.25" customHeight="1">
      <c r="B37" s="399"/>
      <c r="C37" s="400"/>
      <c r="D37" s="403"/>
      <c r="E37" s="404"/>
      <c r="F37" s="397"/>
      <c r="G37" s="63" t="s">
        <v>154</v>
      </c>
      <c r="H37" s="193">
        <v>1</v>
      </c>
      <c r="I37" s="436"/>
    </row>
    <row r="38" spans="2:9" ht="26.25" customHeight="1">
      <c r="B38" s="399"/>
      <c r="C38" s="405" t="s">
        <v>138</v>
      </c>
      <c r="D38" s="401">
        <v>0.9</v>
      </c>
      <c r="E38" s="402"/>
      <c r="F38" s="396">
        <v>19</v>
      </c>
      <c r="G38" s="63" t="s">
        <v>155</v>
      </c>
      <c r="H38" s="193">
        <v>1</v>
      </c>
      <c r="I38" s="436"/>
    </row>
    <row r="39" spans="2:9" ht="26.25" customHeight="1">
      <c r="B39" s="399"/>
      <c r="C39" s="406"/>
      <c r="D39" s="403"/>
      <c r="E39" s="404"/>
      <c r="F39" s="397"/>
      <c r="G39" s="63" t="s">
        <v>156</v>
      </c>
      <c r="H39" s="193">
        <v>1</v>
      </c>
      <c r="I39" s="436"/>
    </row>
    <row r="40" spans="2:9">
      <c r="B40" s="400"/>
      <c r="C40" s="64" t="s">
        <v>160</v>
      </c>
      <c r="D40" s="407">
        <f>+SUM(D36:E39)</f>
        <v>2</v>
      </c>
      <c r="E40" s="407"/>
      <c r="F40" s="70">
        <f>+SUM(F36:G39)</f>
        <v>39</v>
      </c>
      <c r="G40" s="68" t="s">
        <v>160</v>
      </c>
      <c r="H40" s="66">
        <f>+SUM(H36:H39)</f>
        <v>4</v>
      </c>
      <c r="I40" s="437"/>
    </row>
    <row r="41" spans="2:9" ht="27.75" customHeight="1">
      <c r="B41" s="398" t="s">
        <v>145</v>
      </c>
      <c r="C41" s="398" t="s">
        <v>137</v>
      </c>
      <c r="D41" s="401">
        <v>1.4</v>
      </c>
      <c r="E41" s="402"/>
      <c r="F41" s="396">
        <v>25</v>
      </c>
      <c r="G41" s="63" t="s">
        <v>153</v>
      </c>
      <c r="H41" s="193">
        <v>1</v>
      </c>
      <c r="I41" s="435">
        <f>+(((D45-$D$10)/(F45-51))*0.4)+((H45/4)*0.6)</f>
        <v>0.31</v>
      </c>
    </row>
    <row r="42" spans="2:9" ht="26.25" customHeight="1">
      <c r="B42" s="399"/>
      <c r="C42" s="400"/>
      <c r="D42" s="403"/>
      <c r="E42" s="404"/>
      <c r="F42" s="397"/>
      <c r="G42" s="63" t="s">
        <v>154</v>
      </c>
      <c r="H42" s="193">
        <v>1</v>
      </c>
      <c r="I42" s="436"/>
    </row>
    <row r="43" spans="2:9" ht="27.75" customHeight="1">
      <c r="B43" s="399"/>
      <c r="C43" s="405" t="s">
        <v>138</v>
      </c>
      <c r="D43" s="401">
        <v>0.9</v>
      </c>
      <c r="E43" s="402"/>
      <c r="F43" s="396">
        <v>20</v>
      </c>
      <c r="G43" s="63" t="s">
        <v>155</v>
      </c>
      <c r="H43" s="193">
        <v>0</v>
      </c>
      <c r="I43" s="436"/>
    </row>
    <row r="44" spans="2:9" ht="25.5" customHeight="1">
      <c r="B44" s="399"/>
      <c r="C44" s="406"/>
      <c r="D44" s="403"/>
      <c r="E44" s="404"/>
      <c r="F44" s="397"/>
      <c r="G44" s="63" t="s">
        <v>156</v>
      </c>
      <c r="H44" s="193">
        <v>0</v>
      </c>
      <c r="I44" s="436"/>
    </row>
    <row r="45" spans="2:9">
      <c r="B45" s="400"/>
      <c r="C45" s="64" t="s">
        <v>160</v>
      </c>
      <c r="D45" s="407">
        <f>+SUM(D41:E44)</f>
        <v>2.2999999999999998</v>
      </c>
      <c r="E45" s="407"/>
      <c r="F45" s="70">
        <f>+SUM(F41:G44)</f>
        <v>45</v>
      </c>
      <c r="G45" s="68" t="s">
        <v>160</v>
      </c>
      <c r="H45" s="66">
        <f>+SUM(H41:H44)</f>
        <v>2</v>
      </c>
      <c r="I45" s="437"/>
    </row>
    <row r="46" spans="2:9" ht="15" customHeight="1">
      <c r="B46" s="398" t="s">
        <v>146</v>
      </c>
      <c r="C46" s="398" t="s">
        <v>137</v>
      </c>
      <c r="D46" s="401">
        <v>1.3</v>
      </c>
      <c r="E46" s="402"/>
      <c r="F46" s="396">
        <v>20</v>
      </c>
      <c r="G46" s="63" t="s">
        <v>153</v>
      </c>
      <c r="H46" s="193">
        <v>1</v>
      </c>
      <c r="I46" s="435">
        <f>+(((D50-$D$10)/(F50-51))*0.4)+((H50/4)*0.6)</f>
        <v>0.31076923076923074</v>
      </c>
    </row>
    <row r="47" spans="2:9" ht="26.25" customHeight="1">
      <c r="B47" s="399"/>
      <c r="C47" s="400"/>
      <c r="D47" s="403"/>
      <c r="E47" s="404"/>
      <c r="F47" s="397"/>
      <c r="G47" s="63" t="s">
        <v>154</v>
      </c>
      <c r="H47" s="193">
        <v>1</v>
      </c>
      <c r="I47" s="436"/>
    </row>
    <row r="48" spans="2:9" ht="15" customHeight="1">
      <c r="B48" s="399"/>
      <c r="C48" s="405" t="s">
        <v>138</v>
      </c>
      <c r="D48" s="401">
        <v>0.8</v>
      </c>
      <c r="E48" s="402"/>
      <c r="F48" s="396">
        <v>18</v>
      </c>
      <c r="G48" s="63" t="s">
        <v>155</v>
      </c>
      <c r="H48" s="193">
        <v>0</v>
      </c>
      <c r="I48" s="436"/>
    </row>
    <row r="49" spans="2:9" ht="15" customHeight="1">
      <c r="B49" s="399"/>
      <c r="C49" s="406"/>
      <c r="D49" s="403"/>
      <c r="E49" s="404"/>
      <c r="F49" s="397"/>
      <c r="G49" s="63" t="s">
        <v>156</v>
      </c>
      <c r="H49" s="193">
        <v>0</v>
      </c>
      <c r="I49" s="436"/>
    </row>
    <row r="50" spans="2:9">
      <c r="B50" s="400"/>
      <c r="C50" s="64" t="s">
        <v>160</v>
      </c>
      <c r="D50" s="407">
        <f>+SUM(D46:E49)</f>
        <v>2.1</v>
      </c>
      <c r="E50" s="407"/>
      <c r="F50" s="70">
        <f>+SUM(F46:G49)</f>
        <v>38</v>
      </c>
      <c r="G50" s="68" t="s">
        <v>160</v>
      </c>
      <c r="H50" s="66">
        <f>+SUM(H46:H49)</f>
        <v>2</v>
      </c>
      <c r="I50" s="437"/>
    </row>
  </sheetData>
  <mergeCells count="88">
    <mergeCell ref="I36:I40"/>
    <mergeCell ref="I41:I45"/>
    <mergeCell ref="I46:I50"/>
    <mergeCell ref="I11:I15"/>
    <mergeCell ref="I16:I20"/>
    <mergeCell ref="I21:I25"/>
    <mergeCell ref="I26:I30"/>
    <mergeCell ref="I31:I35"/>
    <mergeCell ref="H1:I1"/>
    <mergeCell ref="H2:I2"/>
    <mergeCell ref="H4:I4"/>
    <mergeCell ref="H3:I3"/>
    <mergeCell ref="D30:E30"/>
    <mergeCell ref="F13:F14"/>
    <mergeCell ref="F16:F17"/>
    <mergeCell ref="D8:E9"/>
    <mergeCell ref="F6:F7"/>
    <mergeCell ref="F8:F9"/>
    <mergeCell ref="D11:E12"/>
    <mergeCell ref="D13:E14"/>
    <mergeCell ref="F26:F27"/>
    <mergeCell ref="D15:E15"/>
    <mergeCell ref="D1:G2"/>
    <mergeCell ref="D3:G4"/>
    <mergeCell ref="D5:E5"/>
    <mergeCell ref="B6:B9"/>
    <mergeCell ref="C21:C22"/>
    <mergeCell ref="C23:C24"/>
    <mergeCell ref="B11:B14"/>
    <mergeCell ref="B16:B19"/>
    <mergeCell ref="B21:B24"/>
    <mergeCell ref="C6:C7"/>
    <mergeCell ref="C8:C9"/>
    <mergeCell ref="C11:C12"/>
    <mergeCell ref="C13:C14"/>
    <mergeCell ref="C16:C17"/>
    <mergeCell ref="D16:E17"/>
    <mergeCell ref="D6:E7"/>
    <mergeCell ref="D23:E24"/>
    <mergeCell ref="D10:E10"/>
    <mergeCell ref="F21:F22"/>
    <mergeCell ref="F23:F24"/>
    <mergeCell ref="C33:C34"/>
    <mergeCell ref="D20:E20"/>
    <mergeCell ref="D25:E25"/>
    <mergeCell ref="C26:C27"/>
    <mergeCell ref="D26:E27"/>
    <mergeCell ref="D31:E32"/>
    <mergeCell ref="C28:C29"/>
    <mergeCell ref="D28:E29"/>
    <mergeCell ref="F31:F32"/>
    <mergeCell ref="B1:C3"/>
    <mergeCell ref="D33:E34"/>
    <mergeCell ref="F33:F34"/>
    <mergeCell ref="D35:E35"/>
    <mergeCell ref="B36:B40"/>
    <mergeCell ref="C36:C37"/>
    <mergeCell ref="D36:E37"/>
    <mergeCell ref="F36:F37"/>
    <mergeCell ref="F28:F29"/>
    <mergeCell ref="B26:B30"/>
    <mergeCell ref="B31:B35"/>
    <mergeCell ref="C31:C32"/>
    <mergeCell ref="C18:C19"/>
    <mergeCell ref="F18:F19"/>
    <mergeCell ref="D18:E19"/>
    <mergeCell ref="D21:E22"/>
    <mergeCell ref="D45:E45"/>
    <mergeCell ref="C38:C39"/>
    <mergeCell ref="D38:E39"/>
    <mergeCell ref="F38:F39"/>
    <mergeCell ref="D40:E40"/>
    <mergeCell ref="F11:F12"/>
    <mergeCell ref="B46:B50"/>
    <mergeCell ref="C46:C47"/>
    <mergeCell ref="D46:E47"/>
    <mergeCell ref="F46:F47"/>
    <mergeCell ref="C48:C49"/>
    <mergeCell ref="D48:E49"/>
    <mergeCell ref="F48:F49"/>
    <mergeCell ref="D50:E50"/>
    <mergeCell ref="B41:B45"/>
    <mergeCell ref="C41:C42"/>
    <mergeCell ref="D41:E42"/>
    <mergeCell ref="F41:F42"/>
    <mergeCell ref="C43:C44"/>
    <mergeCell ref="D43:E44"/>
    <mergeCell ref="F43:F44"/>
  </mergeCells>
  <phoneticPr fontId="5" type="noConversion"/>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50"/>
  <sheetViews>
    <sheetView workbookViewId="0">
      <selection sqref="A1:I50"/>
    </sheetView>
  </sheetViews>
  <sheetFormatPr baseColWidth="10" defaultRowHeight="14.25"/>
  <cols>
    <col min="1" max="1" width="3.375" customWidth="1"/>
    <col min="2" max="2" width="15.125" customWidth="1"/>
    <col min="3" max="3" width="13.25" customWidth="1"/>
    <col min="4" max="4" width="11.375" customWidth="1"/>
    <col min="5" max="5" width="12.625" customWidth="1"/>
    <col min="6" max="6" width="14.875" customWidth="1"/>
    <col min="7" max="7" width="24.375" customWidth="1"/>
    <col min="8" max="8" width="6.25" customWidth="1"/>
    <col min="9" max="9" width="11" customWidth="1"/>
    <col min="10" max="10" width="5" customWidth="1"/>
    <col min="12" max="13" width="0" hidden="1" customWidth="1"/>
  </cols>
  <sheetData>
    <row r="1" spans="1:13" ht="15" customHeight="1">
      <c r="B1" s="242"/>
      <c r="C1" s="243"/>
      <c r="D1" s="277" t="s">
        <v>0</v>
      </c>
      <c r="E1" s="278"/>
      <c r="F1" s="278"/>
      <c r="G1" s="278"/>
      <c r="H1" s="269"/>
      <c r="I1" s="270"/>
    </row>
    <row r="2" spans="1:13" ht="14.25" customHeight="1">
      <c r="B2" s="408"/>
      <c r="C2" s="276"/>
      <c r="D2" s="279"/>
      <c r="E2" s="280"/>
      <c r="F2" s="280"/>
      <c r="G2" s="280"/>
      <c r="H2" s="269"/>
      <c r="I2" s="270"/>
    </row>
    <row r="3" spans="1:13" ht="12.75" customHeight="1">
      <c r="B3" s="408"/>
      <c r="C3" s="276"/>
      <c r="D3" s="431" t="s">
        <v>130</v>
      </c>
      <c r="E3" s="432"/>
      <c r="F3" s="432"/>
      <c r="G3" s="432"/>
      <c r="H3" s="269" t="s">
        <v>403</v>
      </c>
      <c r="I3" s="270"/>
    </row>
    <row r="4" spans="1:13">
      <c r="B4" s="62" t="s">
        <v>448</v>
      </c>
      <c r="C4" s="62"/>
      <c r="D4" s="433"/>
      <c r="E4" s="434"/>
      <c r="F4" s="434"/>
      <c r="G4" s="434"/>
      <c r="H4" s="233"/>
      <c r="I4" s="234"/>
    </row>
    <row r="5" spans="1:13" ht="36.75" customHeight="1">
      <c r="B5" s="59" t="s">
        <v>132</v>
      </c>
      <c r="C5" s="58" t="s">
        <v>159</v>
      </c>
      <c r="D5" s="409" t="s">
        <v>135</v>
      </c>
      <c r="E5" s="409"/>
      <c r="F5" s="59" t="s">
        <v>136</v>
      </c>
      <c r="G5" s="60" t="s">
        <v>157</v>
      </c>
      <c r="H5" s="58" t="s">
        <v>158</v>
      </c>
      <c r="I5" s="59" t="s">
        <v>134</v>
      </c>
    </row>
    <row r="6" spans="1:13">
      <c r="A6" t="s">
        <v>148</v>
      </c>
      <c r="B6" s="410" t="s">
        <v>131</v>
      </c>
      <c r="C6" s="413" t="s">
        <v>137</v>
      </c>
      <c r="D6" s="417">
        <v>1.07</v>
      </c>
      <c r="E6" s="418"/>
      <c r="F6" s="427">
        <v>22</v>
      </c>
      <c r="G6" s="63" t="s">
        <v>152</v>
      </c>
      <c r="H6" s="56">
        <v>1</v>
      </c>
      <c r="I6" s="441">
        <v>1</v>
      </c>
    </row>
    <row r="7" spans="1:13">
      <c r="B7" s="410"/>
      <c r="C7" s="414"/>
      <c r="D7" s="419"/>
      <c r="E7" s="420"/>
      <c r="F7" s="428"/>
      <c r="G7" s="63" t="s">
        <v>161</v>
      </c>
      <c r="H7" s="56">
        <v>1</v>
      </c>
      <c r="I7" s="442"/>
      <c r="K7">
        <f>+(H10/4)*0.6</f>
        <v>0.6</v>
      </c>
      <c r="L7">
        <f>+(2-$D$10)/(48-50.1)</f>
        <v>0.21428571428571422</v>
      </c>
    </row>
    <row r="8" spans="1:13">
      <c r="B8" s="410"/>
      <c r="C8" s="415" t="s">
        <v>138</v>
      </c>
      <c r="D8" s="423">
        <v>1.38</v>
      </c>
      <c r="E8" s="424"/>
      <c r="F8" s="415">
        <v>28</v>
      </c>
      <c r="G8" s="63" t="s">
        <v>162</v>
      </c>
      <c r="H8" s="56">
        <v>1</v>
      </c>
      <c r="I8" s="442"/>
      <c r="L8">
        <f>+K7-L7</f>
        <v>0.38571428571428579</v>
      </c>
    </row>
    <row r="9" spans="1:13">
      <c r="B9" s="410"/>
      <c r="C9" s="416"/>
      <c r="D9" s="425"/>
      <c r="E9" s="426"/>
      <c r="F9" s="416"/>
      <c r="G9" s="63" t="s">
        <v>163</v>
      </c>
      <c r="H9" s="56">
        <v>1</v>
      </c>
      <c r="I9" s="442"/>
    </row>
    <row r="10" spans="1:13">
      <c r="B10" s="64"/>
      <c r="C10" s="65"/>
      <c r="D10" s="421">
        <f>+SUM(D6:E9)</f>
        <v>2.4500000000000002</v>
      </c>
      <c r="E10" s="422"/>
      <c r="F10" s="67">
        <f>+SUM(F6:F9)</f>
        <v>50</v>
      </c>
      <c r="G10" s="63" t="s">
        <v>160</v>
      </c>
      <c r="H10" s="72">
        <f>+SUM(H6:H9)</f>
        <v>4</v>
      </c>
      <c r="I10" s="443"/>
    </row>
    <row r="11" spans="1:13">
      <c r="A11" t="s">
        <v>149</v>
      </c>
      <c r="B11" s="411" t="s">
        <v>139</v>
      </c>
      <c r="C11" s="398" t="s">
        <v>137</v>
      </c>
      <c r="D11" s="401">
        <v>1.3</v>
      </c>
      <c r="E11" s="402"/>
      <c r="F11" s="396">
        <v>25</v>
      </c>
      <c r="G11" s="63" t="s">
        <v>152</v>
      </c>
      <c r="H11" s="57">
        <v>1</v>
      </c>
      <c r="I11" s="438">
        <v>0.5</v>
      </c>
    </row>
    <row r="12" spans="1:13" ht="26.25" customHeight="1">
      <c r="B12" s="411"/>
      <c r="C12" s="400"/>
      <c r="D12" s="403"/>
      <c r="E12" s="404"/>
      <c r="F12" s="397"/>
      <c r="G12" s="63" t="s">
        <v>161</v>
      </c>
      <c r="H12" s="57">
        <v>0</v>
      </c>
      <c r="I12" s="439"/>
      <c r="L12" s="74">
        <f>+ABS((D10-D15/F10-F15)*0.4)</f>
        <v>17.037600000000001</v>
      </c>
    </row>
    <row r="13" spans="1:13">
      <c r="B13" s="411"/>
      <c r="C13" s="405" t="s">
        <v>138</v>
      </c>
      <c r="D13" s="401">
        <v>0.9</v>
      </c>
      <c r="E13" s="402"/>
      <c r="F13" s="396">
        <v>20</v>
      </c>
      <c r="G13" s="63" t="s">
        <v>162</v>
      </c>
      <c r="H13" s="57">
        <v>1</v>
      </c>
      <c r="I13" s="439"/>
      <c r="K13" s="73"/>
    </row>
    <row r="14" spans="1:13">
      <c r="B14" s="411"/>
      <c r="C14" s="406"/>
      <c r="D14" s="403"/>
      <c r="E14" s="404"/>
      <c r="F14" s="397"/>
      <c r="G14" s="63" t="s">
        <v>163</v>
      </c>
      <c r="H14" s="57">
        <v>0</v>
      </c>
      <c r="I14" s="439"/>
      <c r="L14">
        <f>+D15-D10</f>
        <v>-0.25</v>
      </c>
      <c r="M14">
        <f>+F15-F10</f>
        <v>-5</v>
      </c>
    </row>
    <row r="15" spans="1:13">
      <c r="B15" s="75">
        <f>+ABS(D15-D10/F15-F10)</f>
        <v>47.854444444444447</v>
      </c>
      <c r="C15" s="65" t="s">
        <v>160</v>
      </c>
      <c r="D15" s="429">
        <f>+SUM(D11:E14)</f>
        <v>2.2000000000000002</v>
      </c>
      <c r="E15" s="430"/>
      <c r="F15" s="69">
        <f>+SUM(F11:F14)</f>
        <v>45</v>
      </c>
      <c r="G15" s="61" t="s">
        <v>160</v>
      </c>
      <c r="H15" s="66">
        <f>+SUM(H11:H14)</f>
        <v>2</v>
      </c>
      <c r="I15" s="440"/>
    </row>
    <row r="16" spans="1:13" ht="27.75" customHeight="1">
      <c r="B16" s="412" t="s">
        <v>140</v>
      </c>
      <c r="C16" s="398" t="s">
        <v>137</v>
      </c>
      <c r="D16" s="401">
        <v>0.7</v>
      </c>
      <c r="E16" s="402"/>
      <c r="F16" s="396">
        <v>15</v>
      </c>
      <c r="G16" s="63" t="s">
        <v>152</v>
      </c>
      <c r="H16" s="57">
        <v>1</v>
      </c>
      <c r="I16" s="435">
        <v>0.75</v>
      </c>
    </row>
    <row r="17" spans="1:9" ht="26.25" customHeight="1">
      <c r="B17" s="412"/>
      <c r="C17" s="400"/>
      <c r="D17" s="403"/>
      <c r="E17" s="404"/>
      <c r="F17" s="397"/>
      <c r="G17" s="63" t="s">
        <v>161</v>
      </c>
      <c r="H17" s="57">
        <v>1</v>
      </c>
      <c r="I17" s="436"/>
    </row>
    <row r="18" spans="1:9" ht="27" customHeight="1">
      <c r="B18" s="412"/>
      <c r="C18" s="405" t="s">
        <v>138</v>
      </c>
      <c r="D18" s="401">
        <v>0.7</v>
      </c>
      <c r="E18" s="402"/>
      <c r="F18" s="396">
        <v>15</v>
      </c>
      <c r="G18" s="63" t="s">
        <v>162</v>
      </c>
      <c r="H18" s="57"/>
      <c r="I18" s="436"/>
    </row>
    <row r="19" spans="1:9" ht="26.25" customHeight="1">
      <c r="B19" s="412"/>
      <c r="C19" s="406"/>
      <c r="D19" s="403"/>
      <c r="E19" s="404"/>
      <c r="F19" s="397"/>
      <c r="G19" s="63" t="s">
        <v>163</v>
      </c>
      <c r="H19" s="57">
        <v>1</v>
      </c>
      <c r="I19" s="436"/>
    </row>
    <row r="20" spans="1:9">
      <c r="B20" s="64"/>
      <c r="C20" s="64" t="s">
        <v>160</v>
      </c>
      <c r="D20" s="407">
        <f>+SUM(D16:E19)</f>
        <v>1.4</v>
      </c>
      <c r="E20" s="407"/>
      <c r="F20" s="70">
        <f>+SUM(F16:G19)</f>
        <v>30</v>
      </c>
      <c r="G20" s="68" t="s">
        <v>160</v>
      </c>
      <c r="H20" s="66">
        <f>+SUM(H16:H19)</f>
        <v>3</v>
      </c>
      <c r="I20" s="437"/>
    </row>
    <row r="21" spans="1:9" ht="25.5" customHeight="1">
      <c r="A21" t="s">
        <v>150</v>
      </c>
      <c r="B21" s="412" t="s">
        <v>141</v>
      </c>
      <c r="C21" s="398" t="s">
        <v>137</v>
      </c>
      <c r="D21" s="401">
        <v>1.4</v>
      </c>
      <c r="E21" s="402"/>
      <c r="F21" s="396">
        <v>30</v>
      </c>
      <c r="G21" s="63" t="s">
        <v>152</v>
      </c>
      <c r="H21" s="57">
        <v>1</v>
      </c>
      <c r="I21" s="435">
        <f>+(((D25-$D$10)/(F25-51))*0.4)+((H25/4)*0.6)</f>
        <v>0.44999999999999996</v>
      </c>
    </row>
    <row r="22" spans="1:9" ht="26.25" customHeight="1">
      <c r="B22" s="412"/>
      <c r="C22" s="400"/>
      <c r="D22" s="403"/>
      <c r="E22" s="404"/>
      <c r="F22" s="397"/>
      <c r="G22" s="63" t="s">
        <v>161</v>
      </c>
      <c r="H22" s="57">
        <v>0</v>
      </c>
      <c r="I22" s="436"/>
    </row>
    <row r="23" spans="1:9" ht="27" customHeight="1">
      <c r="B23" s="412"/>
      <c r="C23" s="405" t="s">
        <v>138</v>
      </c>
      <c r="D23" s="401">
        <v>1.05</v>
      </c>
      <c r="E23" s="402"/>
      <c r="F23" s="396">
        <v>22</v>
      </c>
      <c r="G23" s="63" t="s">
        <v>162</v>
      </c>
      <c r="H23" s="57">
        <v>1</v>
      </c>
      <c r="I23" s="436"/>
    </row>
    <row r="24" spans="1:9" ht="26.25" customHeight="1">
      <c r="B24" s="412"/>
      <c r="C24" s="406"/>
      <c r="D24" s="403"/>
      <c r="E24" s="404"/>
      <c r="F24" s="397"/>
      <c r="G24" s="63" t="s">
        <v>163</v>
      </c>
      <c r="H24" s="57">
        <v>1</v>
      </c>
      <c r="I24" s="436"/>
    </row>
    <row r="25" spans="1:9">
      <c r="B25" s="64"/>
      <c r="C25" s="64" t="s">
        <v>160</v>
      </c>
      <c r="D25" s="407">
        <f>+SUM(D21:E24)</f>
        <v>2.4500000000000002</v>
      </c>
      <c r="E25" s="407"/>
      <c r="F25" s="70">
        <f>+SUM(F21:G24)</f>
        <v>52</v>
      </c>
      <c r="G25" s="68" t="s">
        <v>160</v>
      </c>
      <c r="H25" s="66">
        <f>+SUM(H21:H24)</f>
        <v>3</v>
      </c>
      <c r="I25" s="437"/>
    </row>
    <row r="26" spans="1:9" ht="27.75" customHeight="1">
      <c r="A26" t="s">
        <v>151</v>
      </c>
      <c r="B26" s="398" t="s">
        <v>142</v>
      </c>
      <c r="C26" s="398" t="s">
        <v>137</v>
      </c>
      <c r="D26" s="401">
        <v>0.97</v>
      </c>
      <c r="E26" s="402"/>
      <c r="F26" s="396">
        <v>15</v>
      </c>
      <c r="G26" s="63" t="s">
        <v>152</v>
      </c>
      <c r="H26" s="57">
        <v>1</v>
      </c>
      <c r="I26" s="435">
        <f>+(((D30-$D$10)/(F30-51))*0.4)+((H30/4)*0.6)</f>
        <v>0.30506666666666665</v>
      </c>
    </row>
    <row r="27" spans="1:9" ht="26.25" customHeight="1">
      <c r="B27" s="399"/>
      <c r="C27" s="400"/>
      <c r="D27" s="403"/>
      <c r="E27" s="404"/>
      <c r="F27" s="397"/>
      <c r="G27" s="63" t="s">
        <v>161</v>
      </c>
      <c r="H27" s="57">
        <v>0</v>
      </c>
      <c r="I27" s="436"/>
    </row>
    <row r="28" spans="1:9" ht="29.25" customHeight="1">
      <c r="B28" s="399"/>
      <c r="C28" s="405" t="s">
        <v>138</v>
      </c>
      <c r="D28" s="401">
        <v>1.29</v>
      </c>
      <c r="E28" s="402"/>
      <c r="F28" s="396">
        <v>21</v>
      </c>
      <c r="G28" s="63" t="s">
        <v>162</v>
      </c>
      <c r="H28" s="57">
        <v>0</v>
      </c>
      <c r="I28" s="436"/>
    </row>
    <row r="29" spans="1:9" ht="25.5" customHeight="1">
      <c r="B29" s="399"/>
      <c r="C29" s="406"/>
      <c r="D29" s="403"/>
      <c r="E29" s="404"/>
      <c r="F29" s="397"/>
      <c r="G29" s="63" t="s">
        <v>163</v>
      </c>
      <c r="H29" s="57">
        <v>1</v>
      </c>
      <c r="I29" s="436"/>
    </row>
    <row r="30" spans="1:9">
      <c r="B30" s="400"/>
      <c r="C30" s="64" t="s">
        <v>160</v>
      </c>
      <c r="D30" s="407">
        <f>+SUM(D26:E29)</f>
        <v>2.2599999999999998</v>
      </c>
      <c r="E30" s="407"/>
      <c r="F30" s="70">
        <f>+SUM(F26:G29)</f>
        <v>36</v>
      </c>
      <c r="G30" s="68" t="s">
        <v>160</v>
      </c>
      <c r="H30" s="66">
        <f>+SUM(H26:H29)</f>
        <v>2</v>
      </c>
      <c r="I30" s="437"/>
    </row>
    <row r="31" spans="1:9" ht="25.5" customHeight="1">
      <c r="B31" s="398" t="s">
        <v>143</v>
      </c>
      <c r="C31" s="398" t="s">
        <v>137</v>
      </c>
      <c r="D31" s="401">
        <v>1.4</v>
      </c>
      <c r="E31" s="402"/>
      <c r="F31" s="396">
        <v>25</v>
      </c>
      <c r="G31" s="63" t="s">
        <v>152</v>
      </c>
      <c r="H31" s="57">
        <v>1</v>
      </c>
      <c r="I31" s="435">
        <f>+(((D35-$D$10)/(F35-51))*0.4)+((H35/4)*0.6)</f>
        <v>0.45999999999999996</v>
      </c>
    </row>
    <row r="32" spans="1:9" ht="26.25" customHeight="1">
      <c r="B32" s="399"/>
      <c r="C32" s="400"/>
      <c r="D32" s="403"/>
      <c r="E32" s="404"/>
      <c r="F32" s="397"/>
      <c r="G32" s="63" t="s">
        <v>161</v>
      </c>
      <c r="H32" s="57">
        <v>1</v>
      </c>
      <c r="I32" s="436"/>
    </row>
    <row r="33" spans="2:9" ht="27" customHeight="1">
      <c r="B33" s="399"/>
      <c r="C33" s="405" t="s">
        <v>138</v>
      </c>
      <c r="D33" s="401">
        <v>0.9</v>
      </c>
      <c r="E33" s="402"/>
      <c r="F33" s="396">
        <v>20</v>
      </c>
      <c r="G33" s="63" t="s">
        <v>162</v>
      </c>
      <c r="H33" s="57">
        <v>0</v>
      </c>
      <c r="I33" s="436"/>
    </row>
    <row r="34" spans="2:9" ht="25.5" customHeight="1">
      <c r="B34" s="399"/>
      <c r="C34" s="406"/>
      <c r="D34" s="403"/>
      <c r="E34" s="404"/>
      <c r="F34" s="397"/>
      <c r="G34" s="63" t="s">
        <v>163</v>
      </c>
      <c r="H34" s="57">
        <v>1</v>
      </c>
      <c r="I34" s="436"/>
    </row>
    <row r="35" spans="2:9">
      <c r="B35" s="400"/>
      <c r="C35" s="64" t="s">
        <v>160</v>
      </c>
      <c r="D35" s="407">
        <f>+SUM(D31:E34)</f>
        <v>2.2999999999999998</v>
      </c>
      <c r="E35" s="407"/>
      <c r="F35" s="70">
        <f>+SUM(F31:G34)</f>
        <v>45</v>
      </c>
      <c r="G35" s="68" t="s">
        <v>160</v>
      </c>
      <c r="H35" s="66">
        <f>+SUM(H31:H34)</f>
        <v>3</v>
      </c>
      <c r="I35" s="437"/>
    </row>
    <row r="36" spans="2:9" ht="26.25" customHeight="1">
      <c r="B36" s="398" t="s">
        <v>144</v>
      </c>
      <c r="C36" s="398" t="s">
        <v>137</v>
      </c>
      <c r="D36" s="401">
        <v>1.3</v>
      </c>
      <c r="E36" s="402"/>
      <c r="F36" s="396">
        <v>27</v>
      </c>
      <c r="G36" s="63" t="s">
        <v>152</v>
      </c>
      <c r="H36" s="57">
        <v>1</v>
      </c>
      <c r="I36" s="435">
        <f>+(((D40-$D$10)/(F40-51))*0.4)+((H40/4)*0.6)</f>
        <v>0.625</v>
      </c>
    </row>
    <row r="37" spans="2:9" ht="26.25" customHeight="1">
      <c r="B37" s="399"/>
      <c r="C37" s="400"/>
      <c r="D37" s="403"/>
      <c r="E37" s="404"/>
      <c r="F37" s="397"/>
      <c r="G37" s="63" t="s">
        <v>161</v>
      </c>
      <c r="H37" s="57">
        <v>1</v>
      </c>
      <c r="I37" s="436"/>
    </row>
    <row r="38" spans="2:9" ht="26.25" customHeight="1">
      <c r="B38" s="399"/>
      <c r="C38" s="405" t="s">
        <v>138</v>
      </c>
      <c r="D38" s="401">
        <v>0.9</v>
      </c>
      <c r="E38" s="402"/>
      <c r="F38" s="396">
        <v>20</v>
      </c>
      <c r="G38" s="63" t="s">
        <v>162</v>
      </c>
      <c r="H38" s="57">
        <v>1</v>
      </c>
      <c r="I38" s="436"/>
    </row>
    <row r="39" spans="2:9" ht="26.25" customHeight="1">
      <c r="B39" s="399"/>
      <c r="C39" s="406"/>
      <c r="D39" s="403"/>
      <c r="E39" s="404"/>
      <c r="F39" s="397"/>
      <c r="G39" s="63" t="s">
        <v>163</v>
      </c>
      <c r="H39" s="57">
        <v>1</v>
      </c>
      <c r="I39" s="436"/>
    </row>
    <row r="40" spans="2:9">
      <c r="B40" s="400"/>
      <c r="C40" s="64" t="s">
        <v>160</v>
      </c>
      <c r="D40" s="407">
        <f>+SUM(D36:E39)</f>
        <v>2.2000000000000002</v>
      </c>
      <c r="E40" s="407"/>
      <c r="F40" s="70">
        <f>+SUM(F36:G39)</f>
        <v>47</v>
      </c>
      <c r="G40" s="68" t="s">
        <v>160</v>
      </c>
      <c r="H40" s="66">
        <f>+SUM(H36:H39)</f>
        <v>4</v>
      </c>
      <c r="I40" s="437"/>
    </row>
    <row r="41" spans="2:9" ht="27.75" customHeight="1">
      <c r="B41" s="398" t="s">
        <v>145</v>
      </c>
      <c r="C41" s="398" t="s">
        <v>137</v>
      </c>
      <c r="D41" s="401">
        <v>1.3</v>
      </c>
      <c r="E41" s="402"/>
      <c r="F41" s="396">
        <v>28</v>
      </c>
      <c r="G41" s="63" t="s">
        <v>152</v>
      </c>
      <c r="H41" s="57">
        <v>1</v>
      </c>
      <c r="I41" s="435">
        <f>+(((D45-$D$10)/(F45-51))*0.4)+((H45/4)*0.6)</f>
        <v>0.51000000000000012</v>
      </c>
    </row>
    <row r="42" spans="2:9" ht="26.25" customHeight="1">
      <c r="B42" s="399"/>
      <c r="C42" s="400"/>
      <c r="D42" s="403"/>
      <c r="E42" s="404"/>
      <c r="F42" s="397"/>
      <c r="G42" s="63" t="s">
        <v>161</v>
      </c>
      <c r="H42" s="57">
        <v>0</v>
      </c>
      <c r="I42" s="436"/>
    </row>
    <row r="43" spans="2:9" ht="27.75" customHeight="1">
      <c r="B43" s="399"/>
      <c r="C43" s="405" t="s">
        <v>138</v>
      </c>
      <c r="D43" s="401">
        <v>1</v>
      </c>
      <c r="E43" s="402"/>
      <c r="F43" s="396">
        <v>22</v>
      </c>
      <c r="G43" s="63" t="s">
        <v>162</v>
      </c>
      <c r="H43" s="57">
        <v>1</v>
      </c>
      <c r="I43" s="436"/>
    </row>
    <row r="44" spans="2:9" ht="25.5" customHeight="1">
      <c r="B44" s="399"/>
      <c r="C44" s="406"/>
      <c r="D44" s="403"/>
      <c r="E44" s="404"/>
      <c r="F44" s="397"/>
      <c r="G44" s="63" t="s">
        <v>163</v>
      </c>
      <c r="H44" s="57">
        <v>1</v>
      </c>
      <c r="I44" s="436"/>
    </row>
    <row r="45" spans="2:9">
      <c r="B45" s="400"/>
      <c r="C45" s="64" t="s">
        <v>160</v>
      </c>
      <c r="D45" s="407">
        <f>+SUM(D41:E44)</f>
        <v>2.2999999999999998</v>
      </c>
      <c r="E45" s="407"/>
      <c r="F45" s="70">
        <f>+SUM(F41:G44)</f>
        <v>50</v>
      </c>
      <c r="G45" s="68" t="s">
        <v>160</v>
      </c>
      <c r="H45" s="66">
        <f>+SUM(H41:H44)</f>
        <v>3</v>
      </c>
      <c r="I45" s="437"/>
    </row>
    <row r="46" spans="2:9" ht="15" customHeight="1">
      <c r="B46" s="398" t="s">
        <v>146</v>
      </c>
      <c r="C46" s="398" t="s">
        <v>137</v>
      </c>
      <c r="D46" s="401">
        <v>1.7</v>
      </c>
      <c r="E46" s="402"/>
      <c r="F46" s="396">
        <v>28</v>
      </c>
      <c r="G46" s="63" t="s">
        <v>152</v>
      </c>
      <c r="H46" s="57">
        <v>1</v>
      </c>
      <c r="I46" s="435">
        <f>+(((D50-$D$10)/(F50-51))*0.4)+((H50/4)*0.6)</f>
        <v>0.625</v>
      </c>
    </row>
    <row r="47" spans="2:9" ht="26.25" customHeight="1">
      <c r="B47" s="399"/>
      <c r="C47" s="400"/>
      <c r="D47" s="403"/>
      <c r="E47" s="404"/>
      <c r="F47" s="397"/>
      <c r="G47" s="63" t="s">
        <v>161</v>
      </c>
      <c r="H47" s="57">
        <v>1</v>
      </c>
      <c r="I47" s="436"/>
    </row>
    <row r="48" spans="2:9" ht="15" customHeight="1">
      <c r="B48" s="399"/>
      <c r="C48" s="405" t="s">
        <v>138</v>
      </c>
      <c r="D48" s="401">
        <v>0.5</v>
      </c>
      <c r="E48" s="402"/>
      <c r="F48" s="396">
        <v>19</v>
      </c>
      <c r="G48" s="63" t="s">
        <v>162</v>
      </c>
      <c r="H48" s="57">
        <v>1</v>
      </c>
      <c r="I48" s="436"/>
    </row>
    <row r="49" spans="2:9" ht="15" customHeight="1">
      <c r="B49" s="399"/>
      <c r="C49" s="406"/>
      <c r="D49" s="403"/>
      <c r="E49" s="404"/>
      <c r="F49" s="397"/>
      <c r="G49" s="63" t="s">
        <v>163</v>
      </c>
      <c r="H49" s="57">
        <v>1</v>
      </c>
      <c r="I49" s="436"/>
    </row>
    <row r="50" spans="2:9">
      <c r="B50" s="400"/>
      <c r="C50" s="64" t="s">
        <v>160</v>
      </c>
      <c r="D50" s="407">
        <f>+SUM(D46:E49)</f>
        <v>2.2000000000000002</v>
      </c>
      <c r="E50" s="407"/>
      <c r="F50" s="70">
        <f>+SUM(F46:G49)</f>
        <v>47</v>
      </c>
      <c r="G50" s="68" t="s">
        <v>160</v>
      </c>
      <c r="H50" s="66">
        <f>+SUM(H46:H49)</f>
        <v>4</v>
      </c>
      <c r="I50" s="437"/>
    </row>
  </sheetData>
  <mergeCells count="89">
    <mergeCell ref="B1:C3"/>
    <mergeCell ref="D1:G2"/>
    <mergeCell ref="D3:G4"/>
    <mergeCell ref="H1:I1"/>
    <mergeCell ref="H2:I2"/>
    <mergeCell ref="H3:I3"/>
    <mergeCell ref="H4:I4"/>
    <mergeCell ref="I6:I10"/>
    <mergeCell ref="C8:C9"/>
    <mergeCell ref="D8:E9"/>
    <mergeCell ref="F8:F9"/>
    <mergeCell ref="D10:E10"/>
    <mergeCell ref="D5:E5"/>
    <mergeCell ref="B6:B9"/>
    <mergeCell ref="C6:C7"/>
    <mergeCell ref="D6:E7"/>
    <mergeCell ref="F6:F7"/>
    <mergeCell ref="B11:B14"/>
    <mergeCell ref="C11:C12"/>
    <mergeCell ref="D11:E12"/>
    <mergeCell ref="F11:F12"/>
    <mergeCell ref="I11:I15"/>
    <mergeCell ref="C13:C14"/>
    <mergeCell ref="D13:E14"/>
    <mergeCell ref="F13:F14"/>
    <mergeCell ref="D15:E15"/>
    <mergeCell ref="B16:B19"/>
    <mergeCell ref="C16:C17"/>
    <mergeCell ref="D16:E17"/>
    <mergeCell ref="F16:F17"/>
    <mergeCell ref="I16:I20"/>
    <mergeCell ref="C18:C19"/>
    <mergeCell ref="D18:E19"/>
    <mergeCell ref="F18:F19"/>
    <mergeCell ref="D20:E20"/>
    <mergeCell ref="B21:B24"/>
    <mergeCell ref="C21:C22"/>
    <mergeCell ref="D21:E22"/>
    <mergeCell ref="F21:F22"/>
    <mergeCell ref="I21:I25"/>
    <mergeCell ref="C23:C24"/>
    <mergeCell ref="D23:E24"/>
    <mergeCell ref="F23:F24"/>
    <mergeCell ref="D25:E25"/>
    <mergeCell ref="B26:B30"/>
    <mergeCell ref="C26:C27"/>
    <mergeCell ref="D26:E27"/>
    <mergeCell ref="F26:F27"/>
    <mergeCell ref="I26:I30"/>
    <mergeCell ref="C28:C29"/>
    <mergeCell ref="D28:E29"/>
    <mergeCell ref="F28:F29"/>
    <mergeCell ref="D30:E30"/>
    <mergeCell ref="B31:B35"/>
    <mergeCell ref="C31:C32"/>
    <mergeCell ref="D31:E32"/>
    <mergeCell ref="F31:F32"/>
    <mergeCell ref="I31:I35"/>
    <mergeCell ref="C33:C34"/>
    <mergeCell ref="D33:E34"/>
    <mergeCell ref="F33:F34"/>
    <mergeCell ref="D35:E35"/>
    <mergeCell ref="B36:B40"/>
    <mergeCell ref="C36:C37"/>
    <mergeCell ref="D36:E37"/>
    <mergeCell ref="F36:F37"/>
    <mergeCell ref="I36:I40"/>
    <mergeCell ref="C38:C39"/>
    <mergeCell ref="D38:E39"/>
    <mergeCell ref="F38:F39"/>
    <mergeCell ref="D40:E40"/>
    <mergeCell ref="B41:B45"/>
    <mergeCell ref="C41:C42"/>
    <mergeCell ref="D41:E42"/>
    <mergeCell ref="F41:F42"/>
    <mergeCell ref="I41:I45"/>
    <mergeCell ref="C43:C44"/>
    <mergeCell ref="D43:E44"/>
    <mergeCell ref="F43:F44"/>
    <mergeCell ref="D45:E45"/>
    <mergeCell ref="B46:B50"/>
    <mergeCell ref="C46:C47"/>
    <mergeCell ref="D46:E47"/>
    <mergeCell ref="F46:F47"/>
    <mergeCell ref="I46:I50"/>
    <mergeCell ref="C48:C49"/>
    <mergeCell ref="D48:E49"/>
    <mergeCell ref="F48:F49"/>
    <mergeCell ref="D50:E50"/>
  </mergeCells>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50"/>
  <sheetViews>
    <sheetView topLeftCell="A4" workbookViewId="0">
      <selection activeCell="J51" sqref="A1:J51"/>
    </sheetView>
  </sheetViews>
  <sheetFormatPr baseColWidth="10" defaultRowHeight="14.25"/>
  <cols>
    <col min="1" max="1" width="3.375" customWidth="1"/>
    <col min="2" max="2" width="15.125" customWidth="1"/>
    <col min="3" max="3" width="13.25" customWidth="1"/>
    <col min="4" max="4" width="11.375" customWidth="1"/>
    <col min="5" max="5" width="12.625" customWidth="1"/>
    <col min="6" max="6" width="14.875" customWidth="1"/>
    <col min="7" max="7" width="24.375" customWidth="1"/>
    <col min="8" max="8" width="6.25" customWidth="1"/>
    <col min="9" max="9" width="11" customWidth="1"/>
    <col min="10" max="10" width="5" customWidth="1"/>
  </cols>
  <sheetData>
    <row r="1" spans="1:13" ht="15" customHeight="1">
      <c r="B1" s="242"/>
      <c r="C1" s="243"/>
      <c r="D1" s="277" t="s">
        <v>0</v>
      </c>
      <c r="E1" s="278"/>
      <c r="F1" s="278"/>
      <c r="G1" s="278"/>
      <c r="H1" s="269"/>
      <c r="I1" s="270"/>
    </row>
    <row r="2" spans="1:13" ht="14.25" customHeight="1">
      <c r="B2" s="408"/>
      <c r="C2" s="276"/>
      <c r="D2" s="279"/>
      <c r="E2" s="280"/>
      <c r="F2" s="280"/>
      <c r="G2" s="280"/>
      <c r="H2" s="269"/>
      <c r="I2" s="270"/>
    </row>
    <row r="3" spans="1:13" ht="12.75" customHeight="1">
      <c r="B3" s="408"/>
      <c r="C3" s="276"/>
      <c r="D3" s="431" t="s">
        <v>130</v>
      </c>
      <c r="E3" s="432"/>
      <c r="F3" s="432"/>
      <c r="G3" s="432"/>
      <c r="H3" s="269" t="s">
        <v>406</v>
      </c>
      <c r="I3" s="270"/>
    </row>
    <row r="4" spans="1:13">
      <c r="B4" s="62" t="s">
        <v>449</v>
      </c>
      <c r="C4" s="62"/>
      <c r="D4" s="433"/>
      <c r="E4" s="434"/>
      <c r="F4" s="434"/>
      <c r="G4" s="434"/>
      <c r="H4" s="233"/>
      <c r="I4" s="234"/>
    </row>
    <row r="5" spans="1:13" ht="36.75" customHeight="1">
      <c r="B5" s="59" t="s">
        <v>132</v>
      </c>
      <c r="C5" s="58" t="s">
        <v>159</v>
      </c>
      <c r="D5" s="409" t="s">
        <v>135</v>
      </c>
      <c r="E5" s="409"/>
      <c r="F5" s="59" t="s">
        <v>136</v>
      </c>
      <c r="G5" s="60" t="s">
        <v>157</v>
      </c>
      <c r="H5" s="58" t="s">
        <v>158</v>
      </c>
      <c r="I5" s="59" t="s">
        <v>134</v>
      </c>
    </row>
    <row r="6" spans="1:13">
      <c r="A6" t="s">
        <v>148</v>
      </c>
      <c r="B6" s="410" t="s">
        <v>131</v>
      </c>
      <c r="C6" s="413" t="s">
        <v>137</v>
      </c>
      <c r="D6" s="417">
        <v>1.07</v>
      </c>
      <c r="E6" s="418"/>
      <c r="F6" s="427">
        <v>22</v>
      </c>
      <c r="G6" s="76" t="s">
        <v>152</v>
      </c>
      <c r="H6" s="56">
        <v>1</v>
      </c>
      <c r="I6" s="441">
        <v>1</v>
      </c>
    </row>
    <row r="7" spans="1:13">
      <c r="B7" s="410"/>
      <c r="C7" s="414"/>
      <c r="D7" s="419"/>
      <c r="E7" s="420"/>
      <c r="F7" s="428"/>
      <c r="G7" s="76" t="s">
        <v>161</v>
      </c>
      <c r="H7" s="56">
        <v>1</v>
      </c>
      <c r="I7" s="442"/>
    </row>
    <row r="8" spans="1:13">
      <c r="B8" s="410"/>
      <c r="C8" s="415" t="s">
        <v>138</v>
      </c>
      <c r="D8" s="423">
        <v>1.38</v>
      </c>
      <c r="E8" s="424"/>
      <c r="F8" s="415">
        <v>28</v>
      </c>
      <c r="G8" s="76" t="s">
        <v>164</v>
      </c>
      <c r="H8" s="56">
        <v>1</v>
      </c>
      <c r="I8" s="442"/>
    </row>
    <row r="9" spans="1:13">
      <c r="B9" s="410"/>
      <c r="C9" s="416"/>
      <c r="D9" s="425"/>
      <c r="E9" s="426"/>
      <c r="F9" s="416"/>
      <c r="G9" s="76" t="s">
        <v>163</v>
      </c>
      <c r="H9" s="56">
        <v>1</v>
      </c>
      <c r="I9" s="442"/>
    </row>
    <row r="10" spans="1:13">
      <c r="B10" s="64"/>
      <c r="C10" s="65"/>
      <c r="D10" s="421">
        <f>+SUM(D6:E9)</f>
        <v>2.4500000000000002</v>
      </c>
      <c r="E10" s="422"/>
      <c r="F10" s="67">
        <f>+SUM(F6:F9)</f>
        <v>50</v>
      </c>
      <c r="G10" s="76" t="s">
        <v>160</v>
      </c>
      <c r="H10" s="72">
        <f>+SUM(H6:H9)</f>
        <v>4</v>
      </c>
      <c r="I10" s="443"/>
    </row>
    <row r="11" spans="1:13">
      <c r="A11" t="s">
        <v>149</v>
      </c>
      <c r="B11" s="411" t="s">
        <v>139</v>
      </c>
      <c r="C11" s="398" t="s">
        <v>137</v>
      </c>
      <c r="D11" s="401">
        <v>1.3</v>
      </c>
      <c r="E11" s="402"/>
      <c r="F11" s="396">
        <v>25</v>
      </c>
      <c r="G11" s="76" t="s">
        <v>152</v>
      </c>
      <c r="H11" s="57">
        <v>1</v>
      </c>
      <c r="I11" s="435">
        <v>0.67</v>
      </c>
    </row>
    <row r="12" spans="1:13" ht="26.25" customHeight="1">
      <c r="B12" s="411"/>
      <c r="C12" s="400"/>
      <c r="D12" s="403"/>
      <c r="E12" s="404"/>
      <c r="F12" s="397"/>
      <c r="G12" s="76" t="s">
        <v>161</v>
      </c>
      <c r="H12" s="57">
        <v>1</v>
      </c>
      <c r="I12" s="436"/>
    </row>
    <row r="13" spans="1:13">
      <c r="B13" s="411"/>
      <c r="C13" s="405" t="s">
        <v>138</v>
      </c>
      <c r="D13" s="401">
        <v>0.9</v>
      </c>
      <c r="E13" s="402"/>
      <c r="F13" s="396">
        <v>20</v>
      </c>
      <c r="G13" s="76" t="s">
        <v>164</v>
      </c>
      <c r="H13" s="57">
        <v>1</v>
      </c>
      <c r="I13" s="436"/>
    </row>
    <row r="14" spans="1:13">
      <c r="B14" s="411"/>
      <c r="C14" s="406"/>
      <c r="D14" s="403"/>
      <c r="E14" s="404"/>
      <c r="F14" s="397"/>
      <c r="G14" s="76" t="s">
        <v>163</v>
      </c>
      <c r="H14" s="57">
        <v>0</v>
      </c>
      <c r="I14" s="436"/>
      <c r="M14">
        <f>+F15-F10</f>
        <v>-5</v>
      </c>
    </row>
    <row r="15" spans="1:13">
      <c r="B15" s="75">
        <f>+ABS(D15-D10/F15-F10)</f>
        <v>47.854444444444447</v>
      </c>
      <c r="C15" s="65" t="s">
        <v>160</v>
      </c>
      <c r="D15" s="429">
        <f>+SUM(D11:E14)</f>
        <v>2.2000000000000002</v>
      </c>
      <c r="E15" s="430"/>
      <c r="F15" s="69">
        <f>+SUM(F11:F14)</f>
        <v>45</v>
      </c>
      <c r="G15" s="71" t="s">
        <v>160</v>
      </c>
      <c r="H15" s="66">
        <f>+SUM(H11:H14)</f>
        <v>3</v>
      </c>
      <c r="I15" s="437"/>
    </row>
    <row r="16" spans="1:13" ht="17.25" customHeight="1">
      <c r="B16" s="412" t="s">
        <v>140</v>
      </c>
      <c r="C16" s="398" t="s">
        <v>137</v>
      </c>
      <c r="D16" s="401">
        <v>0.7</v>
      </c>
      <c r="E16" s="402"/>
      <c r="F16" s="396">
        <v>15</v>
      </c>
      <c r="G16" s="76" t="s">
        <v>152</v>
      </c>
      <c r="H16" s="57">
        <v>1</v>
      </c>
      <c r="I16" s="435">
        <v>0.68</v>
      </c>
    </row>
    <row r="17" spans="1:9" ht="26.25" customHeight="1">
      <c r="B17" s="412"/>
      <c r="C17" s="400"/>
      <c r="D17" s="403"/>
      <c r="E17" s="404"/>
      <c r="F17" s="397"/>
      <c r="G17" s="76" t="s">
        <v>161</v>
      </c>
      <c r="H17" s="57">
        <v>1</v>
      </c>
      <c r="I17" s="436"/>
    </row>
    <row r="18" spans="1:9" ht="17.25" customHeight="1">
      <c r="B18" s="412"/>
      <c r="C18" s="405" t="s">
        <v>138</v>
      </c>
      <c r="D18" s="401">
        <v>0.7</v>
      </c>
      <c r="E18" s="402"/>
      <c r="F18" s="396">
        <v>15</v>
      </c>
      <c r="G18" s="76" t="s">
        <v>164</v>
      </c>
      <c r="H18" s="57">
        <v>0</v>
      </c>
      <c r="I18" s="436"/>
    </row>
    <row r="19" spans="1:9" ht="15" customHeight="1">
      <c r="B19" s="412"/>
      <c r="C19" s="406"/>
      <c r="D19" s="403"/>
      <c r="E19" s="404"/>
      <c r="F19" s="397"/>
      <c r="G19" s="76" t="s">
        <v>163</v>
      </c>
      <c r="H19" s="57">
        <v>1</v>
      </c>
      <c r="I19" s="436"/>
    </row>
    <row r="20" spans="1:9">
      <c r="B20" s="64"/>
      <c r="C20" s="64" t="s">
        <v>160</v>
      </c>
      <c r="D20" s="407">
        <f>+SUM(D16:E19)</f>
        <v>1.4</v>
      </c>
      <c r="E20" s="407"/>
      <c r="F20" s="70">
        <f>+SUM(F16:G19)</f>
        <v>30</v>
      </c>
      <c r="G20" s="77" t="s">
        <v>160</v>
      </c>
      <c r="H20" s="66">
        <f>+SUM(H16:H19)</f>
        <v>3</v>
      </c>
      <c r="I20" s="437"/>
    </row>
    <row r="21" spans="1:9" ht="14.25" customHeight="1">
      <c r="A21" t="s">
        <v>150</v>
      </c>
      <c r="B21" s="412" t="s">
        <v>141</v>
      </c>
      <c r="C21" s="398" t="s">
        <v>137</v>
      </c>
      <c r="D21" s="401">
        <v>1</v>
      </c>
      <c r="E21" s="402"/>
      <c r="F21" s="396">
        <v>0.9</v>
      </c>
      <c r="G21" s="76" t="s">
        <v>152</v>
      </c>
      <c r="H21" s="57">
        <v>1</v>
      </c>
      <c r="I21" s="435">
        <f>+(((D25-$D$10)/(F25-51))*0.4)+((H25/4)*0.6)</f>
        <v>0.4556939501779359</v>
      </c>
    </row>
    <row r="22" spans="1:9" ht="26.25" customHeight="1">
      <c r="B22" s="412"/>
      <c r="C22" s="400"/>
      <c r="D22" s="403"/>
      <c r="E22" s="404"/>
      <c r="F22" s="397"/>
      <c r="G22" s="76" t="s">
        <v>161</v>
      </c>
      <c r="H22" s="57">
        <v>1</v>
      </c>
      <c r="I22" s="436"/>
    </row>
    <row r="23" spans="1:9" ht="16.5" customHeight="1">
      <c r="B23" s="412"/>
      <c r="C23" s="405" t="s">
        <v>138</v>
      </c>
      <c r="D23" s="401">
        <v>1.05</v>
      </c>
      <c r="E23" s="402"/>
      <c r="F23" s="396">
        <v>22</v>
      </c>
      <c r="G23" s="76" t="s">
        <v>164</v>
      </c>
      <c r="H23" s="57">
        <v>0</v>
      </c>
      <c r="I23" s="436"/>
    </row>
    <row r="24" spans="1:9" ht="15.75" customHeight="1">
      <c r="B24" s="412"/>
      <c r="C24" s="406"/>
      <c r="D24" s="403"/>
      <c r="E24" s="404"/>
      <c r="F24" s="397"/>
      <c r="G24" s="76" t="s">
        <v>163</v>
      </c>
      <c r="H24" s="57">
        <v>1</v>
      </c>
      <c r="I24" s="436"/>
    </row>
    <row r="25" spans="1:9">
      <c r="B25" s="64"/>
      <c r="C25" s="64" t="s">
        <v>160</v>
      </c>
      <c r="D25" s="407">
        <f>+SUM(D21:E24)</f>
        <v>2.0499999999999998</v>
      </c>
      <c r="E25" s="407"/>
      <c r="F25" s="70">
        <f>+SUM(F21:G24)</f>
        <v>22.9</v>
      </c>
      <c r="G25" s="77" t="s">
        <v>160</v>
      </c>
      <c r="H25" s="66">
        <f>+SUM(H21:H24)</f>
        <v>3</v>
      </c>
      <c r="I25" s="437"/>
    </row>
    <row r="26" spans="1:9" ht="20.25" customHeight="1">
      <c r="A26" t="s">
        <v>151</v>
      </c>
      <c r="B26" s="398" t="s">
        <v>142</v>
      </c>
      <c r="C26" s="398" t="s">
        <v>137</v>
      </c>
      <c r="D26" s="401">
        <v>0.97</v>
      </c>
      <c r="E26" s="402"/>
      <c r="F26" s="396">
        <v>15</v>
      </c>
      <c r="G26" s="76" t="s">
        <v>152</v>
      </c>
      <c r="H26" s="57">
        <v>0</v>
      </c>
      <c r="I26" s="435">
        <f>+(((D30-$D$10)/(F30-51))*0.4)+((H30/4)*0.6)</f>
        <v>0.30506666666666665</v>
      </c>
    </row>
    <row r="27" spans="1:9" ht="26.25" customHeight="1">
      <c r="B27" s="399"/>
      <c r="C27" s="400"/>
      <c r="D27" s="403"/>
      <c r="E27" s="404"/>
      <c r="F27" s="397"/>
      <c r="G27" s="76" t="s">
        <v>161</v>
      </c>
      <c r="H27" s="57">
        <v>1</v>
      </c>
      <c r="I27" s="436"/>
    </row>
    <row r="28" spans="1:9" ht="18" customHeight="1">
      <c r="B28" s="399"/>
      <c r="C28" s="405" t="s">
        <v>138</v>
      </c>
      <c r="D28" s="401">
        <v>1.29</v>
      </c>
      <c r="E28" s="402"/>
      <c r="F28" s="396">
        <v>21</v>
      </c>
      <c r="G28" s="76" t="s">
        <v>164</v>
      </c>
      <c r="H28" s="57">
        <v>0</v>
      </c>
      <c r="I28" s="436"/>
    </row>
    <row r="29" spans="1:9" ht="16.5" customHeight="1">
      <c r="B29" s="399"/>
      <c r="C29" s="406"/>
      <c r="D29" s="403"/>
      <c r="E29" s="404"/>
      <c r="F29" s="397"/>
      <c r="G29" s="76" t="s">
        <v>163</v>
      </c>
      <c r="H29" s="57">
        <v>1</v>
      </c>
      <c r="I29" s="436"/>
    </row>
    <row r="30" spans="1:9">
      <c r="B30" s="400"/>
      <c r="C30" s="64" t="s">
        <v>160</v>
      </c>
      <c r="D30" s="407">
        <f>+SUM(D26:E29)</f>
        <v>2.2599999999999998</v>
      </c>
      <c r="E30" s="407"/>
      <c r="F30" s="70">
        <f>+SUM(F26:G29)</f>
        <v>36</v>
      </c>
      <c r="G30" s="77" t="s">
        <v>160</v>
      </c>
      <c r="H30" s="66">
        <f>+SUM(H26:H29)</f>
        <v>2</v>
      </c>
      <c r="I30" s="437"/>
    </row>
    <row r="31" spans="1:9" ht="16.5" customHeight="1">
      <c r="B31" s="398" t="s">
        <v>143</v>
      </c>
      <c r="C31" s="398" t="s">
        <v>137</v>
      </c>
      <c r="D31" s="401">
        <v>0.5</v>
      </c>
      <c r="E31" s="402"/>
      <c r="F31" s="396">
        <v>10</v>
      </c>
      <c r="G31" s="76" t="s">
        <v>152</v>
      </c>
      <c r="H31" s="57">
        <v>0</v>
      </c>
      <c r="I31" s="435">
        <f>+(((D35-$D$10)/(F35-51))*0.4)+((H35/4)*0.6)</f>
        <v>0.31407407407407406</v>
      </c>
    </row>
    <row r="32" spans="1:9" ht="26.25" customHeight="1">
      <c r="B32" s="399"/>
      <c r="C32" s="400"/>
      <c r="D32" s="403"/>
      <c r="E32" s="404"/>
      <c r="F32" s="397"/>
      <c r="G32" s="76" t="s">
        <v>161</v>
      </c>
      <c r="H32" s="57">
        <v>0</v>
      </c>
      <c r="I32" s="436"/>
    </row>
    <row r="33" spans="2:9" ht="18.75" customHeight="1">
      <c r="B33" s="399"/>
      <c r="C33" s="405" t="s">
        <v>138</v>
      </c>
      <c r="D33" s="401">
        <v>1</v>
      </c>
      <c r="E33" s="402"/>
      <c r="F33" s="396">
        <v>14</v>
      </c>
      <c r="G33" s="76" t="s">
        <v>164</v>
      </c>
      <c r="H33" s="57">
        <v>1</v>
      </c>
      <c r="I33" s="436"/>
    </row>
    <row r="34" spans="2:9" ht="16.5" customHeight="1">
      <c r="B34" s="399"/>
      <c r="C34" s="406"/>
      <c r="D34" s="403"/>
      <c r="E34" s="404"/>
      <c r="F34" s="397"/>
      <c r="G34" s="76" t="s">
        <v>163</v>
      </c>
      <c r="H34" s="57">
        <v>1</v>
      </c>
      <c r="I34" s="436"/>
    </row>
    <row r="35" spans="2:9">
      <c r="B35" s="400"/>
      <c r="C35" s="64" t="s">
        <v>160</v>
      </c>
      <c r="D35" s="407">
        <f>+SUM(D31:E34)</f>
        <v>1.5</v>
      </c>
      <c r="E35" s="407"/>
      <c r="F35" s="70">
        <f>+SUM(F31:G34)</f>
        <v>24</v>
      </c>
      <c r="G35" s="77" t="s">
        <v>160</v>
      </c>
      <c r="H35" s="66">
        <f>+SUM(H31:H34)</f>
        <v>2</v>
      </c>
      <c r="I35" s="437"/>
    </row>
    <row r="36" spans="2:9" ht="15.75" customHeight="1">
      <c r="B36" s="398" t="s">
        <v>144</v>
      </c>
      <c r="C36" s="398" t="s">
        <v>137</v>
      </c>
      <c r="D36" s="401">
        <v>1.5</v>
      </c>
      <c r="E36" s="402"/>
      <c r="F36" s="396">
        <v>30</v>
      </c>
      <c r="G36" s="76" t="s">
        <v>152</v>
      </c>
      <c r="H36" s="57">
        <v>1</v>
      </c>
      <c r="I36" s="435">
        <f>+(((D40-$D$10)/(F40-51))*0.4)+((H40/4)*0.6)</f>
        <v>0.46999999999999986</v>
      </c>
    </row>
    <row r="37" spans="2:9" ht="26.25" customHeight="1">
      <c r="B37" s="399"/>
      <c r="C37" s="400"/>
      <c r="D37" s="403"/>
      <c r="E37" s="404"/>
      <c r="F37" s="397"/>
      <c r="G37" s="76" t="s">
        <v>161</v>
      </c>
      <c r="H37" s="57">
        <v>0</v>
      </c>
      <c r="I37" s="436"/>
    </row>
    <row r="38" spans="2:9" ht="16.5" customHeight="1">
      <c r="B38" s="399"/>
      <c r="C38" s="405" t="s">
        <v>138</v>
      </c>
      <c r="D38" s="401">
        <v>1</v>
      </c>
      <c r="E38" s="402"/>
      <c r="F38" s="396">
        <v>22</v>
      </c>
      <c r="G38" s="76" t="s">
        <v>164</v>
      </c>
      <c r="H38" s="57">
        <v>1</v>
      </c>
      <c r="I38" s="436"/>
    </row>
    <row r="39" spans="2:9" ht="14.25" customHeight="1">
      <c r="B39" s="399"/>
      <c r="C39" s="406"/>
      <c r="D39" s="403"/>
      <c r="E39" s="404"/>
      <c r="F39" s="397"/>
      <c r="G39" s="76" t="s">
        <v>163</v>
      </c>
      <c r="H39" s="57">
        <v>1</v>
      </c>
      <c r="I39" s="436"/>
    </row>
    <row r="40" spans="2:9">
      <c r="B40" s="400"/>
      <c r="C40" s="64" t="s">
        <v>160</v>
      </c>
      <c r="D40" s="407">
        <f>+SUM(D36:E39)</f>
        <v>2.5</v>
      </c>
      <c r="E40" s="407"/>
      <c r="F40" s="70">
        <f>+SUM(F36:G39)</f>
        <v>52</v>
      </c>
      <c r="G40" s="77" t="s">
        <v>160</v>
      </c>
      <c r="H40" s="66">
        <f>+SUM(H36:H39)</f>
        <v>3</v>
      </c>
      <c r="I40" s="437"/>
    </row>
    <row r="41" spans="2:9" ht="13.5" customHeight="1">
      <c r="B41" s="398" t="s">
        <v>145</v>
      </c>
      <c r="C41" s="398" t="s">
        <v>137</v>
      </c>
      <c r="D41" s="401">
        <v>1.4</v>
      </c>
      <c r="E41" s="402"/>
      <c r="F41" s="396">
        <v>30</v>
      </c>
      <c r="G41" s="76" t="s">
        <v>152</v>
      </c>
      <c r="H41" s="57">
        <v>1</v>
      </c>
      <c r="I41" s="435">
        <f>+(((D45-$D$10)/(F45-51))*0.4)+((H45/4)*0.6)</f>
        <v>0.61199999999999999</v>
      </c>
    </row>
    <row r="42" spans="2:9" ht="26.25" customHeight="1">
      <c r="B42" s="399"/>
      <c r="C42" s="400"/>
      <c r="D42" s="403"/>
      <c r="E42" s="404"/>
      <c r="F42" s="397"/>
      <c r="G42" s="76" t="s">
        <v>161</v>
      </c>
      <c r="H42" s="57">
        <v>1</v>
      </c>
      <c r="I42" s="436"/>
    </row>
    <row r="43" spans="2:9" ht="15.75" customHeight="1">
      <c r="B43" s="399"/>
      <c r="C43" s="405" t="s">
        <v>138</v>
      </c>
      <c r="D43" s="401">
        <v>1.2</v>
      </c>
      <c r="E43" s="402"/>
      <c r="F43" s="396">
        <v>26</v>
      </c>
      <c r="G43" s="76" t="s">
        <v>164</v>
      </c>
      <c r="H43" s="57">
        <v>1</v>
      </c>
      <c r="I43" s="436"/>
    </row>
    <row r="44" spans="2:9" ht="15" customHeight="1">
      <c r="B44" s="399"/>
      <c r="C44" s="406"/>
      <c r="D44" s="403"/>
      <c r="E44" s="404"/>
      <c r="F44" s="397"/>
      <c r="G44" s="76" t="s">
        <v>163</v>
      </c>
      <c r="H44" s="57">
        <v>1</v>
      </c>
      <c r="I44" s="436"/>
    </row>
    <row r="45" spans="2:9">
      <c r="B45" s="400"/>
      <c r="C45" s="64" t="s">
        <v>160</v>
      </c>
      <c r="D45" s="407">
        <f>+SUM(D41:E44)</f>
        <v>2.5999999999999996</v>
      </c>
      <c r="E45" s="407"/>
      <c r="F45" s="70">
        <f>+SUM(F41:G44)</f>
        <v>56</v>
      </c>
      <c r="G45" s="68" t="s">
        <v>160</v>
      </c>
      <c r="H45" s="66">
        <f>+SUM(H41:H44)</f>
        <v>4</v>
      </c>
      <c r="I45" s="437"/>
    </row>
    <row r="46" spans="2:9" ht="15" customHeight="1">
      <c r="B46" s="398" t="s">
        <v>146</v>
      </c>
      <c r="C46" s="398" t="s">
        <v>137</v>
      </c>
      <c r="D46" s="401">
        <v>0.9</v>
      </c>
      <c r="E46" s="402"/>
      <c r="F46" s="396">
        <v>22</v>
      </c>
      <c r="G46" s="63" t="s">
        <v>152</v>
      </c>
      <c r="H46" s="57">
        <v>1</v>
      </c>
      <c r="I46" s="435">
        <f>+(((D50-$D$10)/(F50-51))*0.4)+((H50/4)*0.6)</f>
        <v>0.33399999999999996</v>
      </c>
    </row>
    <row r="47" spans="2:9" ht="26.25" customHeight="1">
      <c r="B47" s="399"/>
      <c r="C47" s="400"/>
      <c r="D47" s="403"/>
      <c r="E47" s="404"/>
      <c r="F47" s="397"/>
      <c r="G47" s="63" t="s">
        <v>161</v>
      </c>
      <c r="H47" s="57">
        <v>0</v>
      </c>
      <c r="I47" s="436"/>
    </row>
    <row r="48" spans="2:9" ht="15" customHeight="1">
      <c r="B48" s="399"/>
      <c r="C48" s="405" t="s">
        <v>138</v>
      </c>
      <c r="D48" s="401">
        <v>0.7</v>
      </c>
      <c r="E48" s="402"/>
      <c r="F48" s="396">
        <v>19</v>
      </c>
      <c r="G48" s="63" t="s">
        <v>164</v>
      </c>
      <c r="H48" s="57">
        <v>0</v>
      </c>
      <c r="I48" s="436"/>
    </row>
    <row r="49" spans="2:9" ht="15" customHeight="1">
      <c r="B49" s="399"/>
      <c r="C49" s="406"/>
      <c r="D49" s="403"/>
      <c r="E49" s="404"/>
      <c r="F49" s="397"/>
      <c r="G49" s="63" t="s">
        <v>163</v>
      </c>
      <c r="H49" s="57">
        <v>1</v>
      </c>
      <c r="I49" s="436"/>
    </row>
    <row r="50" spans="2:9">
      <c r="B50" s="400"/>
      <c r="C50" s="64" t="s">
        <v>160</v>
      </c>
      <c r="D50" s="407">
        <f>+SUM(D46:E49)</f>
        <v>1.6</v>
      </c>
      <c r="E50" s="407"/>
      <c r="F50" s="70">
        <f>+SUM(F46:G49)</f>
        <v>41</v>
      </c>
      <c r="G50" s="68" t="s">
        <v>160</v>
      </c>
      <c r="H50" s="66">
        <f>+SUM(H46:H49)</f>
        <v>2</v>
      </c>
      <c r="I50" s="437"/>
    </row>
  </sheetData>
  <mergeCells count="89">
    <mergeCell ref="B1:C3"/>
    <mergeCell ref="D1:G2"/>
    <mergeCell ref="D3:G4"/>
    <mergeCell ref="H1:I1"/>
    <mergeCell ref="H2:I2"/>
    <mergeCell ref="H3:I3"/>
    <mergeCell ref="H4:I4"/>
    <mergeCell ref="I6:I10"/>
    <mergeCell ref="C8:C9"/>
    <mergeCell ref="D8:E9"/>
    <mergeCell ref="F8:F9"/>
    <mergeCell ref="D10:E10"/>
    <mergeCell ref="D5:E5"/>
    <mergeCell ref="B6:B9"/>
    <mergeCell ref="C6:C7"/>
    <mergeCell ref="D6:E7"/>
    <mergeCell ref="F6:F7"/>
    <mergeCell ref="B11:B14"/>
    <mergeCell ref="C11:C12"/>
    <mergeCell ref="D11:E12"/>
    <mergeCell ref="F11:F12"/>
    <mergeCell ref="I11:I15"/>
    <mergeCell ref="C13:C14"/>
    <mergeCell ref="D13:E14"/>
    <mergeCell ref="F13:F14"/>
    <mergeCell ref="D15:E15"/>
    <mergeCell ref="B16:B19"/>
    <mergeCell ref="C16:C17"/>
    <mergeCell ref="D16:E17"/>
    <mergeCell ref="F16:F17"/>
    <mergeCell ref="I16:I20"/>
    <mergeCell ref="C18:C19"/>
    <mergeCell ref="D18:E19"/>
    <mergeCell ref="F18:F19"/>
    <mergeCell ref="D20:E20"/>
    <mergeCell ref="B21:B24"/>
    <mergeCell ref="C21:C22"/>
    <mergeCell ref="D21:E22"/>
    <mergeCell ref="F21:F22"/>
    <mergeCell ref="I21:I25"/>
    <mergeCell ref="C23:C24"/>
    <mergeCell ref="D23:E24"/>
    <mergeCell ref="F23:F24"/>
    <mergeCell ref="D25:E25"/>
    <mergeCell ref="B26:B30"/>
    <mergeCell ref="C26:C27"/>
    <mergeCell ref="D26:E27"/>
    <mergeCell ref="F26:F27"/>
    <mergeCell ref="I26:I30"/>
    <mergeCell ref="C28:C29"/>
    <mergeCell ref="D28:E29"/>
    <mergeCell ref="F28:F29"/>
    <mergeCell ref="D30:E30"/>
    <mergeCell ref="B31:B35"/>
    <mergeCell ref="C31:C32"/>
    <mergeCell ref="D31:E32"/>
    <mergeCell ref="F31:F32"/>
    <mergeCell ref="I31:I35"/>
    <mergeCell ref="C33:C34"/>
    <mergeCell ref="D33:E34"/>
    <mergeCell ref="F33:F34"/>
    <mergeCell ref="D35:E35"/>
    <mergeCell ref="B36:B40"/>
    <mergeCell ref="C36:C37"/>
    <mergeCell ref="D36:E37"/>
    <mergeCell ref="F36:F37"/>
    <mergeCell ref="I36:I40"/>
    <mergeCell ref="C38:C39"/>
    <mergeCell ref="D38:E39"/>
    <mergeCell ref="F38:F39"/>
    <mergeCell ref="D40:E40"/>
    <mergeCell ref="B41:B45"/>
    <mergeCell ref="C41:C42"/>
    <mergeCell ref="D41:E42"/>
    <mergeCell ref="F41:F42"/>
    <mergeCell ref="I41:I45"/>
    <mergeCell ref="C43:C44"/>
    <mergeCell ref="D43:E44"/>
    <mergeCell ref="F43:F44"/>
    <mergeCell ref="D45:E45"/>
    <mergeCell ref="B46:B50"/>
    <mergeCell ref="C46:C47"/>
    <mergeCell ref="D46:E47"/>
    <mergeCell ref="F46:F47"/>
    <mergeCell ref="I46:I50"/>
    <mergeCell ref="C48:C49"/>
    <mergeCell ref="D48:E49"/>
    <mergeCell ref="F48:F49"/>
    <mergeCell ref="D50:E50"/>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2:R59"/>
  <sheetViews>
    <sheetView zoomScale="95" zoomScaleNormal="95" workbookViewId="0">
      <selection activeCell="F13" sqref="F13"/>
    </sheetView>
  </sheetViews>
  <sheetFormatPr baseColWidth="10" defaultRowHeight="14.25"/>
  <cols>
    <col min="1" max="1" width="5.375" customWidth="1"/>
    <col min="2" max="2" width="11" customWidth="1"/>
    <col min="3" max="3" width="11.875" customWidth="1"/>
    <col min="4" max="4" width="12.75" customWidth="1"/>
    <col min="5" max="6" width="16.875" customWidth="1"/>
    <col min="7" max="7" width="12" customWidth="1"/>
    <col min="8" max="24" width="8.625" customWidth="1"/>
  </cols>
  <sheetData>
    <row r="2" spans="2:13">
      <c r="B2" s="275"/>
      <c r="C2" s="276"/>
      <c r="D2" s="277" t="s">
        <v>0</v>
      </c>
      <c r="E2" s="278"/>
      <c r="F2" s="278"/>
      <c r="G2" s="214"/>
    </row>
    <row r="3" spans="2:13">
      <c r="B3" s="275"/>
      <c r="C3" s="276"/>
      <c r="D3" s="279"/>
      <c r="E3" s="280"/>
      <c r="F3" s="280"/>
      <c r="G3" s="214"/>
    </row>
    <row r="4" spans="2:13">
      <c r="B4" s="275"/>
      <c r="C4" s="276"/>
      <c r="D4" s="271" t="s">
        <v>457</v>
      </c>
      <c r="E4" s="272"/>
      <c r="F4" s="272"/>
      <c r="G4" s="214" t="s">
        <v>405</v>
      </c>
    </row>
    <row r="5" spans="2:13">
      <c r="B5" s="275"/>
      <c r="C5" s="276"/>
      <c r="D5" s="383"/>
      <c r="E5" s="444"/>
      <c r="F5" s="444"/>
      <c r="G5" s="5"/>
    </row>
    <row r="6" spans="2:13">
      <c r="B6" s="226"/>
      <c r="C6" s="227"/>
      <c r="D6" s="273"/>
      <c r="E6" s="274"/>
      <c r="F6" s="274"/>
      <c r="G6" s="55"/>
      <c r="M6" t="s">
        <v>129</v>
      </c>
    </row>
    <row r="7" spans="2:13" ht="15" customHeight="1">
      <c r="B7" s="265" t="s">
        <v>118</v>
      </c>
      <c r="C7" s="265"/>
      <c r="D7" s="445" t="s">
        <v>455</v>
      </c>
      <c r="E7" s="445" t="s">
        <v>133</v>
      </c>
      <c r="F7" s="445" t="s">
        <v>456</v>
      </c>
      <c r="G7" s="445" t="s">
        <v>450</v>
      </c>
    </row>
    <row r="8" spans="2:13">
      <c r="B8" s="265"/>
      <c r="C8" s="265"/>
      <c r="D8" s="446"/>
      <c r="E8" s="446"/>
      <c r="F8" s="446"/>
      <c r="G8" s="446"/>
    </row>
    <row r="9" spans="2:13">
      <c r="B9" s="261">
        <v>45341</v>
      </c>
      <c r="C9" s="234"/>
      <c r="D9" s="39">
        <f>+ACT_DESP_ZONAS!I30</f>
        <v>0.59090909090909094</v>
      </c>
      <c r="E9" s="39">
        <v>0.9</v>
      </c>
      <c r="F9" s="40">
        <f>+EFICIENCIA_AUX_LOG!K7</f>
        <v>0.35879629629629628</v>
      </c>
      <c r="G9" s="39">
        <v>0.85</v>
      </c>
    </row>
    <row r="10" spans="2:13">
      <c r="B10" s="261">
        <v>45342</v>
      </c>
      <c r="C10" s="234"/>
      <c r="D10" s="39">
        <f>+ACT_DESP_ZONAS!T30</f>
        <v>0.59090909090909094</v>
      </c>
      <c r="E10" s="39">
        <v>0.9</v>
      </c>
      <c r="F10" s="40">
        <f>+EFICIENCIA_AUX_LOG!K8</f>
        <v>0.49468085106382981</v>
      </c>
      <c r="G10" s="39">
        <v>0.85</v>
      </c>
    </row>
    <row r="11" spans="2:13">
      <c r="B11" s="261">
        <v>45343</v>
      </c>
      <c r="C11" s="234"/>
      <c r="D11" s="42">
        <f>+ACT_DESP_ZONAS!AF30</f>
        <v>0.72727272727272718</v>
      </c>
      <c r="E11" s="39">
        <v>0.9</v>
      </c>
      <c r="F11" s="40">
        <f>+EFICIENCIA_AUX_LOG!K9</f>
        <v>0.39473684210526316</v>
      </c>
      <c r="G11" s="39">
        <v>0.85</v>
      </c>
    </row>
    <row r="12" spans="2:13">
      <c r="B12" s="261">
        <v>45344</v>
      </c>
      <c r="C12" s="234"/>
      <c r="D12" s="41">
        <f>+ACT_DESP_ZONAS!AR30</f>
        <v>0.50000000000000011</v>
      </c>
      <c r="E12" s="39">
        <v>0.9</v>
      </c>
      <c r="F12" s="40">
        <f>+EFICIENCIA_AUX_LOG!K10</f>
        <v>0.43055555555555552</v>
      </c>
      <c r="G12" s="39">
        <v>0.85</v>
      </c>
    </row>
    <row r="13" spans="2:13">
      <c r="B13" s="261">
        <v>45345</v>
      </c>
      <c r="C13" s="234"/>
      <c r="D13" s="43">
        <f>+ACT_DESP_ZONAS!BC30</f>
        <v>0.63636363636363635</v>
      </c>
      <c r="E13" s="39">
        <v>0.9</v>
      </c>
      <c r="F13" s="40">
        <f>+EFICIENCIA_AUX_LOG!K11</f>
        <v>0.42272727272727273</v>
      </c>
      <c r="G13" s="39">
        <v>0.85</v>
      </c>
    </row>
    <row r="14" spans="2:13">
      <c r="B14" s="261">
        <v>45346</v>
      </c>
      <c r="C14" s="234"/>
      <c r="D14" s="42">
        <f>+ACT_DESP_ZONAS!BO30</f>
        <v>0.72727272727272718</v>
      </c>
      <c r="E14" s="39">
        <v>0.9</v>
      </c>
      <c r="F14" s="40">
        <f>+EFICIENCIA_AUX_LOG!K12</f>
        <v>0.375</v>
      </c>
      <c r="G14" s="39">
        <v>0.85</v>
      </c>
    </row>
    <row r="15" spans="2:13">
      <c r="B15" s="261">
        <v>45347</v>
      </c>
      <c r="C15" s="234"/>
      <c r="D15" s="42">
        <f>+ACT_DESP_ZONAS!BZ30</f>
        <v>0.81818181818181801</v>
      </c>
      <c r="E15" s="39">
        <v>0.9</v>
      </c>
      <c r="F15" s="40">
        <f>+EFICIENCIA_AUX_LOG!K13</f>
        <v>0.51666666666666672</v>
      </c>
      <c r="G15" s="39">
        <v>0.85</v>
      </c>
    </row>
    <row r="16" spans="2:13">
      <c r="B16" s="261">
        <v>45348</v>
      </c>
      <c r="C16" s="234"/>
      <c r="D16" s="43">
        <f>+ACT_DESP_ZONAS!CK30</f>
        <v>0.59090909090909094</v>
      </c>
      <c r="E16" s="39">
        <v>0.9</v>
      </c>
      <c r="F16" s="40">
        <f>+EFICIENCIA_AUX_LOG!K14</f>
        <v>0.38750000000000001</v>
      </c>
      <c r="G16" s="39">
        <v>0.85</v>
      </c>
    </row>
    <row r="17" spans="2:18">
      <c r="B17" s="261">
        <v>45349</v>
      </c>
      <c r="C17" s="234"/>
      <c r="D17" s="42">
        <v>0.56999999999999995</v>
      </c>
      <c r="E17" s="39">
        <v>0.9</v>
      </c>
      <c r="F17" s="40">
        <f>+EFICIENCIA_AUX_LOG!K15</f>
        <v>0.58124999999999993</v>
      </c>
      <c r="G17" s="39">
        <v>0.85</v>
      </c>
    </row>
    <row r="18" spans="2:18">
      <c r="B18" s="261">
        <v>45350</v>
      </c>
      <c r="C18" s="234"/>
      <c r="D18" s="43">
        <f>+ACT_DESP_ZONAS!DG30</f>
        <v>0.63636363636363635</v>
      </c>
      <c r="E18" s="39">
        <v>0.9</v>
      </c>
      <c r="F18" s="40">
        <f>+EFICIENCIA_AUX_LOG!K16</f>
        <v>0.5</v>
      </c>
      <c r="G18" s="39">
        <v>0.85</v>
      </c>
    </row>
    <row r="19" spans="2:18">
      <c r="B19" s="261">
        <v>45351</v>
      </c>
      <c r="C19" s="234"/>
      <c r="D19" s="43">
        <v>0.54</v>
      </c>
      <c r="E19" s="39">
        <v>0.9</v>
      </c>
      <c r="F19" s="40">
        <f>+EFICIENCIA_AUX_LOG!K17</f>
        <v>0.46499999999999997</v>
      </c>
      <c r="G19" s="39">
        <v>0.85</v>
      </c>
    </row>
    <row r="20" spans="2:18">
      <c r="B20" s="261">
        <v>45352</v>
      </c>
      <c r="C20" s="234"/>
      <c r="D20" s="43">
        <v>0.45</v>
      </c>
      <c r="E20" s="39">
        <v>0.9</v>
      </c>
      <c r="F20" s="40">
        <f>+EFICIENCIA_AUX_LOG!K18</f>
        <v>0.42272727272727273</v>
      </c>
      <c r="G20" s="39">
        <v>0.85</v>
      </c>
    </row>
    <row r="21" spans="2:18">
      <c r="B21" s="261">
        <v>45353</v>
      </c>
      <c r="C21" s="234"/>
      <c r="D21" s="43">
        <v>0.45</v>
      </c>
      <c r="E21" s="39">
        <v>0.9</v>
      </c>
      <c r="F21" s="40">
        <f>+EFICIENCIA_AUX_LOG!K19</f>
        <v>0.33333333333333331</v>
      </c>
      <c r="G21" s="39">
        <v>0.85</v>
      </c>
    </row>
    <row r="22" spans="2:18">
      <c r="B22" s="261">
        <v>45354</v>
      </c>
      <c r="C22" s="234"/>
      <c r="D22" s="42">
        <f>+ACT_DESP_ZONAS!EY30</f>
        <v>0.7727272727272726</v>
      </c>
      <c r="E22" s="39">
        <v>0.9</v>
      </c>
      <c r="F22" s="40">
        <f>+EFICIENCIA_AUX_LOG!K20</f>
        <v>0.38750000000000001</v>
      </c>
      <c r="G22" s="39">
        <v>0.85</v>
      </c>
    </row>
    <row r="23" spans="2:18">
      <c r="B23" s="261">
        <v>45355</v>
      </c>
      <c r="C23" s="234"/>
      <c r="D23" s="43">
        <f>+ACT_DESP_ZONAS!FJ30</f>
        <v>0.54545454545454553</v>
      </c>
      <c r="E23" s="39">
        <v>0.9</v>
      </c>
      <c r="F23" s="40">
        <f>+EFICIENCIA_AUX_LOG!K21</f>
        <v>0.96875</v>
      </c>
      <c r="G23" s="39">
        <v>0.85</v>
      </c>
    </row>
    <row r="24" spans="2:18">
      <c r="B24" s="261">
        <v>45356</v>
      </c>
      <c r="C24" s="234"/>
      <c r="D24" s="43">
        <f>+ACT_DESP_ZONAS!FU30</f>
        <v>0.63636363636363646</v>
      </c>
      <c r="E24" s="39">
        <v>0.9</v>
      </c>
      <c r="F24" s="40">
        <f>+EFICIENCIA_AUX_LOG!K22</f>
        <v>0.484375</v>
      </c>
      <c r="G24" s="39">
        <v>0.85</v>
      </c>
    </row>
    <row r="25" spans="2:18">
      <c r="B25" s="261">
        <v>45357</v>
      </c>
      <c r="C25" s="234"/>
      <c r="D25" s="43">
        <f>+ACT_DESP_ZONAS!GF30</f>
        <v>0.68181818181818177</v>
      </c>
      <c r="E25" s="39">
        <v>0.9</v>
      </c>
      <c r="F25" s="40">
        <f>+EFICIENCIA_AUX_LOG!K23</f>
        <v>0.34883720930232559</v>
      </c>
      <c r="G25" s="39">
        <v>0.85</v>
      </c>
    </row>
    <row r="26" spans="2:18">
      <c r="B26" s="261">
        <v>45358</v>
      </c>
      <c r="C26" s="234"/>
      <c r="D26" s="43">
        <f>+ACT_DESP_ZONAS!GQ30</f>
        <v>0.59090909090909094</v>
      </c>
      <c r="E26" s="39">
        <v>0.9</v>
      </c>
      <c r="F26" s="40">
        <f>+EFICIENCIA_AUX_LOG!K24</f>
        <v>0.3</v>
      </c>
      <c r="G26" s="39">
        <v>0.85</v>
      </c>
    </row>
    <row r="27" spans="2:18" ht="15" customHeight="1">
      <c r="B27" s="261">
        <v>45359</v>
      </c>
      <c r="C27" s="234"/>
      <c r="D27" s="43">
        <f>+ACT_DESP_ZONAS!HB30</f>
        <v>0.63636363636363635</v>
      </c>
      <c r="E27" s="39">
        <v>0.9</v>
      </c>
      <c r="F27" s="40">
        <f>+EFICIENCIA_AUX_LOG!K25</f>
        <v>0.86111111111111105</v>
      </c>
      <c r="G27" s="39">
        <v>0.85</v>
      </c>
      <c r="I27" s="447" t="s">
        <v>121</v>
      </c>
      <c r="J27" s="447"/>
      <c r="K27" s="447"/>
      <c r="L27" s="447"/>
      <c r="M27" s="447"/>
      <c r="N27" s="447"/>
      <c r="O27" s="447"/>
      <c r="P27" s="447"/>
      <c r="Q27" s="447"/>
      <c r="R27" s="447"/>
    </row>
    <row r="28" spans="2:18">
      <c r="B28" s="261">
        <v>45360</v>
      </c>
      <c r="C28" s="234"/>
      <c r="D28" s="43">
        <f>+ACT_DESP_ZONAS!HM30</f>
        <v>0.54545454545454553</v>
      </c>
      <c r="E28" s="39">
        <v>0.9</v>
      </c>
      <c r="F28" s="40">
        <f>+EFICIENCIA_AUX_LOG!K26</f>
        <v>0.44117647058823534</v>
      </c>
      <c r="G28" s="39">
        <v>0.85</v>
      </c>
      <c r="I28" s="447"/>
      <c r="J28" s="447"/>
      <c r="K28" s="447"/>
      <c r="L28" s="447"/>
      <c r="M28" s="447"/>
      <c r="N28" s="447"/>
      <c r="O28" s="447"/>
      <c r="P28" s="447"/>
      <c r="Q28" s="447"/>
      <c r="R28" s="447"/>
    </row>
    <row r="29" spans="2:18">
      <c r="B29" s="261">
        <v>45361</v>
      </c>
      <c r="C29" s="234"/>
      <c r="D29" s="43">
        <f>+ACT_DESP_ZONAS!HX30</f>
        <v>0.50000000000000011</v>
      </c>
      <c r="E29" s="39">
        <v>0.9</v>
      </c>
      <c r="F29" s="40">
        <f>+EFICIENCIA_AUX_LOG!K27</f>
        <v>0.21929824561403508</v>
      </c>
      <c r="G29" s="39">
        <v>0.85</v>
      </c>
      <c r="I29" s="447"/>
      <c r="J29" s="447"/>
      <c r="K29" s="447"/>
      <c r="L29" s="447"/>
      <c r="M29" s="447"/>
      <c r="N29" s="447"/>
      <c r="O29" s="447"/>
      <c r="P29" s="447"/>
      <c r="Q29" s="447"/>
      <c r="R29" s="447"/>
    </row>
    <row r="30" spans="2:18">
      <c r="B30" s="261">
        <v>45362</v>
      </c>
      <c r="C30" s="234"/>
      <c r="D30" s="43">
        <f>+ACT_DESP_ZONAS!II30</f>
        <v>0.59090909090909094</v>
      </c>
      <c r="E30" s="39">
        <v>0.9</v>
      </c>
      <c r="F30" s="40">
        <f>+EFICIENCIA_AUX_LOG!K28</f>
        <v>0.484375</v>
      </c>
      <c r="G30" s="39">
        <v>0.85</v>
      </c>
      <c r="I30" s="447"/>
      <c r="J30" s="447"/>
      <c r="K30" s="447"/>
      <c r="L30" s="447"/>
      <c r="M30" s="447"/>
      <c r="N30" s="447"/>
      <c r="O30" s="447"/>
      <c r="P30" s="447"/>
      <c r="Q30" s="447"/>
      <c r="R30" s="447"/>
    </row>
    <row r="31" spans="2:18">
      <c r="B31" s="261">
        <v>45363</v>
      </c>
      <c r="C31" s="234"/>
      <c r="D31" s="43">
        <f>+ACT_DESP_ZONAS!IT30</f>
        <v>0.54545454545454553</v>
      </c>
      <c r="E31" s="39">
        <v>0.9</v>
      </c>
      <c r="F31" s="40">
        <f>+EFICIENCIA_AUX_LOG!K29</f>
        <v>0.58124999999999993</v>
      </c>
      <c r="G31" s="39">
        <v>0.85</v>
      </c>
      <c r="I31" s="447"/>
      <c r="J31" s="447"/>
      <c r="K31" s="447"/>
      <c r="L31" s="447"/>
      <c r="M31" s="447"/>
      <c r="N31" s="447"/>
      <c r="O31" s="447"/>
      <c r="P31" s="447"/>
      <c r="Q31" s="447"/>
      <c r="R31" s="447"/>
    </row>
    <row r="32" spans="2:18">
      <c r="B32" s="261">
        <v>45364</v>
      </c>
      <c r="C32" s="234"/>
      <c r="D32" s="43">
        <f>+ACT_DESP_ZONAS!JE30</f>
        <v>0.63636363636363635</v>
      </c>
      <c r="E32" s="39">
        <v>0.9</v>
      </c>
      <c r="F32" s="40">
        <f>+EFICIENCIA_AUX_LOG!K30</f>
        <v>0.39473684210526316</v>
      </c>
      <c r="G32" s="39">
        <v>0.85</v>
      </c>
      <c r="I32" s="447"/>
      <c r="J32" s="447"/>
      <c r="K32" s="447"/>
      <c r="L32" s="447"/>
      <c r="M32" s="447"/>
      <c r="N32" s="447"/>
      <c r="O32" s="447"/>
      <c r="P32" s="447"/>
      <c r="Q32" s="447"/>
      <c r="R32" s="447"/>
    </row>
    <row r="33" spans="2:18">
      <c r="B33" s="261">
        <v>45365</v>
      </c>
      <c r="C33" s="234"/>
      <c r="D33" s="43">
        <f>+ACT_DESP_ZONAS!JP30</f>
        <v>0.40909090909090917</v>
      </c>
      <c r="E33" s="39">
        <v>0.9</v>
      </c>
      <c r="F33" s="40">
        <f>+EFICIENCIA_AUX_LOG!K31</f>
        <v>0.4151785714285714</v>
      </c>
      <c r="G33" s="39">
        <v>0.85</v>
      </c>
      <c r="I33" s="447"/>
      <c r="J33" s="447"/>
      <c r="K33" s="447"/>
      <c r="L33" s="447"/>
      <c r="M33" s="447"/>
      <c r="N33" s="447"/>
      <c r="O33" s="447"/>
      <c r="P33" s="447"/>
      <c r="Q33" s="447"/>
      <c r="R33" s="447"/>
    </row>
    <row r="34" spans="2:18" ht="14.25" customHeight="1">
      <c r="B34" s="392">
        <v>45366</v>
      </c>
      <c r="C34" s="393"/>
      <c r="D34" s="231" t="s">
        <v>119</v>
      </c>
      <c r="E34" s="232"/>
      <c r="F34" s="232"/>
      <c r="G34" s="232"/>
      <c r="I34" s="447"/>
      <c r="J34" s="447"/>
      <c r="K34" s="447"/>
      <c r="L34" s="447"/>
      <c r="M34" s="447"/>
      <c r="N34" s="447"/>
      <c r="O34" s="447"/>
      <c r="P34" s="447"/>
      <c r="Q34" s="447"/>
      <c r="R34" s="447"/>
    </row>
    <row r="35" spans="2:18">
      <c r="B35" s="228"/>
      <c r="C35" s="229"/>
      <c r="D35" s="217" t="s">
        <v>454</v>
      </c>
      <c r="E35" s="218" t="s">
        <v>451</v>
      </c>
      <c r="F35" s="218" t="s">
        <v>452</v>
      </c>
      <c r="G35" s="218" t="s">
        <v>453</v>
      </c>
      <c r="I35" s="230"/>
      <c r="J35" s="230"/>
      <c r="K35" s="230"/>
      <c r="L35" s="230"/>
      <c r="M35" s="230"/>
      <c r="N35" s="230"/>
      <c r="O35" s="230"/>
      <c r="P35" s="230"/>
      <c r="Q35" s="230"/>
      <c r="R35" s="230"/>
    </row>
    <row r="36" spans="2:18">
      <c r="B36" s="261">
        <v>45367</v>
      </c>
      <c r="C36" s="234"/>
      <c r="D36" s="43">
        <v>0.67</v>
      </c>
      <c r="E36" s="39">
        <v>0.9</v>
      </c>
      <c r="F36" s="40">
        <f>+EFICIENCIA_AUX_LOG!K33</f>
        <v>0.5</v>
      </c>
      <c r="G36" s="39">
        <v>0.85</v>
      </c>
      <c r="I36" s="448" t="s">
        <v>122</v>
      </c>
      <c r="J36" s="448"/>
      <c r="K36" s="448"/>
      <c r="L36" s="448"/>
      <c r="M36" s="448"/>
      <c r="N36" s="448"/>
      <c r="O36" s="448"/>
      <c r="P36" s="448"/>
      <c r="Q36" s="448"/>
      <c r="R36" s="448"/>
    </row>
    <row r="37" spans="2:18">
      <c r="B37" s="261">
        <v>45368</v>
      </c>
      <c r="C37" s="234"/>
      <c r="D37" s="43">
        <f>+ACT_DESP_ZONAS!KL30</f>
        <v>0.63636363636363635</v>
      </c>
      <c r="E37" s="39">
        <v>0.9</v>
      </c>
      <c r="F37" s="40">
        <f>+EFICIENCIA_AUX_LOG!K34</f>
        <v>0.38750000000000001</v>
      </c>
      <c r="G37" s="39">
        <v>0.85</v>
      </c>
      <c r="I37" s="448"/>
      <c r="J37" s="448"/>
      <c r="K37" s="448"/>
      <c r="L37" s="448"/>
      <c r="M37" s="448"/>
      <c r="N37" s="448"/>
      <c r="O37" s="448"/>
      <c r="P37" s="448"/>
      <c r="Q37" s="448"/>
      <c r="R37" s="448"/>
    </row>
    <row r="38" spans="2:18">
      <c r="B38" s="261">
        <v>45369</v>
      </c>
      <c r="C38" s="234"/>
      <c r="D38" s="43">
        <f>+ACT_DESP_ZONAS!KW30</f>
        <v>0.59090909090909094</v>
      </c>
      <c r="E38" s="39">
        <v>0.9</v>
      </c>
      <c r="F38" s="40">
        <f>+EFICIENCIA_AUX_LOG!K35</f>
        <v>0.37990196078431371</v>
      </c>
      <c r="G38" s="39">
        <v>0.85</v>
      </c>
      <c r="I38" s="448"/>
      <c r="J38" s="448"/>
      <c r="K38" s="448"/>
      <c r="L38" s="448"/>
      <c r="M38" s="448"/>
      <c r="N38" s="448"/>
      <c r="O38" s="448"/>
      <c r="P38" s="448"/>
      <c r="Q38" s="448"/>
      <c r="R38" s="448"/>
    </row>
    <row r="39" spans="2:18" ht="15" customHeight="1">
      <c r="B39" s="261">
        <v>45370</v>
      </c>
      <c r="C39" s="234"/>
      <c r="D39" s="43">
        <f>+ACT_DESP_ZONAS!LH30</f>
        <v>0.45454545454545464</v>
      </c>
      <c r="E39" s="39">
        <v>0.9</v>
      </c>
      <c r="F39" s="40">
        <f>+EFICIENCIA_AUX_LOG!K36</f>
        <v>0.42272727272727273</v>
      </c>
      <c r="G39" s="39">
        <v>0.85</v>
      </c>
      <c r="I39" s="449" t="s">
        <v>123</v>
      </c>
      <c r="J39" s="449"/>
      <c r="K39" s="449"/>
      <c r="L39" s="449"/>
      <c r="M39" s="449"/>
      <c r="N39" s="449"/>
      <c r="O39" s="449"/>
      <c r="P39" s="449"/>
      <c r="Q39" s="449"/>
      <c r="R39" s="449"/>
    </row>
    <row r="40" spans="2:18">
      <c r="B40" s="261">
        <v>45371</v>
      </c>
      <c r="C40" s="234"/>
      <c r="D40" s="43">
        <f>+ACT_DESP_ZONAS!LS30</f>
        <v>0.54545454545454553</v>
      </c>
      <c r="E40" s="39">
        <v>0.9</v>
      </c>
      <c r="F40" s="40">
        <f>+EFICIENCIA_AUX_LOG!K37</f>
        <v>0.28301886792452829</v>
      </c>
      <c r="G40" s="39">
        <v>0.85</v>
      </c>
      <c r="I40" s="449"/>
      <c r="J40" s="449"/>
      <c r="K40" s="449"/>
      <c r="L40" s="449"/>
      <c r="M40" s="449"/>
      <c r="N40" s="449"/>
      <c r="O40" s="449"/>
      <c r="P40" s="449"/>
      <c r="Q40" s="449"/>
      <c r="R40" s="449"/>
    </row>
    <row r="41" spans="2:18">
      <c r="B41" s="261">
        <v>45372</v>
      </c>
      <c r="C41" s="234"/>
      <c r="D41" s="43">
        <f>+ACT_DESP_ZONAS!MD30</f>
        <v>0.59090909090909094</v>
      </c>
      <c r="E41" s="39">
        <v>0.9</v>
      </c>
      <c r="F41" s="40">
        <f>+EFICIENCIA_AUX_LOG!K38</f>
        <v>0.58124999999999993</v>
      </c>
      <c r="G41" s="39">
        <v>0.85</v>
      </c>
      <c r="I41" s="449"/>
      <c r="J41" s="449"/>
      <c r="K41" s="449"/>
      <c r="L41" s="449"/>
      <c r="M41" s="449"/>
      <c r="N41" s="449"/>
      <c r="O41" s="449"/>
      <c r="P41" s="449"/>
      <c r="Q41" s="449"/>
      <c r="R41" s="449"/>
    </row>
    <row r="42" spans="2:18">
      <c r="B42" s="261">
        <v>45373</v>
      </c>
      <c r="C42" s="234"/>
      <c r="D42" s="43">
        <f>+ACT_DESP_ZONAS!MO30</f>
        <v>0.40909090909090917</v>
      </c>
      <c r="E42" s="39">
        <v>0.9</v>
      </c>
      <c r="F42" s="40">
        <f>+EFICIENCIA_AUX_LOG!K39</f>
        <v>0.51666666666666672</v>
      </c>
      <c r="G42" s="39">
        <v>0.85</v>
      </c>
      <c r="I42" s="449"/>
      <c r="J42" s="449"/>
      <c r="K42" s="449"/>
      <c r="L42" s="449"/>
      <c r="M42" s="449"/>
      <c r="N42" s="449"/>
      <c r="O42" s="449"/>
      <c r="P42" s="449"/>
      <c r="Q42" s="449"/>
      <c r="R42" s="449"/>
    </row>
    <row r="43" spans="2:18">
      <c r="B43" s="261">
        <v>45374</v>
      </c>
      <c r="C43" s="234"/>
      <c r="D43" s="43">
        <f>+ACT_DESP_ZONAS!MZ30</f>
        <v>0.63636363636363635</v>
      </c>
      <c r="E43" s="39">
        <v>0.9</v>
      </c>
      <c r="F43" s="40">
        <f>+EFICIENCIA_AUX_LOG!K40</f>
        <v>0.31914893617021273</v>
      </c>
      <c r="G43" s="39">
        <v>0.85</v>
      </c>
      <c r="I43" s="456" t="s">
        <v>124</v>
      </c>
      <c r="J43" s="456"/>
      <c r="K43" s="456"/>
      <c r="L43" s="456"/>
      <c r="M43" s="456"/>
      <c r="N43" s="456"/>
      <c r="O43" s="456"/>
      <c r="P43" s="456"/>
      <c r="Q43" s="456"/>
      <c r="R43" s="456"/>
    </row>
    <row r="44" spans="2:18" ht="15" thickBot="1">
      <c r="B44" s="253">
        <v>45375</v>
      </c>
      <c r="C44" s="243"/>
      <c r="D44" s="43">
        <f>+ACT_DESP_ZONAS!NK30</f>
        <v>0.59090909090909094</v>
      </c>
      <c r="E44" s="39">
        <v>0.9</v>
      </c>
      <c r="F44" s="40">
        <f>+EFICIENCIA_AUX_LOG!K41</f>
        <v>0.36556603773584906</v>
      </c>
      <c r="G44" s="39">
        <v>0.85</v>
      </c>
      <c r="I44" s="456"/>
      <c r="J44" s="456"/>
      <c r="K44" s="456"/>
      <c r="L44" s="456"/>
      <c r="M44" s="456"/>
      <c r="N44" s="456"/>
      <c r="O44" s="456"/>
      <c r="P44" s="456"/>
      <c r="Q44" s="456"/>
      <c r="R44" s="456"/>
    </row>
    <row r="45" spans="2:18" ht="15.75" thickTop="1" thickBot="1">
      <c r="B45" s="457">
        <v>45376</v>
      </c>
      <c r="C45" s="458"/>
      <c r="D45" s="50">
        <f>+ACT_DESP_ZONAS!NV30</f>
        <v>0.7727272727272726</v>
      </c>
      <c r="E45" s="51">
        <v>0.9</v>
      </c>
      <c r="F45" s="52">
        <f>+EFICIENCIA_AUX_LOG!K42</f>
        <v>0.86111111111111116</v>
      </c>
      <c r="G45" s="51">
        <v>0.85</v>
      </c>
      <c r="I45" s="456"/>
      <c r="J45" s="456"/>
      <c r="K45" s="456"/>
      <c r="L45" s="456"/>
      <c r="M45" s="456"/>
      <c r="N45" s="456"/>
      <c r="O45" s="456"/>
      <c r="P45" s="456"/>
      <c r="Q45" s="456"/>
      <c r="R45" s="456"/>
    </row>
    <row r="46" spans="2:18" ht="15.75" thickTop="1" thickBot="1">
      <c r="B46" s="450">
        <v>45377</v>
      </c>
      <c r="C46" s="451"/>
      <c r="D46" s="50">
        <f>+ACT_DESP_ZONAS!OG30</f>
        <v>0.86363636363636342</v>
      </c>
      <c r="E46" s="51">
        <v>0.9</v>
      </c>
      <c r="F46" s="52">
        <f>+EFICIENCIA_AUX_LOG!K43</f>
        <v>0.484375</v>
      </c>
      <c r="G46" s="51">
        <v>0.85</v>
      </c>
      <c r="I46" t="s">
        <v>125</v>
      </c>
    </row>
    <row r="47" spans="2:18" ht="16.5" customHeight="1" thickTop="1" thickBot="1">
      <c r="B47" s="450">
        <v>45378</v>
      </c>
      <c r="C47" s="451"/>
      <c r="D47" s="50">
        <f>+ACT_DESP_ZONAS!OR30</f>
        <v>0.77272727272727271</v>
      </c>
      <c r="E47" s="51">
        <v>0.9</v>
      </c>
      <c r="F47" s="52">
        <f>+EFICIENCIA_AUX_LOG!K44</f>
        <v>0.32608695652173908</v>
      </c>
      <c r="G47" s="51">
        <v>0.85</v>
      </c>
      <c r="I47" s="452" t="s">
        <v>126</v>
      </c>
      <c r="J47" s="452"/>
      <c r="K47" s="452"/>
      <c r="L47" s="452"/>
      <c r="M47" s="452"/>
      <c r="N47" s="452"/>
      <c r="O47" s="452"/>
      <c r="P47" s="452"/>
      <c r="Q47" s="452"/>
      <c r="R47" s="452"/>
    </row>
    <row r="48" spans="2:18" ht="15.75" thickTop="1" thickBot="1">
      <c r="B48" s="450">
        <v>45379</v>
      </c>
      <c r="C48" s="451"/>
      <c r="D48" s="50">
        <f>+ACT_DESP_ZONAS!PC30</f>
        <v>0.86363636363636342</v>
      </c>
      <c r="E48" s="51">
        <v>0.9</v>
      </c>
      <c r="F48" s="52">
        <f>+EFICIENCIA_AUX_LOG!K45</f>
        <v>0.59311224489795922</v>
      </c>
      <c r="G48" s="51">
        <v>0.85</v>
      </c>
      <c r="I48" s="452"/>
      <c r="J48" s="452"/>
      <c r="K48" s="452"/>
      <c r="L48" s="452"/>
      <c r="M48" s="452"/>
      <c r="N48" s="452"/>
      <c r="O48" s="452"/>
      <c r="P48" s="452"/>
      <c r="Q48" s="452"/>
      <c r="R48" s="452"/>
    </row>
    <row r="49" spans="2:18" ht="15.75" thickTop="1" thickBot="1">
      <c r="B49" s="49"/>
      <c r="C49" s="46"/>
      <c r="D49" s="453" t="s">
        <v>120</v>
      </c>
      <c r="E49" s="454"/>
      <c r="F49" s="454"/>
      <c r="G49" s="455"/>
      <c r="I49" s="452"/>
      <c r="J49" s="452"/>
      <c r="K49" s="452"/>
      <c r="L49" s="452"/>
      <c r="M49" s="452"/>
      <c r="N49" s="452"/>
      <c r="O49" s="452"/>
      <c r="P49" s="452"/>
      <c r="Q49" s="452"/>
      <c r="R49" s="452"/>
    </row>
    <row r="50" spans="2:18" ht="15.75" thickTop="1" thickBot="1">
      <c r="B50" s="450">
        <v>45381</v>
      </c>
      <c r="C50" s="451"/>
      <c r="D50" s="50">
        <f>+ACT_DESP_ZONAS!PY30</f>
        <v>0.8181818181818179</v>
      </c>
      <c r="E50" s="51">
        <v>0.9</v>
      </c>
      <c r="F50" s="52">
        <f>+EFICIENCIA_AUX_LOG!K48</f>
        <v>0.38750000000000001</v>
      </c>
      <c r="G50" s="51">
        <v>0.85</v>
      </c>
      <c r="I50" s="452"/>
      <c r="J50" s="452"/>
      <c r="K50" s="452"/>
      <c r="L50" s="452"/>
      <c r="M50" s="452"/>
      <c r="N50" s="452"/>
      <c r="O50" s="452"/>
      <c r="P50" s="452"/>
      <c r="Q50" s="452"/>
      <c r="R50" s="452"/>
    </row>
    <row r="51" spans="2:18" ht="15.75" thickTop="1" thickBot="1">
      <c r="B51" s="460">
        <v>45382</v>
      </c>
      <c r="C51" s="461"/>
      <c r="D51" s="50">
        <f>+ACT_DESP_ZONAS!QJ30</f>
        <v>0.86363636363636331</v>
      </c>
      <c r="E51" s="51">
        <v>0.9</v>
      </c>
      <c r="F51" s="52">
        <f>+EFICIENCIA_AUX_LOG!K49</f>
        <v>0.50986842105263153</v>
      </c>
      <c r="G51" s="51">
        <v>0.85</v>
      </c>
      <c r="I51" s="452"/>
      <c r="J51" s="452"/>
      <c r="K51" s="452"/>
      <c r="L51" s="452"/>
      <c r="M51" s="452"/>
      <c r="N51" s="452"/>
      <c r="O51" s="452"/>
      <c r="P51" s="452"/>
      <c r="Q51" s="452"/>
      <c r="R51" s="452"/>
    </row>
    <row r="52" spans="2:18" ht="15" customHeight="1" thickTop="1" thickBot="1">
      <c r="B52" s="256">
        <v>45383</v>
      </c>
      <c r="C52" s="245"/>
      <c r="D52" s="47">
        <f>+ACT_DESP_ZONAS!QU30</f>
        <v>0.7727272727272726</v>
      </c>
      <c r="E52" s="51">
        <v>0.9</v>
      </c>
      <c r="F52" s="48">
        <f>+ACT_DESP_ZONAS!RF30</f>
        <v>0.63636363636363635</v>
      </c>
      <c r="G52" s="48">
        <v>0.85</v>
      </c>
      <c r="I52" s="462" t="s">
        <v>127</v>
      </c>
      <c r="J52" s="462"/>
      <c r="K52" s="462"/>
      <c r="L52" s="462"/>
      <c r="M52" s="462"/>
      <c r="N52" s="462"/>
      <c r="O52" s="462"/>
      <c r="P52" s="462"/>
      <c r="Q52" s="462"/>
      <c r="R52" s="462"/>
    </row>
    <row r="53" spans="2:18" ht="15.75" thickTop="1" thickBot="1">
      <c r="B53" s="261">
        <v>45384</v>
      </c>
      <c r="C53" s="234"/>
      <c r="D53" s="44">
        <f>+ACT_DESP_ZONAS!RF30</f>
        <v>0.63636363636363635</v>
      </c>
      <c r="E53" s="51">
        <v>0.9</v>
      </c>
      <c r="F53" s="53">
        <v>0.7</v>
      </c>
      <c r="G53" s="48">
        <v>0.85</v>
      </c>
      <c r="I53" s="462"/>
      <c r="J53" s="462"/>
      <c r="K53" s="462"/>
      <c r="L53" s="462"/>
      <c r="M53" s="462"/>
      <c r="N53" s="462"/>
      <c r="O53" s="462"/>
      <c r="P53" s="462"/>
      <c r="Q53" s="462"/>
      <c r="R53" s="462"/>
    </row>
    <row r="54" spans="2:18" ht="15.75" thickTop="1" thickBot="1">
      <c r="B54" s="261">
        <v>45385</v>
      </c>
      <c r="C54" s="234"/>
      <c r="D54" s="45">
        <f>+ACT_DESP_ZONAS!RQ30</f>
        <v>0.59090909090909094</v>
      </c>
      <c r="E54" s="51">
        <v>0.9</v>
      </c>
      <c r="F54" s="53">
        <v>0.59</v>
      </c>
      <c r="G54" s="48">
        <v>0.85</v>
      </c>
      <c r="I54" s="462"/>
      <c r="J54" s="462"/>
      <c r="K54" s="462"/>
      <c r="L54" s="462"/>
      <c r="M54" s="462"/>
      <c r="N54" s="462"/>
      <c r="O54" s="462"/>
      <c r="P54" s="462"/>
      <c r="Q54" s="462"/>
      <c r="R54" s="462"/>
    </row>
    <row r="55" spans="2:18" ht="15.75" thickTop="1" thickBot="1">
      <c r="B55" s="261">
        <v>45386</v>
      </c>
      <c r="C55" s="234"/>
      <c r="D55" s="45">
        <f>+ACT_DESP_ZONAS!RQ30</f>
        <v>0.59090909090909094</v>
      </c>
      <c r="E55" s="51">
        <v>0.9</v>
      </c>
      <c r="F55" s="53">
        <v>0.67</v>
      </c>
      <c r="G55" s="48">
        <v>0.85</v>
      </c>
      <c r="I55" s="462"/>
      <c r="J55" s="462"/>
      <c r="K55" s="462"/>
      <c r="L55" s="462"/>
      <c r="M55" s="462"/>
      <c r="N55" s="462"/>
      <c r="O55" s="462"/>
      <c r="P55" s="462"/>
      <c r="Q55" s="462"/>
      <c r="R55" s="462"/>
    </row>
    <row r="56" spans="2:18" ht="15" thickTop="1">
      <c r="I56" s="462"/>
      <c r="J56" s="462"/>
      <c r="K56" s="462"/>
      <c r="L56" s="462"/>
      <c r="M56" s="462"/>
      <c r="N56" s="462"/>
      <c r="O56" s="462"/>
      <c r="P56" s="462"/>
      <c r="Q56" s="462"/>
      <c r="R56" s="462"/>
    </row>
    <row r="57" spans="2:18">
      <c r="D57" s="219">
        <f>+AVERAGE(D50:D55,D36:D48)</f>
        <v>0.66684210526315801</v>
      </c>
      <c r="E57" s="219"/>
      <c r="F57" s="219">
        <f t="shared" ref="F57" si="0">+AVERAGE(F50:F55,F36:F48)</f>
        <v>0.50074721641873265</v>
      </c>
      <c r="I57" s="459" t="s">
        <v>128</v>
      </c>
      <c r="J57" s="459"/>
      <c r="K57" s="459"/>
      <c r="L57" s="459"/>
      <c r="M57" s="459"/>
      <c r="N57" s="459"/>
      <c r="O57" s="459"/>
      <c r="P57" s="459"/>
      <c r="Q57" s="459"/>
      <c r="R57" s="459"/>
    </row>
    <row r="58" spans="2:18">
      <c r="I58" s="459"/>
      <c r="J58" s="459"/>
      <c r="K58" s="459"/>
      <c r="L58" s="459"/>
      <c r="M58" s="459"/>
      <c r="N58" s="459"/>
      <c r="O58" s="459"/>
      <c r="P58" s="459"/>
      <c r="Q58" s="459"/>
      <c r="R58" s="459"/>
    </row>
    <row r="59" spans="2:18">
      <c r="E59" s="219">
        <f>+AVERAGE(D57,F57)</f>
        <v>0.58379466084094533</v>
      </c>
    </row>
  </sheetData>
  <mergeCells count="61">
    <mergeCell ref="I57:R58"/>
    <mergeCell ref="B51:C51"/>
    <mergeCell ref="B52:C52"/>
    <mergeCell ref="I52:R56"/>
    <mergeCell ref="B53:C53"/>
    <mergeCell ref="B54:C54"/>
    <mergeCell ref="B55:C55"/>
    <mergeCell ref="B43:C43"/>
    <mergeCell ref="I43:R45"/>
    <mergeCell ref="B44:C44"/>
    <mergeCell ref="B45:C45"/>
    <mergeCell ref="B46:C46"/>
    <mergeCell ref="B47:C47"/>
    <mergeCell ref="I47:R51"/>
    <mergeCell ref="B48:C48"/>
    <mergeCell ref="D49:G49"/>
    <mergeCell ref="B50:C50"/>
    <mergeCell ref="B36:C36"/>
    <mergeCell ref="I36:R38"/>
    <mergeCell ref="B37:C37"/>
    <mergeCell ref="B38:C38"/>
    <mergeCell ref="B39:C39"/>
    <mergeCell ref="I39:R42"/>
    <mergeCell ref="B40:C40"/>
    <mergeCell ref="B41:C41"/>
    <mergeCell ref="B42:C42"/>
    <mergeCell ref="B26:C26"/>
    <mergeCell ref="B27:C27"/>
    <mergeCell ref="I27:R34"/>
    <mergeCell ref="B28:C28"/>
    <mergeCell ref="B29:C29"/>
    <mergeCell ref="B30:C30"/>
    <mergeCell ref="B31:C31"/>
    <mergeCell ref="B32:C32"/>
    <mergeCell ref="B33:C33"/>
    <mergeCell ref="B34:C34"/>
    <mergeCell ref="B25:C25"/>
    <mergeCell ref="B14:C14"/>
    <mergeCell ref="B15:C15"/>
    <mergeCell ref="B16:C16"/>
    <mergeCell ref="B17:C17"/>
    <mergeCell ref="B18:C18"/>
    <mergeCell ref="B19:C19"/>
    <mergeCell ref="B20:C20"/>
    <mergeCell ref="B21:C21"/>
    <mergeCell ref="B22:C22"/>
    <mergeCell ref="B23:C23"/>
    <mergeCell ref="B24:C24"/>
    <mergeCell ref="G7:G8"/>
    <mergeCell ref="B9:C9"/>
    <mergeCell ref="B10:C10"/>
    <mergeCell ref="B11:C11"/>
    <mergeCell ref="B12:C12"/>
    <mergeCell ref="B13:C13"/>
    <mergeCell ref="B2:C5"/>
    <mergeCell ref="D2:F3"/>
    <mergeCell ref="D4:F6"/>
    <mergeCell ref="B7:C8"/>
    <mergeCell ref="D7:D8"/>
    <mergeCell ref="E7:E8"/>
    <mergeCell ref="F7:F8"/>
  </mergeCells>
  <conditionalFormatting sqref="D9">
    <cfRule type="cellIs" dxfId="15" priority="15" operator="greaterThan">
      <formula>$D$9:$D$33&gt;=$E$9:$E$33</formula>
    </cfRule>
    <cfRule type="cellIs" dxfId="14" priority="16" operator="lessThan">
      <formula>"59%&lt;=$E$8"</formula>
    </cfRule>
  </conditionalFormatting>
  <conditionalFormatting sqref="D9:D33">
    <cfRule type="cellIs" dxfId="13" priority="11" operator="lessThan">
      <formula>0.8</formula>
    </cfRule>
  </conditionalFormatting>
  <conditionalFormatting sqref="D10">
    <cfRule type="cellIs" dxfId="12" priority="14" operator="lessThan">
      <formula>$D$10&lt;=$E$10</formula>
    </cfRule>
  </conditionalFormatting>
  <conditionalFormatting sqref="D11">
    <cfRule type="cellIs" dxfId="11" priority="12" operator="greaterThan">
      <formula>$D$11:$D$33&gt;=$E$9:$E$33</formula>
    </cfRule>
    <cfRule type="cellIs" dxfId="10" priority="13" operator="greaterThan">
      <formula>$D$11&gt;=$E$11</formula>
    </cfRule>
  </conditionalFormatting>
  <conditionalFormatting sqref="D36:D48">
    <cfRule type="cellIs" dxfId="9" priority="8" operator="lessThan">
      <formula>0.8</formula>
    </cfRule>
    <cfRule type="cellIs" dxfId="8" priority="9" operator="greaterThan">
      <formula>0.8</formula>
    </cfRule>
    <cfRule type="cellIs" dxfId="7" priority="10" operator="greaterThan">
      <formula>0.8</formula>
    </cfRule>
  </conditionalFormatting>
  <conditionalFormatting sqref="D50:D55">
    <cfRule type="cellIs" dxfId="6" priority="7" operator="lessThan">
      <formula>0.8</formula>
    </cfRule>
  </conditionalFormatting>
  <conditionalFormatting sqref="F9:F33">
    <cfRule type="cellIs" dxfId="5" priority="6" operator="lessThan">
      <formula>0.85</formula>
    </cfRule>
  </conditionalFormatting>
  <conditionalFormatting sqref="F23:F27">
    <cfRule type="cellIs" dxfId="4" priority="4" operator="greaterThan">
      <formula>0.85</formula>
    </cfRule>
    <cfRule type="cellIs" dxfId="3" priority="5" operator="greaterThan">
      <formula>0.85</formula>
    </cfRule>
  </conditionalFormatting>
  <conditionalFormatting sqref="F36:F48">
    <cfRule type="cellIs" dxfId="2" priority="3" operator="lessThan">
      <formula>0.85</formula>
    </cfRule>
  </conditionalFormatting>
  <conditionalFormatting sqref="F45">
    <cfRule type="cellIs" dxfId="1" priority="2" operator="greaterThan">
      <formula>0.85</formula>
    </cfRule>
  </conditionalFormatting>
  <conditionalFormatting sqref="F50:F55">
    <cfRule type="cellIs" dxfId="0" priority="1" operator="lessThan">
      <formula>0.85</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C1:AK31"/>
  <sheetViews>
    <sheetView topLeftCell="B22" zoomScale="60" zoomScaleNormal="60" workbookViewId="0">
      <selection activeCell="AL32" sqref="B1:AL32"/>
    </sheetView>
  </sheetViews>
  <sheetFormatPr baseColWidth="10" defaultRowHeight="14.25"/>
  <cols>
    <col min="1" max="1" width="4.125" customWidth="1"/>
    <col min="2" max="2" width="7.375" customWidth="1"/>
    <col min="3" max="3" width="23.875" customWidth="1"/>
    <col min="4" max="4" width="16.625" customWidth="1"/>
    <col min="5" max="5" width="1.875" customWidth="1"/>
    <col min="6" max="6" width="5" customWidth="1"/>
    <col min="7" max="7" width="8.625" customWidth="1"/>
    <col min="8" max="8" width="4.25" customWidth="1"/>
    <col min="9" max="10" width="8.625" customWidth="1"/>
    <col min="11" max="11" width="3.875" customWidth="1"/>
    <col min="12" max="13" width="8.625" customWidth="1"/>
    <col min="14" max="14" width="3.625" customWidth="1"/>
    <col min="15" max="16" width="8.625" customWidth="1"/>
    <col min="17" max="17" width="3.375" customWidth="1"/>
    <col min="18" max="19" width="8.625" customWidth="1"/>
    <col min="20" max="20" width="4" customWidth="1"/>
    <col min="21" max="22" width="5" customWidth="1"/>
    <col min="23" max="24" width="8.625" customWidth="1"/>
    <col min="25" max="25" width="3.375" customWidth="1"/>
    <col min="26" max="27" width="8.625" customWidth="1"/>
    <col min="28" max="28" width="3.625" customWidth="1"/>
    <col min="29" max="30" width="8.625" customWidth="1"/>
    <col min="31" max="31" width="3.25" customWidth="1"/>
    <col min="32" max="35" width="8.625" customWidth="1"/>
    <col min="36" max="36" width="4.875" customWidth="1"/>
    <col min="37" max="43" width="8.625" customWidth="1"/>
    <col min="44" max="50" width="8.125" customWidth="1"/>
  </cols>
  <sheetData>
    <row r="1" spans="3:37" ht="23.25" customHeight="1">
      <c r="C1" s="242"/>
      <c r="D1" s="381"/>
      <c r="E1" s="381"/>
      <c r="F1" s="381"/>
      <c r="G1" s="381"/>
      <c r="H1" s="243"/>
      <c r="I1" s="464" t="s">
        <v>0</v>
      </c>
      <c r="J1" s="464"/>
      <c r="K1" s="464"/>
      <c r="L1" s="464"/>
      <c r="M1" s="464"/>
      <c r="N1" s="464"/>
      <c r="O1" s="464"/>
      <c r="P1" s="464"/>
      <c r="Q1" s="464"/>
      <c r="R1" s="464"/>
      <c r="S1" s="464"/>
      <c r="T1" s="464"/>
      <c r="U1" s="464"/>
      <c r="V1" s="464"/>
      <c r="W1" s="464"/>
      <c r="X1" s="464"/>
      <c r="Y1" s="464"/>
      <c r="Z1" s="464"/>
      <c r="AA1" s="464"/>
      <c r="AB1" s="464"/>
      <c r="AC1" s="464"/>
      <c r="AD1" s="464"/>
      <c r="AE1" s="464"/>
      <c r="AF1" s="464"/>
      <c r="AG1" s="465"/>
      <c r="AH1" s="465"/>
      <c r="AI1" s="465"/>
      <c r="AJ1" s="465"/>
      <c r="AK1" s="465"/>
    </row>
    <row r="2" spans="3:37">
      <c r="C2" s="408"/>
      <c r="D2" s="275"/>
      <c r="E2" s="275"/>
      <c r="F2" s="275"/>
      <c r="G2" s="275"/>
      <c r="H2" s="276"/>
      <c r="I2" s="464"/>
      <c r="J2" s="464"/>
      <c r="K2" s="464"/>
      <c r="L2" s="464"/>
      <c r="M2" s="464"/>
      <c r="N2" s="464"/>
      <c r="O2" s="464"/>
      <c r="P2" s="464"/>
      <c r="Q2" s="464"/>
      <c r="R2" s="464"/>
      <c r="S2" s="464"/>
      <c r="T2" s="464"/>
      <c r="U2" s="464"/>
      <c r="V2" s="464"/>
      <c r="W2" s="464"/>
      <c r="X2" s="464"/>
      <c r="Y2" s="464"/>
      <c r="Z2" s="464"/>
      <c r="AA2" s="464"/>
      <c r="AB2" s="464"/>
      <c r="AC2" s="464"/>
      <c r="AD2" s="464"/>
      <c r="AE2" s="464"/>
      <c r="AF2" s="464"/>
      <c r="AG2" s="465"/>
      <c r="AH2" s="465"/>
      <c r="AI2" s="465"/>
      <c r="AJ2" s="465"/>
      <c r="AK2" s="465"/>
    </row>
    <row r="3" spans="3:37" ht="15" customHeight="1">
      <c r="C3" s="408"/>
      <c r="D3" s="275"/>
      <c r="E3" s="275"/>
      <c r="F3" s="275"/>
      <c r="G3" s="275"/>
      <c r="H3" s="276"/>
      <c r="I3" s="268" t="s">
        <v>167</v>
      </c>
      <c r="J3" s="268"/>
      <c r="K3" s="268"/>
      <c r="L3" s="268"/>
      <c r="M3" s="268"/>
      <c r="N3" s="268"/>
      <c r="O3" s="268"/>
      <c r="P3" s="268"/>
      <c r="Q3" s="268"/>
      <c r="R3" s="268"/>
      <c r="S3" s="268"/>
      <c r="T3" s="268"/>
      <c r="U3" s="268"/>
      <c r="V3" s="268"/>
      <c r="W3" s="268"/>
      <c r="X3" s="268"/>
      <c r="Y3" s="268"/>
      <c r="Z3" s="268"/>
      <c r="AA3" s="268"/>
      <c r="AB3" s="268"/>
      <c r="AC3" s="268"/>
      <c r="AD3" s="268"/>
      <c r="AE3" s="268"/>
      <c r="AF3" s="268"/>
      <c r="AG3" s="465" t="s">
        <v>407</v>
      </c>
      <c r="AH3" s="465"/>
      <c r="AI3" s="465"/>
      <c r="AJ3" s="465"/>
      <c r="AK3" s="465"/>
    </row>
    <row r="4" spans="3:37">
      <c r="C4" s="244"/>
      <c r="D4" s="463"/>
      <c r="E4" s="463"/>
      <c r="F4" s="463"/>
      <c r="G4" s="463"/>
      <c r="H4" s="245"/>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3:37" ht="15" thickBot="1">
      <c r="C5" s="89"/>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90"/>
    </row>
    <row r="6" spans="3:37" ht="22.5" customHeight="1">
      <c r="C6" s="89"/>
      <c r="F6" s="145"/>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80"/>
      <c r="AK6" s="90"/>
    </row>
    <row r="7" spans="3:37" ht="30" customHeight="1">
      <c r="C7" s="466" t="s">
        <v>172</v>
      </c>
      <c r="D7" s="466"/>
      <c r="F7" s="81"/>
      <c r="G7" s="61"/>
      <c r="I7" s="61"/>
      <c r="J7" s="61"/>
      <c r="L7" s="61"/>
      <c r="M7" s="61"/>
      <c r="O7" s="61"/>
      <c r="P7" s="61"/>
      <c r="R7" s="61"/>
      <c r="S7" s="61"/>
      <c r="W7" s="61"/>
      <c r="X7" s="61"/>
      <c r="Z7" s="61"/>
      <c r="AA7" s="61"/>
      <c r="AC7" s="61"/>
      <c r="AD7" s="61"/>
      <c r="AF7" s="61"/>
      <c r="AG7" s="61"/>
      <c r="AI7" s="61"/>
      <c r="AJ7" s="82"/>
      <c r="AK7" s="90"/>
    </row>
    <row r="8" spans="3:37" ht="30" customHeight="1">
      <c r="C8" s="467" t="s">
        <v>169</v>
      </c>
      <c r="D8" s="467"/>
      <c r="F8" s="81"/>
      <c r="G8" s="61"/>
      <c r="I8" s="61"/>
      <c r="J8" s="61"/>
      <c r="L8" s="61"/>
      <c r="M8" s="61"/>
      <c r="O8" s="61"/>
      <c r="P8" s="61"/>
      <c r="R8" s="61"/>
      <c r="S8" s="61"/>
      <c r="W8" s="61"/>
      <c r="X8" s="61"/>
      <c r="Z8" s="61"/>
      <c r="AA8" s="61"/>
      <c r="AC8" s="61"/>
      <c r="AD8" s="61"/>
      <c r="AF8" s="61"/>
      <c r="AG8" s="61"/>
      <c r="AI8" s="61"/>
      <c r="AJ8" s="82"/>
      <c r="AK8" s="90"/>
    </row>
    <row r="9" spans="3:37" ht="30" customHeight="1">
      <c r="C9" s="467" t="s">
        <v>170</v>
      </c>
      <c r="D9" s="467"/>
      <c r="F9" s="81"/>
      <c r="G9" s="61"/>
      <c r="I9" s="61"/>
      <c r="J9" s="61"/>
      <c r="L9" s="61"/>
      <c r="M9" s="61"/>
      <c r="O9" s="61"/>
      <c r="P9" s="61"/>
      <c r="R9" s="61"/>
      <c r="S9" s="61"/>
      <c r="W9" s="61"/>
      <c r="X9" s="61"/>
      <c r="Z9" s="61"/>
      <c r="AA9" s="61"/>
      <c r="AC9" s="61"/>
      <c r="AD9" s="61"/>
      <c r="AF9" s="61"/>
      <c r="AG9" s="61"/>
      <c r="AI9" s="61"/>
      <c r="AJ9" s="82"/>
      <c r="AK9" s="90"/>
    </row>
    <row r="10" spans="3:37" ht="30" customHeight="1">
      <c r="C10" s="468" t="s">
        <v>171</v>
      </c>
      <c r="D10" s="468"/>
      <c r="F10" s="81"/>
      <c r="G10" s="61"/>
      <c r="I10" s="61"/>
      <c r="J10" s="61"/>
      <c r="L10" s="61"/>
      <c r="M10" s="61"/>
      <c r="O10" s="61"/>
      <c r="P10" s="61"/>
      <c r="R10" s="61"/>
      <c r="S10" s="61"/>
      <c r="W10" s="61"/>
      <c r="X10" s="61"/>
      <c r="Z10" s="61"/>
      <c r="AA10" s="61"/>
      <c r="AC10" s="61"/>
      <c r="AD10" s="61"/>
      <c r="AF10" s="61"/>
      <c r="AG10" s="61"/>
      <c r="AI10" s="61"/>
      <c r="AJ10" s="82"/>
      <c r="AK10" s="90"/>
    </row>
    <row r="11" spans="3:37" ht="30" customHeight="1">
      <c r="C11" s="468"/>
      <c r="D11" s="468"/>
      <c r="F11" s="81"/>
      <c r="G11" s="61"/>
      <c r="I11" s="61"/>
      <c r="J11" s="61"/>
      <c r="L11" s="61"/>
      <c r="M11" s="61"/>
      <c r="O11" s="61"/>
      <c r="P11" s="61"/>
      <c r="R11" s="61"/>
      <c r="S11" s="61"/>
      <c r="W11" s="61"/>
      <c r="X11" s="61"/>
      <c r="Z11" s="61"/>
      <c r="AA11" s="61"/>
      <c r="AC11" s="61"/>
      <c r="AD11" s="61"/>
      <c r="AF11" s="61"/>
      <c r="AG11" s="61"/>
      <c r="AI11" s="61"/>
      <c r="AJ11" s="82"/>
      <c r="AK11" s="90"/>
    </row>
    <row r="12" spans="3:37" ht="30" customHeight="1">
      <c r="C12" s="87" t="s">
        <v>173</v>
      </c>
      <c r="D12" s="87"/>
      <c r="F12" s="81"/>
      <c r="G12" s="61"/>
      <c r="I12" s="61"/>
      <c r="J12" s="61"/>
      <c r="L12" s="61"/>
      <c r="M12" s="61"/>
      <c r="O12" s="61"/>
      <c r="P12" s="61"/>
      <c r="R12" s="61"/>
      <c r="S12" s="61"/>
      <c r="W12" s="61"/>
      <c r="X12" s="61"/>
      <c r="Z12" s="61"/>
      <c r="AA12" s="61"/>
      <c r="AC12" s="61"/>
      <c r="AD12" s="61"/>
      <c r="AF12" s="61"/>
      <c r="AG12" s="61"/>
      <c r="AI12" s="61"/>
      <c r="AJ12" s="82"/>
      <c r="AK12" s="90"/>
    </row>
    <row r="13" spans="3:37" ht="30" customHeight="1">
      <c r="C13" s="138" t="s">
        <v>333</v>
      </c>
      <c r="D13" s="57" t="s">
        <v>338</v>
      </c>
      <c r="F13" s="81"/>
      <c r="G13" s="61"/>
      <c r="I13" s="61"/>
      <c r="J13" s="61"/>
      <c r="L13" s="61"/>
      <c r="M13" s="61"/>
      <c r="O13" s="61"/>
      <c r="P13" s="61"/>
      <c r="R13" s="61"/>
      <c r="S13" s="61"/>
      <c r="W13" s="61"/>
      <c r="X13" s="61"/>
      <c r="Z13" s="61"/>
      <c r="AA13" s="61"/>
      <c r="AC13" s="61"/>
      <c r="AD13" s="61"/>
      <c r="AF13" s="61"/>
      <c r="AG13" s="61"/>
      <c r="AI13" s="61"/>
      <c r="AJ13" s="82"/>
      <c r="AK13" s="90"/>
    </row>
    <row r="14" spans="3:37" ht="30" customHeight="1">
      <c r="C14" s="138" t="s">
        <v>332</v>
      </c>
      <c r="D14" s="57" t="s">
        <v>337</v>
      </c>
      <c r="F14" s="81"/>
      <c r="G14" s="61"/>
      <c r="I14" s="61"/>
      <c r="J14" s="61"/>
      <c r="L14" s="61"/>
      <c r="M14" s="61"/>
      <c r="O14" s="61"/>
      <c r="P14" s="61"/>
      <c r="R14" s="61"/>
      <c r="S14" s="61"/>
      <c r="W14" s="61"/>
      <c r="X14" s="61"/>
      <c r="Z14" s="61"/>
      <c r="AA14" s="61"/>
      <c r="AC14" s="61"/>
      <c r="AD14" s="61"/>
      <c r="AF14" s="61"/>
      <c r="AG14" s="61"/>
      <c r="AI14" s="61"/>
      <c r="AJ14" s="82"/>
      <c r="AK14" s="90"/>
    </row>
    <row r="15" spans="3:37" ht="30" customHeight="1">
      <c r="C15" s="138" t="s">
        <v>329</v>
      </c>
      <c r="D15" s="57" t="s">
        <v>336</v>
      </c>
      <c r="F15" s="81"/>
      <c r="AJ15" s="82"/>
      <c r="AK15" s="90"/>
    </row>
    <row r="16" spans="3:37" ht="30" customHeight="1">
      <c r="C16" s="138" t="s">
        <v>334</v>
      </c>
      <c r="D16" s="57" t="s">
        <v>339</v>
      </c>
      <c r="F16" s="81"/>
      <c r="G16" s="61"/>
      <c r="I16" s="61"/>
      <c r="J16" s="61"/>
      <c r="L16" s="61"/>
      <c r="M16" s="61"/>
      <c r="O16" s="61"/>
      <c r="P16" s="61"/>
      <c r="R16" s="61"/>
      <c r="S16" s="61"/>
      <c r="W16" s="61"/>
      <c r="X16" s="61"/>
      <c r="Z16" s="61"/>
      <c r="AA16" s="61"/>
      <c r="AC16" s="61"/>
      <c r="AD16" s="61"/>
      <c r="AF16" s="61"/>
      <c r="AG16" s="61"/>
      <c r="AI16" s="61"/>
      <c r="AJ16" s="82"/>
      <c r="AK16" s="90"/>
    </row>
    <row r="17" spans="3:37" ht="30" customHeight="1">
      <c r="C17" s="138" t="s">
        <v>330</v>
      </c>
      <c r="D17" s="57" t="s">
        <v>335</v>
      </c>
      <c r="F17" s="81"/>
      <c r="G17" s="61"/>
      <c r="I17" s="61"/>
      <c r="J17" s="61"/>
      <c r="L17" s="61"/>
      <c r="M17" s="61"/>
      <c r="O17" s="61"/>
      <c r="P17" s="61"/>
      <c r="R17" s="61"/>
      <c r="S17" s="61"/>
      <c r="W17" s="61"/>
      <c r="X17" s="61"/>
      <c r="Z17" s="61"/>
      <c r="AA17" s="61"/>
      <c r="AC17" s="61"/>
      <c r="AD17" s="61"/>
      <c r="AF17" s="61"/>
      <c r="AG17" s="61"/>
      <c r="AI17" s="61"/>
      <c r="AJ17" s="82"/>
      <c r="AK17" s="90"/>
    </row>
    <row r="18" spans="3:37" ht="30" customHeight="1">
      <c r="C18" s="138" t="s">
        <v>331</v>
      </c>
      <c r="D18" s="57" t="s">
        <v>340</v>
      </c>
      <c r="F18" s="81"/>
      <c r="G18" s="61"/>
      <c r="I18" s="61"/>
      <c r="J18" s="61"/>
      <c r="L18" s="61"/>
      <c r="M18" s="61"/>
      <c r="O18" s="61"/>
      <c r="P18" s="61"/>
      <c r="R18" s="61"/>
      <c r="S18" s="61"/>
      <c r="W18" s="61"/>
      <c r="X18" s="61"/>
      <c r="Z18" s="61"/>
      <c r="AA18" s="61"/>
      <c r="AC18" s="61"/>
      <c r="AD18" s="61"/>
      <c r="AF18" s="61"/>
      <c r="AG18" s="61"/>
      <c r="AI18" s="61"/>
      <c r="AJ18" s="82"/>
      <c r="AK18" s="90"/>
    </row>
    <row r="19" spans="3:37" ht="30" customHeight="1">
      <c r="C19" s="87" t="s">
        <v>180</v>
      </c>
      <c r="D19" s="87"/>
      <c r="F19" s="81"/>
      <c r="G19" s="61"/>
      <c r="I19" s="61"/>
      <c r="J19" s="61"/>
      <c r="L19" s="61"/>
      <c r="M19" s="61"/>
      <c r="O19" s="61"/>
      <c r="P19" s="61"/>
      <c r="R19" s="61"/>
      <c r="S19" s="61"/>
      <c r="W19" s="61"/>
      <c r="X19" s="61"/>
      <c r="Z19" s="61"/>
      <c r="AA19" s="61"/>
      <c r="AC19" s="61"/>
      <c r="AD19" s="61"/>
      <c r="AF19" s="61"/>
      <c r="AG19" s="61"/>
      <c r="AI19" s="61"/>
      <c r="AJ19" s="82"/>
      <c r="AK19" s="90"/>
    </row>
    <row r="20" spans="3:37" ht="30" customHeight="1">
      <c r="C20" s="89"/>
      <c r="F20" s="81"/>
      <c r="G20" s="61"/>
      <c r="I20" s="61"/>
      <c r="J20" s="61"/>
      <c r="L20" s="61"/>
      <c r="M20" s="61"/>
      <c r="O20" s="61"/>
      <c r="P20" s="61"/>
      <c r="R20" s="61"/>
      <c r="S20" s="61"/>
      <c r="W20" s="61"/>
      <c r="X20" s="61"/>
      <c r="Z20" s="61"/>
      <c r="AA20" s="61"/>
      <c r="AC20" s="61"/>
      <c r="AD20" s="61"/>
      <c r="AF20" s="61"/>
      <c r="AG20" s="61"/>
      <c r="AI20" s="61"/>
      <c r="AJ20" s="82"/>
      <c r="AK20" s="90"/>
    </row>
    <row r="21" spans="3:37" ht="30" customHeight="1">
      <c r="C21" s="89"/>
      <c r="F21" s="81"/>
      <c r="G21" s="61"/>
      <c r="I21" s="61"/>
      <c r="J21" s="61"/>
      <c r="L21" s="61"/>
      <c r="M21" s="61"/>
      <c r="O21" s="61"/>
      <c r="P21" s="61"/>
      <c r="R21" s="61"/>
      <c r="S21" s="61"/>
      <c r="W21" s="61"/>
      <c r="X21" s="61"/>
      <c r="Z21" s="61"/>
      <c r="AA21" s="61"/>
      <c r="AC21" s="61"/>
      <c r="AD21" s="61"/>
      <c r="AF21" s="61"/>
      <c r="AG21" s="61"/>
      <c r="AI21" s="61"/>
      <c r="AJ21" s="82"/>
      <c r="AK21" s="90"/>
    </row>
    <row r="22" spans="3:37" ht="30" customHeight="1">
      <c r="C22" s="89"/>
      <c r="F22" s="81"/>
      <c r="G22" s="61"/>
      <c r="I22" s="61"/>
      <c r="J22" s="61"/>
      <c r="L22" s="61"/>
      <c r="M22" s="61"/>
      <c r="O22" s="61"/>
      <c r="P22" s="61"/>
      <c r="R22" s="61"/>
      <c r="S22" s="61"/>
      <c r="W22" s="61"/>
      <c r="X22" s="61"/>
      <c r="Z22" s="61"/>
      <c r="AA22" s="61"/>
      <c r="AC22" s="61"/>
      <c r="AD22" s="61"/>
      <c r="AF22" s="61"/>
      <c r="AG22" s="61"/>
      <c r="AI22" s="61"/>
      <c r="AJ22" s="82"/>
      <c r="AK22" s="90"/>
    </row>
    <row r="23" spans="3:37" ht="30" customHeight="1">
      <c r="C23" s="89"/>
      <c r="F23" s="81"/>
      <c r="G23" s="61"/>
      <c r="I23" s="61"/>
      <c r="J23" s="61"/>
      <c r="L23" s="61"/>
      <c r="M23" s="61"/>
      <c r="O23" s="61"/>
      <c r="P23" s="61"/>
      <c r="R23" s="61"/>
      <c r="S23" s="61"/>
      <c r="W23" s="61"/>
      <c r="X23" s="61"/>
      <c r="Z23" s="61"/>
      <c r="AA23" s="61"/>
      <c r="AC23" s="61"/>
      <c r="AD23" s="61"/>
      <c r="AF23" s="61"/>
      <c r="AG23" s="61"/>
      <c r="AI23" s="61"/>
      <c r="AJ23" s="82"/>
      <c r="AK23" s="90"/>
    </row>
    <row r="24" spans="3:37" ht="30" customHeight="1" thickBot="1">
      <c r="C24" s="89"/>
      <c r="F24" s="83"/>
      <c r="G24" s="84"/>
      <c r="H24" s="84"/>
      <c r="I24" s="84"/>
      <c r="J24" s="84"/>
      <c r="K24" s="84"/>
      <c r="L24" s="84"/>
      <c r="M24" s="84"/>
      <c r="N24" s="84"/>
      <c r="O24" s="84"/>
      <c r="P24" s="84"/>
      <c r="Q24" s="84"/>
      <c r="R24" s="84"/>
      <c r="S24" s="84"/>
      <c r="T24" s="86"/>
      <c r="U24" s="84"/>
      <c r="V24" s="84"/>
      <c r="W24" s="84"/>
      <c r="X24" s="84"/>
      <c r="Y24" s="84"/>
      <c r="Z24" s="84"/>
      <c r="AA24" s="84"/>
      <c r="AB24" s="84"/>
      <c r="AC24" s="84"/>
      <c r="AD24" s="84"/>
      <c r="AE24" s="84"/>
      <c r="AF24" s="84"/>
      <c r="AG24" s="84"/>
      <c r="AH24" s="84"/>
      <c r="AI24" s="84"/>
      <c r="AJ24" s="85"/>
      <c r="AK24" s="90"/>
    </row>
    <row r="25" spans="3:37">
      <c r="C25" s="89"/>
      <c r="AK25" s="90"/>
    </row>
    <row r="26" spans="3:37">
      <c r="C26" s="89"/>
      <c r="AK26" s="90"/>
    </row>
    <row r="27" spans="3:37">
      <c r="C27" s="89"/>
      <c r="AK27" s="90"/>
    </row>
    <row r="28" spans="3:37">
      <c r="C28" s="89"/>
      <c r="S28" s="469" t="s">
        <v>166</v>
      </c>
      <c r="T28" s="469"/>
      <c r="U28" s="469"/>
      <c r="AK28" s="90"/>
    </row>
    <row r="29" spans="3:37">
      <c r="C29" s="89"/>
      <c r="S29" s="469"/>
      <c r="T29" s="469"/>
      <c r="U29" s="469"/>
      <c r="AK29" s="90"/>
    </row>
    <row r="30" spans="3:37">
      <c r="C30" s="89"/>
      <c r="AK30" s="90"/>
    </row>
    <row r="31" spans="3:37">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3"/>
    </row>
  </sheetData>
  <mergeCells count="12">
    <mergeCell ref="C7:D7"/>
    <mergeCell ref="C8:D8"/>
    <mergeCell ref="C9:D9"/>
    <mergeCell ref="C10:D11"/>
    <mergeCell ref="S28:U29"/>
    <mergeCell ref="C1:H4"/>
    <mergeCell ref="I1:AF2"/>
    <mergeCell ref="AG1:AK1"/>
    <mergeCell ref="AG2:AK2"/>
    <mergeCell ref="I3:AF4"/>
    <mergeCell ref="AG3:AK3"/>
    <mergeCell ref="AG4:AK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C1:AK31"/>
  <sheetViews>
    <sheetView topLeftCell="D1" zoomScale="68" zoomScaleNormal="68" workbookViewId="0">
      <selection activeCell="AG3" sqref="AG3:AK3"/>
    </sheetView>
  </sheetViews>
  <sheetFormatPr baseColWidth="10" defaultRowHeight="14.25"/>
  <cols>
    <col min="1" max="1" width="4.125" customWidth="1"/>
    <col min="2" max="2" width="7.375" customWidth="1"/>
    <col min="3" max="3" width="23.875" customWidth="1"/>
    <col min="4" max="4" width="16.625" customWidth="1"/>
    <col min="5" max="5" width="1.875" customWidth="1"/>
    <col min="6" max="6" width="5" customWidth="1"/>
    <col min="7" max="7" width="8.625" customWidth="1"/>
    <col min="8" max="8" width="4.25" customWidth="1"/>
    <col min="9" max="10" width="8.625" customWidth="1"/>
    <col min="11" max="11" width="3.875" customWidth="1"/>
    <col min="12" max="13" width="8.625" customWidth="1"/>
    <col min="14" max="14" width="3.625" customWidth="1"/>
    <col min="15" max="16" width="8.625" customWidth="1"/>
    <col min="17" max="17" width="3.375" customWidth="1"/>
    <col min="18" max="19" width="8.625" customWidth="1"/>
    <col min="20" max="20" width="4" customWidth="1"/>
    <col min="21" max="22" width="5" customWidth="1"/>
    <col min="23" max="24" width="8.625" customWidth="1"/>
    <col min="25" max="25" width="3.375" customWidth="1"/>
    <col min="26" max="27" width="8.625" customWidth="1"/>
    <col min="28" max="28" width="3.625" customWidth="1"/>
    <col min="29" max="30" width="8.625" customWidth="1"/>
    <col min="31" max="31" width="3.25" customWidth="1"/>
    <col min="32" max="35" width="8.625" customWidth="1"/>
    <col min="36" max="36" width="4.875" customWidth="1"/>
    <col min="37" max="43" width="8.625" customWidth="1"/>
    <col min="44" max="50" width="8.125" customWidth="1"/>
  </cols>
  <sheetData>
    <row r="1" spans="3:37" ht="23.25" customHeight="1">
      <c r="C1" s="242"/>
      <c r="D1" s="381"/>
      <c r="E1" s="381"/>
      <c r="F1" s="381"/>
      <c r="G1" s="381"/>
      <c r="H1" s="243"/>
      <c r="I1" s="464" t="s">
        <v>0</v>
      </c>
      <c r="J1" s="464"/>
      <c r="K1" s="464"/>
      <c r="L1" s="464"/>
      <c r="M1" s="464"/>
      <c r="N1" s="464"/>
      <c r="O1" s="464"/>
      <c r="P1" s="464"/>
      <c r="Q1" s="464"/>
      <c r="R1" s="464"/>
      <c r="S1" s="464"/>
      <c r="T1" s="464"/>
      <c r="U1" s="464"/>
      <c r="V1" s="464"/>
      <c r="W1" s="464"/>
      <c r="X1" s="464"/>
      <c r="Y1" s="464"/>
      <c r="Z1" s="464"/>
      <c r="AA1" s="464"/>
      <c r="AB1" s="464"/>
      <c r="AC1" s="464"/>
      <c r="AD1" s="464"/>
      <c r="AE1" s="464"/>
      <c r="AF1" s="464"/>
      <c r="AG1" s="465" t="s">
        <v>1</v>
      </c>
      <c r="AH1" s="465"/>
      <c r="AI1" s="465"/>
      <c r="AJ1" s="465"/>
      <c r="AK1" s="465"/>
    </row>
    <row r="2" spans="3:37">
      <c r="C2" s="408"/>
      <c r="D2" s="275"/>
      <c r="E2" s="275"/>
      <c r="F2" s="275"/>
      <c r="G2" s="275"/>
      <c r="H2" s="276"/>
      <c r="I2" s="464"/>
      <c r="J2" s="464"/>
      <c r="K2" s="464"/>
      <c r="L2" s="464"/>
      <c r="M2" s="464"/>
      <c r="N2" s="464"/>
      <c r="O2" s="464"/>
      <c r="P2" s="464"/>
      <c r="Q2" s="464"/>
      <c r="R2" s="464"/>
      <c r="S2" s="464"/>
      <c r="T2" s="464"/>
      <c r="U2" s="464"/>
      <c r="V2" s="464"/>
      <c r="W2" s="464"/>
      <c r="X2" s="464"/>
      <c r="Y2" s="464"/>
      <c r="Z2" s="464"/>
      <c r="AA2" s="464"/>
      <c r="AB2" s="464"/>
      <c r="AC2" s="464"/>
      <c r="AD2" s="464"/>
      <c r="AE2" s="464"/>
      <c r="AF2" s="464"/>
      <c r="AG2" s="465" t="s">
        <v>2</v>
      </c>
      <c r="AH2" s="465"/>
      <c r="AI2" s="465"/>
      <c r="AJ2" s="465"/>
      <c r="AK2" s="465"/>
    </row>
    <row r="3" spans="3:37" ht="15" customHeight="1">
      <c r="C3" s="408"/>
      <c r="D3" s="275"/>
      <c r="E3" s="275"/>
      <c r="F3" s="275"/>
      <c r="G3" s="275"/>
      <c r="H3" s="276"/>
      <c r="I3" s="268" t="s">
        <v>167</v>
      </c>
      <c r="J3" s="268"/>
      <c r="K3" s="268"/>
      <c r="L3" s="268"/>
      <c r="M3" s="268"/>
      <c r="N3" s="268"/>
      <c r="O3" s="268"/>
      <c r="P3" s="268"/>
      <c r="Q3" s="268"/>
      <c r="R3" s="268"/>
      <c r="S3" s="268"/>
      <c r="T3" s="268"/>
      <c r="U3" s="268"/>
      <c r="V3" s="268"/>
      <c r="W3" s="268"/>
      <c r="X3" s="268"/>
      <c r="Y3" s="268"/>
      <c r="Z3" s="268"/>
      <c r="AA3" s="268"/>
      <c r="AB3" s="268"/>
      <c r="AC3" s="268"/>
      <c r="AD3" s="268"/>
      <c r="AE3" s="268"/>
      <c r="AF3" s="268"/>
      <c r="AG3" s="465" t="s">
        <v>407</v>
      </c>
      <c r="AH3" s="465"/>
      <c r="AI3" s="465"/>
      <c r="AJ3" s="465"/>
      <c r="AK3" s="465"/>
    </row>
    <row r="4" spans="3:37">
      <c r="C4" s="244"/>
      <c r="D4" s="463"/>
      <c r="E4" s="463"/>
      <c r="F4" s="463"/>
      <c r="G4" s="463"/>
      <c r="H4" s="245"/>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t="s">
        <v>3</v>
      </c>
      <c r="AH4" s="268"/>
      <c r="AI4" s="268"/>
      <c r="AJ4" s="268"/>
      <c r="AK4" s="268"/>
    </row>
    <row r="5" spans="3:37" ht="15" thickBot="1">
      <c r="C5" s="89"/>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90"/>
    </row>
    <row r="6" spans="3:37" ht="22.5" customHeight="1">
      <c r="C6" s="89"/>
      <c r="F6" s="78"/>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80"/>
      <c r="AK6" s="90"/>
    </row>
    <row r="7" spans="3:37" ht="30" customHeight="1">
      <c r="C7" s="466" t="s">
        <v>172</v>
      </c>
      <c r="D7" s="466"/>
      <c r="F7" s="81"/>
      <c r="G7" s="61"/>
      <c r="I7" s="61"/>
      <c r="J7" s="61"/>
      <c r="L7" s="61"/>
      <c r="M7" s="61"/>
      <c r="O7" s="61"/>
      <c r="P7" s="61"/>
      <c r="R7" s="61"/>
      <c r="S7" s="61"/>
      <c r="W7" s="61"/>
      <c r="X7" s="61"/>
      <c r="Z7" s="61"/>
      <c r="AA7" s="61"/>
      <c r="AC7" s="61"/>
      <c r="AD7" s="61"/>
      <c r="AF7" s="61"/>
      <c r="AG7" s="61"/>
      <c r="AI7" s="61"/>
      <c r="AJ7" s="82"/>
      <c r="AK7" s="90"/>
    </row>
    <row r="8" spans="3:37" ht="30" customHeight="1">
      <c r="C8" s="467" t="s">
        <v>169</v>
      </c>
      <c r="D8" s="467"/>
      <c r="F8" s="81"/>
      <c r="G8" s="61"/>
      <c r="I8" s="61"/>
      <c r="J8" s="61"/>
      <c r="L8" s="61"/>
      <c r="M8" s="61"/>
      <c r="O8" s="61"/>
      <c r="P8" s="61"/>
      <c r="R8" s="61"/>
      <c r="S8" s="61"/>
      <c r="W8" s="61"/>
      <c r="X8" s="61"/>
      <c r="Z8" s="61"/>
      <c r="AA8" s="61"/>
      <c r="AC8" s="61"/>
      <c r="AD8" s="61"/>
      <c r="AF8" s="61"/>
      <c r="AG8" s="61"/>
      <c r="AI8" s="61"/>
      <c r="AJ8" s="82"/>
      <c r="AK8" s="90"/>
    </row>
    <row r="9" spans="3:37" ht="30" customHeight="1">
      <c r="C9" s="467" t="s">
        <v>170</v>
      </c>
      <c r="D9" s="470"/>
      <c r="F9" s="81"/>
      <c r="G9" s="61"/>
      <c r="I9" s="61"/>
      <c r="J9" s="61"/>
      <c r="L9" s="61"/>
      <c r="M9" s="61"/>
      <c r="O9" s="61"/>
      <c r="P9" s="61"/>
      <c r="R9" s="61"/>
      <c r="S9" s="61"/>
      <c r="W9" s="61"/>
      <c r="X9" s="61"/>
      <c r="Z9" s="61"/>
      <c r="AA9" s="61"/>
      <c r="AC9" s="61"/>
      <c r="AD9" s="61"/>
      <c r="AF9" s="61"/>
      <c r="AG9" s="61"/>
      <c r="AI9" s="61"/>
      <c r="AJ9" s="82"/>
      <c r="AK9" s="90"/>
    </row>
    <row r="10" spans="3:37" ht="30" customHeight="1">
      <c r="C10" s="471" t="s">
        <v>171</v>
      </c>
      <c r="D10" s="159"/>
      <c r="F10" s="81"/>
      <c r="G10" s="61"/>
      <c r="I10" s="61"/>
      <c r="J10" s="61"/>
      <c r="L10" s="61"/>
      <c r="M10" s="61"/>
      <c r="O10" s="61"/>
      <c r="P10" s="61"/>
      <c r="R10" s="61"/>
      <c r="S10" s="61"/>
      <c r="W10" s="61"/>
      <c r="X10" s="61"/>
      <c r="Z10" s="61"/>
      <c r="AA10" s="61"/>
      <c r="AC10" s="61"/>
      <c r="AD10" s="61"/>
      <c r="AF10" s="61"/>
      <c r="AG10" s="61"/>
      <c r="AI10" s="61"/>
      <c r="AJ10" s="82"/>
      <c r="AK10" s="90"/>
    </row>
    <row r="11" spans="3:37" ht="30" customHeight="1">
      <c r="C11" s="472"/>
      <c r="D11" s="159"/>
      <c r="F11" s="81"/>
      <c r="G11" s="61"/>
      <c r="I11" s="61"/>
      <c r="J11" s="61"/>
      <c r="L11" s="61"/>
      <c r="M11" s="61"/>
      <c r="O11" s="61"/>
      <c r="P11" s="61"/>
      <c r="R11" s="61"/>
      <c r="S11" s="61"/>
      <c r="W11" s="61"/>
      <c r="X11" s="61"/>
      <c r="Z11" s="61"/>
      <c r="AA11" s="61"/>
      <c r="AC11" s="61"/>
      <c r="AD11" s="61"/>
      <c r="AF11" s="61"/>
      <c r="AG11" s="61"/>
      <c r="AI11" s="61"/>
      <c r="AJ11" s="82"/>
      <c r="AK11" s="90"/>
    </row>
    <row r="12" spans="3:37" ht="30" customHeight="1">
      <c r="C12" s="87" t="s">
        <v>173</v>
      </c>
      <c r="D12" s="158"/>
      <c r="F12" s="81"/>
      <c r="G12" s="61"/>
      <c r="I12" s="61"/>
      <c r="J12" s="61"/>
      <c r="L12" s="61"/>
      <c r="M12" s="61"/>
      <c r="O12" s="61"/>
      <c r="P12" s="61"/>
      <c r="R12" s="61"/>
      <c r="S12" s="61"/>
      <c r="W12" s="61"/>
      <c r="X12" s="61"/>
      <c r="Z12" s="61"/>
      <c r="AA12" s="61"/>
      <c r="AC12" s="61"/>
      <c r="AD12" s="61"/>
      <c r="AF12" s="61"/>
      <c r="AG12" s="61"/>
      <c r="AI12" s="61"/>
      <c r="AJ12" s="82"/>
      <c r="AK12" s="90"/>
    </row>
    <row r="13" spans="3:37" ht="30" customHeight="1">
      <c r="C13" s="61" t="s">
        <v>174</v>
      </c>
      <c r="D13" s="57" t="s">
        <v>176</v>
      </c>
      <c r="F13" s="81"/>
      <c r="G13" s="61"/>
      <c r="I13" s="61"/>
      <c r="J13" s="61"/>
      <c r="L13" s="61"/>
      <c r="M13" s="61"/>
      <c r="O13" s="61"/>
      <c r="P13" s="61"/>
      <c r="R13" s="61"/>
      <c r="S13" s="61"/>
      <c r="W13" s="61"/>
      <c r="X13" s="61"/>
      <c r="Z13" s="61"/>
      <c r="AA13" s="61"/>
      <c r="AC13" s="61"/>
      <c r="AD13" s="61"/>
      <c r="AF13" s="61"/>
      <c r="AG13" s="61"/>
      <c r="AI13" s="61"/>
      <c r="AJ13" s="82"/>
      <c r="AK13" s="90"/>
    </row>
    <row r="14" spans="3:37" ht="30" customHeight="1">
      <c r="C14" s="61" t="s">
        <v>175</v>
      </c>
      <c r="D14" s="57" t="s">
        <v>181</v>
      </c>
      <c r="F14" s="81"/>
      <c r="G14" s="61"/>
      <c r="I14" s="61"/>
      <c r="J14" s="61"/>
      <c r="L14" s="61"/>
      <c r="M14" s="61"/>
      <c r="O14" s="61"/>
      <c r="P14" s="61"/>
      <c r="R14" s="61"/>
      <c r="S14" s="61"/>
      <c r="W14" s="61"/>
      <c r="X14" s="61"/>
      <c r="Z14" s="61"/>
      <c r="AA14" s="61"/>
      <c r="AC14" s="61"/>
      <c r="AD14" s="61"/>
      <c r="AF14" s="61"/>
      <c r="AG14" s="61"/>
      <c r="AI14" s="61"/>
      <c r="AJ14" s="82"/>
      <c r="AK14" s="90"/>
    </row>
    <row r="15" spans="3:37" ht="30" customHeight="1">
      <c r="C15" s="87" t="s">
        <v>180</v>
      </c>
      <c r="D15" s="87"/>
      <c r="F15" s="81"/>
      <c r="T15" s="24"/>
      <c r="AJ15" s="82"/>
      <c r="AK15" s="90"/>
    </row>
    <row r="16" spans="3:37" ht="30" customHeight="1">
      <c r="C16" s="89"/>
      <c r="F16" s="81"/>
      <c r="G16" s="61"/>
      <c r="I16" s="61"/>
      <c r="J16" s="61"/>
      <c r="L16" s="61"/>
      <c r="M16" s="61"/>
      <c r="O16" s="61"/>
      <c r="P16" s="61"/>
      <c r="R16" s="61"/>
      <c r="S16" s="61"/>
      <c r="W16" s="61"/>
      <c r="X16" s="61"/>
      <c r="Z16" s="61"/>
      <c r="AA16" s="61"/>
      <c r="AC16" s="61"/>
      <c r="AD16" s="61"/>
      <c r="AF16" s="61"/>
      <c r="AG16" s="61"/>
      <c r="AI16" s="61"/>
      <c r="AJ16" s="82"/>
      <c r="AK16" s="90"/>
    </row>
    <row r="17" spans="3:37" ht="30" customHeight="1">
      <c r="C17" s="89"/>
      <c r="F17" s="81"/>
      <c r="G17" s="61"/>
      <c r="I17" s="61"/>
      <c r="J17" s="61"/>
      <c r="L17" s="61"/>
      <c r="M17" s="61"/>
      <c r="O17" s="61"/>
      <c r="P17" s="61"/>
      <c r="R17" s="61"/>
      <c r="S17" s="61"/>
      <c r="W17" s="61"/>
      <c r="X17" s="61"/>
      <c r="Z17" s="61"/>
      <c r="AA17" s="61"/>
      <c r="AC17" s="61"/>
      <c r="AD17" s="61"/>
      <c r="AF17" s="61"/>
      <c r="AG17" s="61"/>
      <c r="AI17" s="61"/>
      <c r="AJ17" s="82"/>
      <c r="AK17" s="90"/>
    </row>
    <row r="18" spans="3:37" ht="30" customHeight="1">
      <c r="C18" s="89"/>
      <c r="F18" s="81"/>
      <c r="G18" s="61"/>
      <c r="I18" s="61"/>
      <c r="J18" s="61"/>
      <c r="L18" s="61"/>
      <c r="M18" s="61"/>
      <c r="O18" s="61"/>
      <c r="P18" s="61"/>
      <c r="R18" s="61"/>
      <c r="S18" s="61"/>
      <c r="W18" s="61"/>
      <c r="X18" s="61"/>
      <c r="Z18" s="61"/>
      <c r="AA18" s="61"/>
      <c r="AC18" s="61"/>
      <c r="AD18" s="61"/>
      <c r="AF18" s="61"/>
      <c r="AG18" s="61"/>
      <c r="AI18" s="61"/>
      <c r="AJ18" s="82"/>
      <c r="AK18" s="90"/>
    </row>
    <row r="19" spans="3:37" ht="30" customHeight="1">
      <c r="C19" s="89"/>
      <c r="F19" s="81"/>
      <c r="G19" s="61"/>
      <c r="I19" s="61"/>
      <c r="J19" s="61"/>
      <c r="L19" s="61"/>
      <c r="M19" s="61"/>
      <c r="O19" s="61"/>
      <c r="P19" s="61"/>
      <c r="R19" s="61"/>
      <c r="S19" s="61"/>
      <c r="W19" s="61"/>
      <c r="X19" s="61"/>
      <c r="Z19" s="61"/>
      <c r="AA19" s="61"/>
      <c r="AC19" s="61"/>
      <c r="AD19" s="61"/>
      <c r="AF19" s="61"/>
      <c r="AG19" s="61"/>
      <c r="AI19" s="61"/>
      <c r="AJ19" s="82"/>
      <c r="AK19" s="90"/>
    </row>
    <row r="20" spans="3:37" ht="30" customHeight="1">
      <c r="C20" s="89"/>
      <c r="F20" s="81"/>
      <c r="G20" s="61"/>
      <c r="I20" s="61"/>
      <c r="J20" s="61"/>
      <c r="L20" s="61"/>
      <c r="M20" s="61"/>
      <c r="O20" s="61"/>
      <c r="P20" s="61"/>
      <c r="R20" s="61"/>
      <c r="S20" s="61"/>
      <c r="W20" s="61"/>
      <c r="X20" s="61"/>
      <c r="Z20" s="61"/>
      <c r="AA20" s="61"/>
      <c r="AC20" s="61"/>
      <c r="AD20" s="61"/>
      <c r="AF20" s="61"/>
      <c r="AG20" s="61"/>
      <c r="AI20" s="61"/>
      <c r="AJ20" s="82"/>
      <c r="AK20" s="90"/>
    </row>
    <row r="21" spans="3:37" ht="30" customHeight="1">
      <c r="C21" s="89"/>
      <c r="F21" s="81"/>
      <c r="G21" s="61"/>
      <c r="I21" s="61"/>
      <c r="J21" s="61"/>
      <c r="L21" s="61"/>
      <c r="M21" s="61"/>
      <c r="O21" s="61"/>
      <c r="P21" s="61"/>
      <c r="R21" s="61"/>
      <c r="S21" s="61"/>
      <c r="W21" s="61"/>
      <c r="X21" s="61"/>
      <c r="Z21" s="61"/>
      <c r="AA21" s="61"/>
      <c r="AC21" s="61"/>
      <c r="AD21" s="61"/>
      <c r="AF21" s="61"/>
      <c r="AG21" s="61"/>
      <c r="AI21" s="61"/>
      <c r="AJ21" s="82"/>
      <c r="AK21" s="90"/>
    </row>
    <row r="22" spans="3:37" ht="30" customHeight="1">
      <c r="C22" s="89"/>
      <c r="F22" s="81"/>
      <c r="G22" s="61"/>
      <c r="I22" s="61"/>
      <c r="J22" s="61"/>
      <c r="L22" s="61"/>
      <c r="M22" s="61"/>
      <c r="O22" s="61"/>
      <c r="P22" s="61"/>
      <c r="R22" s="61"/>
      <c r="S22" s="61"/>
      <c r="W22" s="61"/>
      <c r="X22" s="61"/>
      <c r="Z22" s="61"/>
      <c r="AA22" s="61"/>
      <c r="AC22" s="61"/>
      <c r="AD22" s="61"/>
      <c r="AF22" s="61"/>
      <c r="AG22" s="61"/>
      <c r="AI22" s="61"/>
      <c r="AJ22" s="82"/>
      <c r="AK22" s="90"/>
    </row>
    <row r="23" spans="3:37" ht="30" customHeight="1">
      <c r="C23" s="89"/>
      <c r="F23" s="81"/>
      <c r="G23" s="61"/>
      <c r="I23" s="61"/>
      <c r="J23" s="61"/>
      <c r="L23" s="61"/>
      <c r="M23" s="61"/>
      <c r="O23" s="61"/>
      <c r="P23" s="61"/>
      <c r="R23" s="61"/>
      <c r="S23" s="61"/>
      <c r="W23" s="61"/>
      <c r="X23" s="61"/>
      <c r="Z23" s="61"/>
      <c r="AA23" s="61"/>
      <c r="AC23" s="61"/>
      <c r="AD23" s="61"/>
      <c r="AF23" s="61"/>
      <c r="AG23" s="61"/>
      <c r="AI23" s="61"/>
      <c r="AJ23" s="82"/>
      <c r="AK23" s="90"/>
    </row>
    <row r="24" spans="3:37" ht="30" customHeight="1" thickBot="1">
      <c r="C24" s="89"/>
      <c r="F24" s="83"/>
      <c r="G24" s="84"/>
      <c r="H24" s="84"/>
      <c r="I24" s="84"/>
      <c r="J24" s="84"/>
      <c r="K24" s="84"/>
      <c r="L24" s="84"/>
      <c r="M24" s="84"/>
      <c r="N24" s="84"/>
      <c r="O24" s="84"/>
      <c r="P24" s="84"/>
      <c r="Q24" s="84"/>
      <c r="R24" s="84"/>
      <c r="S24" s="84"/>
      <c r="T24" s="86"/>
      <c r="U24" s="84"/>
      <c r="V24" s="84"/>
      <c r="W24" s="84"/>
      <c r="X24" s="84"/>
      <c r="Y24" s="84"/>
      <c r="Z24" s="84"/>
      <c r="AA24" s="84"/>
      <c r="AB24" s="84"/>
      <c r="AC24" s="84"/>
      <c r="AD24" s="84"/>
      <c r="AE24" s="84"/>
      <c r="AF24" s="84"/>
      <c r="AG24" s="84"/>
      <c r="AH24" s="84"/>
      <c r="AI24" s="84"/>
      <c r="AJ24" s="85"/>
      <c r="AK24" s="90"/>
    </row>
    <row r="25" spans="3:37">
      <c r="C25" s="89"/>
      <c r="AK25" s="90"/>
    </row>
    <row r="26" spans="3:37">
      <c r="C26" s="89"/>
      <c r="AK26" s="90"/>
    </row>
    <row r="27" spans="3:37">
      <c r="C27" s="89"/>
      <c r="AK27" s="90"/>
    </row>
    <row r="28" spans="3:37">
      <c r="C28" s="89"/>
      <c r="S28" s="469" t="s">
        <v>166</v>
      </c>
      <c r="T28" s="469"/>
      <c r="U28" s="469"/>
      <c r="AK28" s="90"/>
    </row>
    <row r="29" spans="3:37">
      <c r="C29" s="89"/>
      <c r="S29" s="469"/>
      <c r="T29" s="469"/>
      <c r="U29" s="469"/>
      <c r="AK29" s="90"/>
    </row>
    <row r="30" spans="3:37">
      <c r="C30" s="89"/>
      <c r="AK30" s="90"/>
    </row>
    <row r="31" spans="3:37">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3"/>
    </row>
  </sheetData>
  <mergeCells count="12">
    <mergeCell ref="C1:H4"/>
    <mergeCell ref="AG1:AK1"/>
    <mergeCell ref="AG2:AK2"/>
    <mergeCell ref="AG3:AK3"/>
    <mergeCell ref="AG4:AK4"/>
    <mergeCell ref="I1:AF2"/>
    <mergeCell ref="I3:AF4"/>
    <mergeCell ref="S28:U29"/>
    <mergeCell ref="C7:D7"/>
    <mergeCell ref="C8:D8"/>
    <mergeCell ref="C9:D9"/>
    <mergeCell ref="C10:C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C1:AK31"/>
  <sheetViews>
    <sheetView zoomScale="53" zoomScaleNormal="53" workbookViewId="0">
      <selection activeCell="AG3" sqref="AG3:AK3"/>
    </sheetView>
  </sheetViews>
  <sheetFormatPr baseColWidth="10" defaultRowHeight="14.25"/>
  <cols>
    <col min="1" max="1" width="4.125" customWidth="1"/>
    <col min="2" max="2" width="9.125" customWidth="1"/>
    <col min="3" max="3" width="20.625" customWidth="1"/>
    <col min="4" max="4" width="16.625" customWidth="1"/>
    <col min="5" max="5" width="1.875" customWidth="1"/>
    <col min="6" max="6" width="5" customWidth="1"/>
    <col min="7" max="7" width="8.625" customWidth="1"/>
    <col min="8" max="8" width="4.25" customWidth="1"/>
    <col min="9" max="10" width="8.625" customWidth="1"/>
    <col min="11" max="11" width="3.875" customWidth="1"/>
    <col min="12" max="13" width="8.625" customWidth="1"/>
    <col min="14" max="14" width="3.625" customWidth="1"/>
    <col min="15" max="16" width="8.625" customWidth="1"/>
    <col min="17" max="17" width="3.375" customWidth="1"/>
    <col min="18" max="19" width="8.625" customWidth="1"/>
    <col min="20" max="20" width="4" customWidth="1"/>
    <col min="21" max="22" width="5" customWidth="1"/>
    <col min="23" max="24" width="8.625" customWidth="1"/>
    <col min="25" max="25" width="3.375" customWidth="1"/>
    <col min="26" max="27" width="8.625" customWidth="1"/>
    <col min="28" max="28" width="3.625" customWidth="1"/>
    <col min="29" max="30" width="8.625" customWidth="1"/>
    <col min="31" max="31" width="3.25" customWidth="1"/>
    <col min="32" max="35" width="8.625" customWidth="1"/>
    <col min="36" max="36" width="4.875" customWidth="1"/>
    <col min="37" max="43" width="8.625" customWidth="1"/>
    <col min="44" max="50" width="8.125" customWidth="1"/>
  </cols>
  <sheetData>
    <row r="1" spans="3:37" ht="23.25" customHeight="1">
      <c r="C1" s="242"/>
      <c r="D1" s="381"/>
      <c r="E1" s="381"/>
      <c r="F1" s="381"/>
      <c r="G1" s="381"/>
      <c r="H1" s="243"/>
      <c r="I1" s="464" t="s">
        <v>0</v>
      </c>
      <c r="J1" s="464"/>
      <c r="K1" s="464"/>
      <c r="L1" s="464"/>
      <c r="M1" s="464"/>
      <c r="N1" s="464"/>
      <c r="O1" s="464"/>
      <c r="P1" s="464"/>
      <c r="Q1" s="464"/>
      <c r="R1" s="464"/>
      <c r="S1" s="464"/>
      <c r="T1" s="464"/>
      <c r="U1" s="464"/>
      <c r="V1" s="464"/>
      <c r="W1" s="464"/>
      <c r="X1" s="464"/>
      <c r="Y1" s="464"/>
      <c r="Z1" s="464"/>
      <c r="AA1" s="464"/>
      <c r="AB1" s="464"/>
      <c r="AC1" s="464"/>
      <c r="AD1" s="464"/>
      <c r="AE1" s="464"/>
      <c r="AF1" s="464"/>
      <c r="AG1" s="465" t="s">
        <v>1</v>
      </c>
      <c r="AH1" s="465"/>
      <c r="AI1" s="465"/>
      <c r="AJ1" s="465"/>
      <c r="AK1" s="465"/>
    </row>
    <row r="2" spans="3:37">
      <c r="C2" s="408"/>
      <c r="D2" s="275"/>
      <c r="E2" s="275"/>
      <c r="F2" s="275"/>
      <c r="G2" s="275"/>
      <c r="H2" s="276"/>
      <c r="I2" s="464"/>
      <c r="J2" s="464"/>
      <c r="K2" s="464"/>
      <c r="L2" s="464"/>
      <c r="M2" s="464"/>
      <c r="N2" s="464"/>
      <c r="O2" s="464"/>
      <c r="P2" s="464"/>
      <c r="Q2" s="464"/>
      <c r="R2" s="464"/>
      <c r="S2" s="464"/>
      <c r="T2" s="464"/>
      <c r="U2" s="464"/>
      <c r="V2" s="464"/>
      <c r="W2" s="464"/>
      <c r="X2" s="464"/>
      <c r="Y2" s="464"/>
      <c r="Z2" s="464"/>
      <c r="AA2" s="464"/>
      <c r="AB2" s="464"/>
      <c r="AC2" s="464"/>
      <c r="AD2" s="464"/>
      <c r="AE2" s="464"/>
      <c r="AF2" s="464"/>
      <c r="AG2" s="465" t="s">
        <v>2</v>
      </c>
      <c r="AH2" s="465"/>
      <c r="AI2" s="465"/>
      <c r="AJ2" s="465"/>
      <c r="AK2" s="465"/>
    </row>
    <row r="3" spans="3:37" ht="15" customHeight="1">
      <c r="C3" s="408"/>
      <c r="D3" s="275"/>
      <c r="E3" s="275"/>
      <c r="F3" s="275"/>
      <c r="G3" s="275"/>
      <c r="H3" s="276"/>
      <c r="I3" s="268" t="s">
        <v>178</v>
      </c>
      <c r="J3" s="268"/>
      <c r="K3" s="268"/>
      <c r="L3" s="268"/>
      <c r="M3" s="268"/>
      <c r="N3" s="268"/>
      <c r="O3" s="268"/>
      <c r="P3" s="268"/>
      <c r="Q3" s="268"/>
      <c r="R3" s="268"/>
      <c r="S3" s="268"/>
      <c r="T3" s="268"/>
      <c r="U3" s="268"/>
      <c r="V3" s="268"/>
      <c r="W3" s="268"/>
      <c r="X3" s="268"/>
      <c r="Y3" s="268"/>
      <c r="Z3" s="268"/>
      <c r="AA3" s="268"/>
      <c r="AB3" s="268"/>
      <c r="AC3" s="268"/>
      <c r="AD3" s="268"/>
      <c r="AE3" s="268"/>
      <c r="AF3" s="268"/>
      <c r="AG3" s="465" t="s">
        <v>408</v>
      </c>
      <c r="AH3" s="465"/>
      <c r="AI3" s="465"/>
      <c r="AJ3" s="465"/>
      <c r="AK3" s="465"/>
    </row>
    <row r="4" spans="3:37">
      <c r="C4" s="244"/>
      <c r="D4" s="463"/>
      <c r="E4" s="463"/>
      <c r="F4" s="463"/>
      <c r="G4" s="463"/>
      <c r="H4" s="245"/>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t="s">
        <v>3</v>
      </c>
      <c r="AH4" s="268"/>
      <c r="AI4" s="268"/>
      <c r="AJ4" s="268"/>
      <c r="AK4" s="268"/>
    </row>
    <row r="5" spans="3:37" ht="15" thickBot="1">
      <c r="C5" s="89"/>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90"/>
    </row>
    <row r="6" spans="3:37" ht="22.5" customHeight="1">
      <c r="C6" s="89"/>
      <c r="F6" s="78"/>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80"/>
      <c r="AK6" s="90"/>
    </row>
    <row r="7" spans="3:37" ht="30" customHeight="1">
      <c r="C7" s="466" t="s">
        <v>168</v>
      </c>
      <c r="D7" s="466"/>
      <c r="F7" s="81"/>
      <c r="G7" s="61"/>
      <c r="I7" s="61"/>
      <c r="J7" s="61"/>
      <c r="L7" s="61"/>
      <c r="M7" s="61"/>
      <c r="O7" s="61"/>
      <c r="P7" s="61"/>
      <c r="R7" s="61"/>
      <c r="S7" s="61"/>
      <c r="W7" s="61"/>
      <c r="X7" s="61"/>
      <c r="Z7" s="61"/>
      <c r="AA7" s="61"/>
      <c r="AC7" s="61"/>
      <c r="AD7" s="61"/>
      <c r="AF7" s="61"/>
      <c r="AG7" s="61"/>
      <c r="AI7" s="61"/>
      <c r="AJ7" s="82"/>
      <c r="AK7" s="90"/>
    </row>
    <row r="8" spans="3:37" ht="30" customHeight="1">
      <c r="C8" s="467" t="s">
        <v>169</v>
      </c>
      <c r="D8" s="467"/>
      <c r="F8" s="81"/>
      <c r="G8" s="61"/>
      <c r="I8" s="61"/>
      <c r="J8" s="61"/>
      <c r="L8" s="61"/>
      <c r="M8" s="61"/>
      <c r="O8" s="61"/>
      <c r="P8" s="61"/>
      <c r="R8" s="61"/>
      <c r="S8" s="61"/>
      <c r="W8" s="61"/>
      <c r="X8" s="61"/>
      <c r="Z8" s="61"/>
      <c r="AA8" s="61"/>
      <c r="AC8" s="61"/>
      <c r="AD8" s="61"/>
      <c r="AF8" s="61"/>
      <c r="AG8" s="61"/>
      <c r="AI8" s="61"/>
      <c r="AJ8" s="82"/>
      <c r="AK8" s="90"/>
    </row>
    <row r="9" spans="3:37" ht="30" customHeight="1">
      <c r="C9" s="467" t="s">
        <v>170</v>
      </c>
      <c r="D9" s="467"/>
      <c r="F9" s="81"/>
      <c r="G9" s="61"/>
      <c r="I9" s="61"/>
      <c r="J9" s="61"/>
      <c r="L9" s="61"/>
      <c r="M9" s="61"/>
      <c r="O9" s="61"/>
      <c r="P9" s="61"/>
      <c r="R9" s="61"/>
      <c r="S9" s="61"/>
      <c r="W9" s="61"/>
      <c r="X9" s="61"/>
      <c r="Z9" s="61"/>
      <c r="AA9" s="61"/>
      <c r="AC9" s="61"/>
      <c r="AD9" s="61"/>
      <c r="AF9" s="61"/>
      <c r="AG9" s="61"/>
      <c r="AI9" s="61"/>
      <c r="AJ9" s="82"/>
      <c r="AK9" s="90"/>
    </row>
    <row r="10" spans="3:37" ht="30" customHeight="1">
      <c r="C10" s="468" t="s">
        <v>179</v>
      </c>
      <c r="D10" s="468"/>
      <c r="F10" s="81"/>
      <c r="G10" s="61"/>
      <c r="I10" s="61"/>
      <c r="J10" s="61"/>
      <c r="L10" s="61"/>
      <c r="M10" s="61"/>
      <c r="O10" s="61"/>
      <c r="P10" s="61"/>
      <c r="R10" s="61"/>
      <c r="S10" s="61"/>
      <c r="W10" s="61"/>
      <c r="X10" s="61"/>
      <c r="Z10" s="61"/>
      <c r="AA10" s="61"/>
      <c r="AC10" s="61"/>
      <c r="AD10" s="61"/>
      <c r="AF10" s="61"/>
      <c r="AG10" s="61"/>
      <c r="AI10" s="61"/>
      <c r="AJ10" s="82"/>
      <c r="AK10" s="90"/>
    </row>
    <row r="11" spans="3:37" ht="30" customHeight="1">
      <c r="C11" s="468"/>
      <c r="D11" s="468"/>
      <c r="F11" s="81"/>
      <c r="G11" s="61"/>
      <c r="I11" s="61"/>
      <c r="J11" s="61"/>
      <c r="L11" s="61"/>
      <c r="M11" s="61"/>
      <c r="O11" s="61"/>
      <c r="P11" s="61"/>
      <c r="R11" s="61"/>
      <c r="S11" s="61"/>
      <c r="W11" s="61"/>
      <c r="X11" s="61"/>
      <c r="Z11" s="61"/>
      <c r="AA11" s="61"/>
      <c r="AC11" s="61"/>
      <c r="AD11" s="61"/>
      <c r="AF11" s="61"/>
      <c r="AG11" s="61"/>
      <c r="AI11" s="61"/>
      <c r="AJ11" s="82"/>
      <c r="AK11" s="90"/>
    </row>
    <row r="12" spans="3:37" ht="30" customHeight="1">
      <c r="C12" s="87" t="s">
        <v>173</v>
      </c>
      <c r="D12" s="87"/>
      <c r="F12" s="81"/>
      <c r="G12" s="61"/>
      <c r="I12" s="61"/>
      <c r="J12" s="61"/>
      <c r="L12" s="61"/>
      <c r="M12" s="61"/>
      <c r="O12" s="61"/>
      <c r="P12" s="61"/>
      <c r="R12" s="61"/>
      <c r="S12" s="61"/>
      <c r="W12" s="61"/>
      <c r="X12" s="61"/>
      <c r="Z12" s="61"/>
      <c r="AA12" s="61"/>
      <c r="AC12" s="61"/>
      <c r="AD12" s="61"/>
      <c r="AF12" s="61"/>
      <c r="AG12" s="61"/>
      <c r="AI12" s="61"/>
      <c r="AJ12" s="82"/>
      <c r="AK12" s="90"/>
    </row>
    <row r="13" spans="3:37" ht="30" customHeight="1">
      <c r="C13" s="61" t="s">
        <v>174</v>
      </c>
      <c r="D13" s="57" t="s">
        <v>182</v>
      </c>
      <c r="F13" s="81"/>
      <c r="G13" s="61"/>
      <c r="I13" s="61"/>
      <c r="J13" s="61"/>
      <c r="L13" s="61"/>
      <c r="M13" s="61"/>
      <c r="O13" s="61"/>
      <c r="P13" s="61"/>
      <c r="R13" s="61"/>
      <c r="S13" s="61"/>
      <c r="W13" s="61"/>
      <c r="X13" s="61"/>
      <c r="Z13" s="61"/>
      <c r="AA13" s="61"/>
      <c r="AC13" s="61"/>
      <c r="AD13" s="61"/>
      <c r="AF13" s="61"/>
      <c r="AG13" s="61"/>
      <c r="AI13" s="61"/>
      <c r="AJ13" s="82"/>
      <c r="AK13" s="90"/>
    </row>
    <row r="14" spans="3:37" ht="30" customHeight="1">
      <c r="C14" s="88" t="s">
        <v>175</v>
      </c>
      <c r="D14" s="57" t="s">
        <v>177</v>
      </c>
      <c r="F14" s="81"/>
      <c r="G14" s="61"/>
      <c r="I14" s="61"/>
      <c r="J14" s="61"/>
      <c r="L14" s="61"/>
      <c r="M14" s="61"/>
      <c r="O14" s="61"/>
      <c r="P14" s="61"/>
      <c r="R14" s="61"/>
      <c r="S14" s="61"/>
      <c r="W14" s="61"/>
      <c r="X14" s="61"/>
      <c r="Z14" s="61"/>
      <c r="AA14" s="61"/>
      <c r="AC14" s="61"/>
      <c r="AD14" s="61"/>
      <c r="AF14" s="61"/>
      <c r="AG14" s="61"/>
      <c r="AI14" s="61"/>
      <c r="AJ14" s="82"/>
      <c r="AK14" s="90"/>
    </row>
    <row r="15" spans="3:37" ht="30" customHeight="1">
      <c r="C15" s="87" t="s">
        <v>180</v>
      </c>
      <c r="D15" s="87"/>
      <c r="F15" s="81"/>
      <c r="AJ15" s="82"/>
      <c r="AK15" s="90"/>
    </row>
    <row r="16" spans="3:37" ht="30" customHeight="1">
      <c r="C16" s="89"/>
      <c r="F16" s="81"/>
      <c r="G16" s="61"/>
      <c r="I16" s="61"/>
      <c r="J16" s="61"/>
      <c r="L16" s="61"/>
      <c r="M16" s="61"/>
      <c r="O16" s="61"/>
      <c r="P16" s="61"/>
      <c r="R16" s="61"/>
      <c r="S16" s="61"/>
      <c r="W16" s="61"/>
      <c r="X16" s="61"/>
      <c r="Z16" s="61"/>
      <c r="AA16" s="61"/>
      <c r="AC16" s="61"/>
      <c r="AD16" s="61"/>
      <c r="AF16" s="61"/>
      <c r="AG16" s="61"/>
      <c r="AI16" s="61"/>
      <c r="AJ16" s="82"/>
      <c r="AK16" s="90"/>
    </row>
    <row r="17" spans="3:37" ht="30" customHeight="1">
      <c r="C17" s="89"/>
      <c r="F17" s="81"/>
      <c r="G17" s="61"/>
      <c r="I17" s="61"/>
      <c r="J17" s="61"/>
      <c r="L17" s="61"/>
      <c r="M17" s="61"/>
      <c r="O17" s="61"/>
      <c r="P17" s="61"/>
      <c r="R17" s="61"/>
      <c r="S17" s="61"/>
      <c r="W17" s="61"/>
      <c r="X17" s="61"/>
      <c r="Z17" s="61"/>
      <c r="AA17" s="61"/>
      <c r="AC17" s="61"/>
      <c r="AD17" s="61"/>
      <c r="AF17" s="61"/>
      <c r="AG17" s="61"/>
      <c r="AI17" s="61"/>
      <c r="AJ17" s="82"/>
      <c r="AK17" s="90"/>
    </row>
    <row r="18" spans="3:37" ht="30" customHeight="1">
      <c r="C18" s="89"/>
      <c r="F18" s="81"/>
      <c r="G18" s="61"/>
      <c r="I18" s="61"/>
      <c r="J18" s="61"/>
      <c r="L18" s="61"/>
      <c r="M18" s="61"/>
      <c r="O18" s="61"/>
      <c r="P18" s="61"/>
      <c r="R18" s="61"/>
      <c r="S18" s="61"/>
      <c r="W18" s="61"/>
      <c r="X18" s="61"/>
      <c r="Z18" s="61"/>
      <c r="AA18" s="61"/>
      <c r="AC18" s="61"/>
      <c r="AD18" s="61"/>
      <c r="AF18" s="61"/>
      <c r="AG18" s="61"/>
      <c r="AI18" s="61"/>
      <c r="AJ18" s="82"/>
      <c r="AK18" s="90"/>
    </row>
    <row r="19" spans="3:37" ht="30" customHeight="1">
      <c r="C19" s="89"/>
      <c r="F19" s="81"/>
      <c r="G19" s="61"/>
      <c r="I19" s="61"/>
      <c r="J19" s="61"/>
      <c r="L19" s="61"/>
      <c r="M19" s="61"/>
      <c r="O19" s="61"/>
      <c r="P19" s="61"/>
      <c r="R19" s="61"/>
      <c r="S19" s="61"/>
      <c r="W19" s="61"/>
      <c r="X19" s="61"/>
      <c r="Z19" s="61"/>
      <c r="AA19" s="61"/>
      <c r="AC19" s="61"/>
      <c r="AD19" s="61"/>
      <c r="AF19" s="61"/>
      <c r="AG19" s="61"/>
      <c r="AI19" s="61"/>
      <c r="AJ19" s="82"/>
      <c r="AK19" s="90"/>
    </row>
    <row r="20" spans="3:37" ht="30" customHeight="1">
      <c r="C20" s="89"/>
      <c r="F20" s="81"/>
      <c r="G20" s="61"/>
      <c r="I20" s="61"/>
      <c r="J20" s="61"/>
      <c r="L20" s="61"/>
      <c r="M20" s="61"/>
      <c r="O20" s="61"/>
      <c r="P20" s="61"/>
      <c r="R20" s="61"/>
      <c r="S20" s="61"/>
      <c r="W20" s="61"/>
      <c r="X20" s="61"/>
      <c r="Z20" s="61"/>
      <c r="AA20" s="61"/>
      <c r="AC20" s="61"/>
      <c r="AD20" s="61"/>
      <c r="AF20" s="61"/>
      <c r="AG20" s="61"/>
      <c r="AI20" s="61"/>
      <c r="AJ20" s="82"/>
      <c r="AK20" s="90"/>
    </row>
    <row r="21" spans="3:37" ht="30" customHeight="1">
      <c r="C21" s="89"/>
      <c r="F21" s="81"/>
      <c r="G21" s="61"/>
      <c r="I21" s="61"/>
      <c r="J21" s="61"/>
      <c r="L21" s="61"/>
      <c r="M21" s="61"/>
      <c r="O21" s="61"/>
      <c r="P21" s="61"/>
      <c r="R21" s="61"/>
      <c r="S21" s="61"/>
      <c r="W21" s="61"/>
      <c r="X21" s="61"/>
      <c r="Z21" s="61"/>
      <c r="AA21" s="61"/>
      <c r="AC21" s="61"/>
      <c r="AD21" s="61"/>
      <c r="AF21" s="61"/>
      <c r="AG21" s="61"/>
      <c r="AI21" s="61"/>
      <c r="AJ21" s="82"/>
      <c r="AK21" s="90"/>
    </row>
    <row r="22" spans="3:37" ht="30" customHeight="1">
      <c r="C22" s="89"/>
      <c r="F22" s="81"/>
      <c r="G22" s="61"/>
      <c r="I22" s="61"/>
      <c r="J22" s="61"/>
      <c r="L22" s="61"/>
      <c r="M22" s="61"/>
      <c r="O22" s="61"/>
      <c r="P22" s="61"/>
      <c r="R22" s="61"/>
      <c r="S22" s="61"/>
      <c r="W22" s="61"/>
      <c r="X22" s="61"/>
      <c r="Z22" s="61"/>
      <c r="AA22" s="61"/>
      <c r="AC22" s="61"/>
      <c r="AD22" s="61"/>
      <c r="AF22" s="61"/>
      <c r="AG22" s="61"/>
      <c r="AI22" s="61"/>
      <c r="AJ22" s="82"/>
      <c r="AK22" s="90"/>
    </row>
    <row r="23" spans="3:37" ht="30" customHeight="1">
      <c r="C23" s="89"/>
      <c r="F23" s="81"/>
      <c r="G23" s="61"/>
      <c r="I23" s="61"/>
      <c r="J23" s="61"/>
      <c r="L23" s="61"/>
      <c r="M23" s="61"/>
      <c r="O23" s="61"/>
      <c r="P23" s="61"/>
      <c r="R23" s="61"/>
      <c r="S23" s="61"/>
      <c r="W23" s="61"/>
      <c r="X23" s="61"/>
      <c r="Z23" s="61"/>
      <c r="AA23" s="61"/>
      <c r="AC23" s="61"/>
      <c r="AD23" s="61"/>
      <c r="AF23" s="61"/>
      <c r="AG23" s="61"/>
      <c r="AI23" s="61"/>
      <c r="AJ23" s="82"/>
      <c r="AK23" s="90"/>
    </row>
    <row r="24" spans="3:37" ht="30" customHeight="1" thickBot="1">
      <c r="C24" s="89"/>
      <c r="F24" s="83"/>
      <c r="G24" s="84"/>
      <c r="H24" s="84"/>
      <c r="I24" s="84"/>
      <c r="J24" s="84"/>
      <c r="K24" s="84"/>
      <c r="L24" s="84"/>
      <c r="M24" s="84"/>
      <c r="N24" s="84"/>
      <c r="O24" s="84"/>
      <c r="P24" s="84"/>
      <c r="Q24" s="84"/>
      <c r="R24" s="84"/>
      <c r="S24" s="84"/>
      <c r="T24" s="84"/>
      <c r="U24" s="86"/>
      <c r="V24" s="24"/>
      <c r="W24" s="84"/>
      <c r="X24" s="84"/>
      <c r="Y24" s="84"/>
      <c r="Z24" s="84"/>
      <c r="AA24" s="84"/>
      <c r="AB24" s="84"/>
      <c r="AC24" s="84"/>
      <c r="AD24" s="84"/>
      <c r="AE24" s="84"/>
      <c r="AF24" s="84"/>
      <c r="AG24" s="84"/>
      <c r="AH24" s="84"/>
      <c r="AI24" s="84"/>
      <c r="AJ24" s="85"/>
      <c r="AK24" s="90"/>
    </row>
    <row r="25" spans="3:37">
      <c r="C25" s="89"/>
      <c r="AK25" s="90"/>
    </row>
    <row r="26" spans="3:37">
      <c r="C26" s="89"/>
      <c r="AK26" s="90"/>
    </row>
    <row r="27" spans="3:37">
      <c r="C27" s="89"/>
      <c r="AK27" s="90"/>
    </row>
    <row r="28" spans="3:37" ht="15" customHeight="1">
      <c r="C28" s="89"/>
      <c r="T28" s="473" t="s">
        <v>166</v>
      </c>
      <c r="U28" s="473"/>
      <c r="V28" s="473"/>
      <c r="AK28" s="90"/>
    </row>
    <row r="29" spans="3:37">
      <c r="C29" s="89"/>
      <c r="T29" s="473"/>
      <c r="U29" s="473"/>
      <c r="V29" s="473"/>
      <c r="AK29" s="90"/>
    </row>
    <row r="30" spans="3:37">
      <c r="C30" s="89"/>
      <c r="AK30" s="90"/>
    </row>
    <row r="31" spans="3:37">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3"/>
    </row>
  </sheetData>
  <mergeCells count="12">
    <mergeCell ref="C1:H4"/>
    <mergeCell ref="I1:AF2"/>
    <mergeCell ref="AG1:AK1"/>
    <mergeCell ref="AG2:AK2"/>
    <mergeCell ref="I3:AF4"/>
    <mergeCell ref="AG3:AK3"/>
    <mergeCell ref="AG4:AK4"/>
    <mergeCell ref="T28:V29"/>
    <mergeCell ref="C7:D7"/>
    <mergeCell ref="C8:D8"/>
    <mergeCell ref="C9:D9"/>
    <mergeCell ref="C10:D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X14"/>
  <sheetViews>
    <sheetView zoomScale="84" zoomScaleNormal="84" workbookViewId="0">
      <selection activeCell="T1" sqref="T1:X1"/>
    </sheetView>
  </sheetViews>
  <sheetFormatPr baseColWidth="10" defaultRowHeight="14.25"/>
  <cols>
    <col min="1" max="1" width="3.375" customWidth="1"/>
    <col min="2" max="24" width="6.125" customWidth="1"/>
  </cols>
  <sheetData>
    <row r="1" spans="2:24">
      <c r="B1" s="242"/>
      <c r="C1" s="381"/>
      <c r="D1" s="381"/>
      <c r="E1" s="381"/>
      <c r="F1" s="381"/>
      <c r="G1" s="243"/>
      <c r="H1" s="480" t="s">
        <v>0</v>
      </c>
      <c r="I1" s="481"/>
      <c r="J1" s="481"/>
      <c r="K1" s="481"/>
      <c r="L1" s="481"/>
      <c r="M1" s="481"/>
      <c r="N1" s="481"/>
      <c r="O1" s="481"/>
      <c r="P1" s="481"/>
      <c r="Q1" s="481"/>
      <c r="R1" s="481"/>
      <c r="S1" s="482"/>
      <c r="T1" s="465"/>
      <c r="U1" s="465"/>
      <c r="V1" s="465"/>
      <c r="W1" s="465"/>
      <c r="X1" s="465"/>
    </row>
    <row r="2" spans="2:24">
      <c r="B2" s="408"/>
      <c r="C2" s="275"/>
      <c r="D2" s="275"/>
      <c r="E2" s="275"/>
      <c r="F2" s="275"/>
      <c r="G2" s="276"/>
      <c r="H2" s="483"/>
      <c r="I2" s="484"/>
      <c r="J2" s="484"/>
      <c r="K2" s="484"/>
      <c r="L2" s="484"/>
      <c r="M2" s="484"/>
      <c r="N2" s="484"/>
      <c r="O2" s="484"/>
      <c r="P2" s="484"/>
      <c r="Q2" s="484"/>
      <c r="R2" s="484"/>
      <c r="S2" s="485"/>
      <c r="T2" s="465"/>
      <c r="U2" s="465"/>
      <c r="V2" s="465"/>
      <c r="W2" s="465"/>
      <c r="X2" s="465"/>
    </row>
    <row r="3" spans="2:24">
      <c r="B3" s="408"/>
      <c r="C3" s="275"/>
      <c r="D3" s="275"/>
      <c r="E3" s="275"/>
      <c r="F3" s="275"/>
      <c r="G3" s="276"/>
      <c r="H3" s="242" t="s">
        <v>183</v>
      </c>
      <c r="I3" s="381"/>
      <c r="J3" s="381"/>
      <c r="K3" s="381"/>
      <c r="L3" s="381"/>
      <c r="M3" s="381"/>
      <c r="N3" s="381"/>
      <c r="O3" s="381"/>
      <c r="P3" s="381"/>
      <c r="Q3" s="381"/>
      <c r="R3" s="381"/>
      <c r="S3" s="243"/>
      <c r="T3" s="465"/>
      <c r="U3" s="465"/>
      <c r="V3" s="465"/>
      <c r="W3" s="465"/>
      <c r="X3" s="465"/>
    </row>
    <row r="4" spans="2:24">
      <c r="B4" s="244"/>
      <c r="C4" s="463"/>
      <c r="D4" s="463"/>
      <c r="E4" s="463"/>
      <c r="F4" s="463"/>
      <c r="G4" s="245"/>
      <c r="H4" s="244"/>
      <c r="I4" s="463"/>
      <c r="J4" s="463"/>
      <c r="K4" s="463"/>
      <c r="L4" s="463"/>
      <c r="M4" s="463"/>
      <c r="N4" s="463"/>
      <c r="O4" s="463"/>
      <c r="P4" s="463"/>
      <c r="Q4" s="463"/>
      <c r="R4" s="463"/>
      <c r="S4" s="245"/>
      <c r="T4" s="268"/>
      <c r="U4" s="268"/>
      <c r="V4" s="268"/>
      <c r="W4" s="268"/>
      <c r="X4" s="268"/>
    </row>
    <row r="7" spans="2:24">
      <c r="C7" s="479" t="s">
        <v>184</v>
      </c>
      <c r="D7" s="479"/>
      <c r="E7" s="479"/>
      <c r="F7" s="479"/>
      <c r="G7" s="479"/>
      <c r="H7" s="479" t="s">
        <v>185</v>
      </c>
      <c r="I7" s="479"/>
      <c r="J7" s="479"/>
      <c r="K7" s="479"/>
      <c r="L7" s="479"/>
      <c r="M7" s="479" t="s">
        <v>189</v>
      </c>
      <c r="N7" s="479"/>
      <c r="O7" s="479"/>
      <c r="P7" s="479"/>
      <c r="Q7" s="479" t="s">
        <v>190</v>
      </c>
      <c r="R7" s="479"/>
      <c r="S7" s="479"/>
      <c r="T7" s="479"/>
      <c r="U7" s="479" t="s">
        <v>186</v>
      </c>
      <c r="V7" s="479"/>
      <c r="W7" s="479"/>
      <c r="X7" s="479"/>
    </row>
    <row r="8" spans="2:24">
      <c r="C8" s="479"/>
      <c r="D8" s="479"/>
      <c r="E8" s="479"/>
      <c r="F8" s="479"/>
      <c r="G8" s="479"/>
      <c r="H8" s="479"/>
      <c r="I8" s="479"/>
      <c r="J8" s="479"/>
      <c r="K8" s="479"/>
      <c r="L8" s="479"/>
      <c r="M8" s="479"/>
      <c r="N8" s="479"/>
      <c r="O8" s="479"/>
      <c r="P8" s="479"/>
      <c r="Q8" s="479"/>
      <c r="R8" s="479"/>
      <c r="S8" s="479"/>
      <c r="T8" s="479"/>
      <c r="U8" s="479"/>
      <c r="V8" s="479"/>
      <c r="W8" s="479"/>
      <c r="X8" s="479"/>
    </row>
    <row r="9" spans="2:24">
      <c r="C9" s="474" t="s">
        <v>187</v>
      </c>
      <c r="D9" s="474"/>
      <c r="E9" s="474"/>
      <c r="F9" s="474"/>
      <c r="G9" s="474"/>
      <c r="H9" s="476">
        <v>30000000</v>
      </c>
      <c r="I9" s="476"/>
      <c r="J9" s="476"/>
      <c r="K9" s="476"/>
      <c r="L9" s="476"/>
      <c r="M9" s="477">
        <f>+H9</f>
        <v>30000000</v>
      </c>
      <c r="N9" s="477"/>
      <c r="O9" s="477"/>
      <c r="P9" s="477"/>
      <c r="Q9" s="475">
        <f>+H9/$M$12</f>
        <v>0.54151624548736466</v>
      </c>
      <c r="R9" s="475"/>
      <c r="S9" s="475"/>
      <c r="T9" s="475"/>
      <c r="U9" s="475">
        <f>+Q9</f>
        <v>0.54151624548736466</v>
      </c>
      <c r="V9" s="475"/>
      <c r="W9" s="475"/>
      <c r="X9" s="475"/>
    </row>
    <row r="10" spans="2:24">
      <c r="C10" s="474" t="s">
        <v>191</v>
      </c>
      <c r="D10" s="474"/>
      <c r="E10" s="474"/>
      <c r="F10" s="474"/>
      <c r="G10" s="474"/>
      <c r="H10" s="476">
        <v>15400000</v>
      </c>
      <c r="I10" s="476"/>
      <c r="J10" s="476"/>
      <c r="K10" s="476"/>
      <c r="L10" s="476"/>
      <c r="M10" s="477">
        <f>+M9+H10</f>
        <v>45400000</v>
      </c>
      <c r="N10" s="477"/>
      <c r="O10" s="477"/>
      <c r="P10" s="477"/>
      <c r="Q10" s="475">
        <f>+H10/$M$12</f>
        <v>0.27797833935018051</v>
      </c>
      <c r="R10" s="475"/>
      <c r="S10" s="475"/>
      <c r="T10" s="475"/>
      <c r="U10" s="475">
        <f>+Q10+U9</f>
        <v>0.81949458483754523</v>
      </c>
      <c r="V10" s="475"/>
      <c r="W10" s="475"/>
      <c r="X10" s="475"/>
    </row>
    <row r="11" spans="2:24">
      <c r="C11" s="474" t="s">
        <v>188</v>
      </c>
      <c r="D11" s="474"/>
      <c r="E11" s="474"/>
      <c r="F11" s="474"/>
      <c r="G11" s="474"/>
      <c r="H11" s="476">
        <v>10000000</v>
      </c>
      <c r="I11" s="476"/>
      <c r="J11" s="476"/>
      <c r="K11" s="476"/>
      <c r="L11" s="476"/>
      <c r="M11" s="477">
        <f>+M10+H11</f>
        <v>55400000</v>
      </c>
      <c r="N11" s="477"/>
      <c r="O11" s="477"/>
      <c r="P11" s="477"/>
      <c r="Q11" s="475">
        <f>+H11/$M$12</f>
        <v>0.18050541516245489</v>
      </c>
      <c r="R11" s="475"/>
      <c r="S11" s="475"/>
      <c r="T11" s="475"/>
      <c r="U11" s="475">
        <f>+Q11+U10</f>
        <v>1</v>
      </c>
      <c r="V11" s="475"/>
      <c r="W11" s="475"/>
      <c r="X11" s="475"/>
    </row>
    <row r="12" spans="2:24">
      <c r="C12" s="474" t="s">
        <v>160</v>
      </c>
      <c r="D12" s="474"/>
      <c r="E12" s="474"/>
      <c r="F12" s="474"/>
      <c r="G12" s="474"/>
      <c r="H12" s="476"/>
      <c r="I12" s="476"/>
      <c r="J12" s="476"/>
      <c r="K12" s="476"/>
      <c r="L12" s="476"/>
      <c r="M12" s="478">
        <f>+M11+H12</f>
        <v>55400000</v>
      </c>
      <c r="N12" s="478"/>
      <c r="O12" s="478"/>
      <c r="P12" s="478"/>
      <c r="Q12" s="475">
        <f>+H12/$M$12</f>
        <v>0</v>
      </c>
      <c r="R12" s="475"/>
      <c r="S12" s="475"/>
      <c r="T12" s="475"/>
      <c r="U12" s="475">
        <f>+Q12+U11</f>
        <v>1</v>
      </c>
      <c r="V12" s="475"/>
      <c r="W12" s="475"/>
      <c r="X12" s="475"/>
    </row>
    <row r="13" spans="2:24">
      <c r="C13" s="474"/>
      <c r="D13" s="474"/>
      <c r="E13" s="474"/>
      <c r="F13" s="474"/>
      <c r="G13" s="474"/>
      <c r="U13" s="474"/>
      <c r="V13" s="474"/>
      <c r="W13" s="474"/>
      <c r="X13" s="474"/>
    </row>
    <row r="14" spans="2:24">
      <c r="C14" s="474"/>
      <c r="D14" s="474"/>
      <c r="E14" s="474"/>
      <c r="F14" s="474"/>
      <c r="G14" s="474"/>
    </row>
  </sheetData>
  <mergeCells count="35">
    <mergeCell ref="B1:G4"/>
    <mergeCell ref="T1:X1"/>
    <mergeCell ref="T2:X2"/>
    <mergeCell ref="T3:X3"/>
    <mergeCell ref="T4:X4"/>
    <mergeCell ref="H1:S2"/>
    <mergeCell ref="H3:S4"/>
    <mergeCell ref="C14:G14"/>
    <mergeCell ref="C7:G8"/>
    <mergeCell ref="H7:L8"/>
    <mergeCell ref="U7:X8"/>
    <mergeCell ref="Q7:T8"/>
    <mergeCell ref="M7:P8"/>
    <mergeCell ref="C9:G9"/>
    <mergeCell ref="C10:G10"/>
    <mergeCell ref="C11:G11"/>
    <mergeCell ref="C12:G12"/>
    <mergeCell ref="C13:G13"/>
    <mergeCell ref="Q9:T9"/>
    <mergeCell ref="Q10:T10"/>
    <mergeCell ref="Q11:T11"/>
    <mergeCell ref="Q12:T12"/>
    <mergeCell ref="H9:L9"/>
    <mergeCell ref="H10:L10"/>
    <mergeCell ref="H11:L11"/>
    <mergeCell ref="H12:L12"/>
    <mergeCell ref="M9:P9"/>
    <mergeCell ref="M10:P10"/>
    <mergeCell ref="M11:P11"/>
    <mergeCell ref="M12:P12"/>
    <mergeCell ref="U13:X13"/>
    <mergeCell ref="U9:X9"/>
    <mergeCell ref="U10:X10"/>
    <mergeCell ref="U11:X11"/>
    <mergeCell ref="U12:X1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2:BX429"/>
  <sheetViews>
    <sheetView zoomScale="75" zoomScaleNormal="75" workbookViewId="0">
      <selection sqref="A1:BX429"/>
    </sheetView>
  </sheetViews>
  <sheetFormatPr baseColWidth="10" defaultRowHeight="14.25"/>
  <cols>
    <col min="1" max="6" width="5.625" customWidth="1"/>
    <col min="7" max="7" width="12.25" customWidth="1"/>
    <col min="8" max="8" width="11.25" customWidth="1"/>
    <col min="9" max="9" width="9.125" customWidth="1"/>
    <col min="10" max="10" width="5.625" customWidth="1"/>
    <col min="11" max="11" width="5" customWidth="1"/>
    <col min="12" max="12" width="9.25" customWidth="1"/>
    <col min="13" max="13" width="8.125" customWidth="1"/>
    <col min="14" max="14" width="8.875" customWidth="1"/>
    <col min="15" max="15" width="7.625" customWidth="1"/>
    <col min="16" max="26" width="5.625" customWidth="1"/>
    <col min="27" max="27" width="10.375" customWidth="1"/>
    <col min="28" max="28" width="11.25" customWidth="1"/>
    <col min="29" max="30" width="5.625" customWidth="1"/>
    <col min="31" max="31" width="5" customWidth="1"/>
    <col min="32" max="32" width="9.25" customWidth="1"/>
    <col min="33" max="33" width="8.125" customWidth="1"/>
    <col min="34" max="34" width="8.875" customWidth="1"/>
    <col min="35" max="35" width="7.625" customWidth="1"/>
    <col min="36" max="39" width="5.25" customWidth="1"/>
    <col min="41" max="41" width="5.875" customWidth="1"/>
    <col min="42" max="42" width="14.625" customWidth="1"/>
    <col min="43" max="72" width="4.125" customWidth="1"/>
    <col min="73" max="73" width="4.25" customWidth="1"/>
    <col min="74" max="74" width="7.25" style="165" customWidth="1"/>
  </cols>
  <sheetData>
    <row r="2" spans="2:75">
      <c r="B2" s="242"/>
      <c r="C2" s="381"/>
      <c r="D2" s="381"/>
      <c r="E2" s="381"/>
      <c r="F2" s="243"/>
      <c r="G2" s="464" t="s">
        <v>0</v>
      </c>
      <c r="H2" s="464"/>
      <c r="I2" s="464"/>
      <c r="J2" s="464"/>
      <c r="K2" s="464"/>
      <c r="L2" s="464"/>
      <c r="M2" s="464"/>
      <c r="N2" s="464"/>
      <c r="O2" s="464"/>
      <c r="P2" s="465"/>
      <c r="Q2" s="465"/>
      <c r="R2" s="465"/>
      <c r="S2" s="465"/>
      <c r="T2" s="169"/>
      <c r="V2" s="242"/>
      <c r="W2" s="381"/>
      <c r="X2" s="381"/>
      <c r="Y2" s="381"/>
      <c r="Z2" s="243"/>
      <c r="AA2" s="464" t="s">
        <v>0</v>
      </c>
      <c r="AB2" s="464"/>
      <c r="AC2" s="464"/>
      <c r="AD2" s="464"/>
      <c r="AE2" s="464"/>
      <c r="AF2" s="464"/>
      <c r="AG2" s="464"/>
      <c r="AH2" s="464"/>
      <c r="AI2" s="464"/>
      <c r="AJ2" s="465"/>
      <c r="AK2" s="465"/>
      <c r="AL2" s="465"/>
      <c r="AM2" s="465"/>
    </row>
    <row r="3" spans="2:75" ht="15" thickBot="1">
      <c r="B3" s="408"/>
      <c r="C3" s="275"/>
      <c r="D3" s="275"/>
      <c r="E3" s="275"/>
      <c r="F3" s="276"/>
      <c r="G3" s="464"/>
      <c r="H3" s="464"/>
      <c r="I3" s="464"/>
      <c r="J3" s="464"/>
      <c r="K3" s="464"/>
      <c r="L3" s="464"/>
      <c r="M3" s="464"/>
      <c r="N3" s="464"/>
      <c r="O3" s="464"/>
      <c r="P3" s="465"/>
      <c r="Q3" s="465"/>
      <c r="R3" s="465"/>
      <c r="S3" s="465"/>
      <c r="T3" s="169"/>
      <c r="V3" s="408"/>
      <c r="W3" s="275"/>
      <c r="X3" s="275"/>
      <c r="Y3" s="275"/>
      <c r="Z3" s="276"/>
      <c r="AA3" s="464"/>
      <c r="AB3" s="464"/>
      <c r="AC3" s="464"/>
      <c r="AD3" s="464"/>
      <c r="AE3" s="464"/>
      <c r="AF3" s="464"/>
      <c r="AG3" s="464"/>
      <c r="AH3" s="464"/>
      <c r="AI3" s="464"/>
      <c r="AJ3" s="465"/>
      <c r="AK3" s="465"/>
      <c r="AL3" s="465"/>
      <c r="AM3" s="465"/>
    </row>
    <row r="4" spans="2:75">
      <c r="B4" s="408"/>
      <c r="C4" s="275"/>
      <c r="D4" s="275"/>
      <c r="E4" s="275"/>
      <c r="F4" s="276"/>
      <c r="G4" s="268" t="s">
        <v>326</v>
      </c>
      <c r="H4" s="268"/>
      <c r="I4" s="268"/>
      <c r="J4" s="268"/>
      <c r="K4" s="268"/>
      <c r="L4" s="268"/>
      <c r="M4" s="268"/>
      <c r="N4" s="268"/>
      <c r="O4" s="268"/>
      <c r="P4" s="465" t="s">
        <v>367</v>
      </c>
      <c r="Q4" s="465"/>
      <c r="R4" s="465"/>
      <c r="S4" s="465"/>
      <c r="T4" s="169"/>
      <c r="V4" s="408"/>
      <c r="W4" s="275"/>
      <c r="X4" s="275"/>
      <c r="Y4" s="275"/>
      <c r="Z4" s="276"/>
      <c r="AA4" s="268" t="s">
        <v>326</v>
      </c>
      <c r="AB4" s="268"/>
      <c r="AC4" s="268"/>
      <c r="AD4" s="268"/>
      <c r="AE4" s="268"/>
      <c r="AF4" s="268"/>
      <c r="AG4" s="268"/>
      <c r="AH4" s="268"/>
      <c r="AI4" s="268"/>
      <c r="AJ4" s="465" t="s">
        <v>372</v>
      </c>
      <c r="AK4" s="465"/>
      <c r="AL4" s="465"/>
      <c r="AM4" s="465"/>
      <c r="AP4" s="78"/>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80"/>
    </row>
    <row r="5" spans="2:75">
      <c r="B5" s="408"/>
      <c r="C5" s="275"/>
      <c r="D5" s="275"/>
      <c r="E5" s="275"/>
      <c r="F5" s="276"/>
      <c r="G5" s="268"/>
      <c r="H5" s="268"/>
      <c r="I5" s="268"/>
      <c r="J5" s="268"/>
      <c r="K5" s="268"/>
      <c r="L5" s="268"/>
      <c r="M5" s="268"/>
      <c r="N5" s="268"/>
      <c r="O5" s="268"/>
      <c r="P5" s="268"/>
      <c r="Q5" s="268"/>
      <c r="R5" s="268"/>
      <c r="S5" s="268"/>
      <c r="T5" s="166"/>
      <c r="V5" s="408"/>
      <c r="W5" s="275"/>
      <c r="X5" s="275"/>
      <c r="Y5" s="275"/>
      <c r="Z5" s="276"/>
      <c r="AA5" s="268"/>
      <c r="AB5" s="268"/>
      <c r="AC5" s="268"/>
      <c r="AD5" s="268"/>
      <c r="AE5" s="268"/>
      <c r="AF5" s="268"/>
      <c r="AG5" s="268"/>
      <c r="AH5" s="268"/>
      <c r="AI5" s="268"/>
      <c r="AJ5" s="268"/>
      <c r="AK5" s="268"/>
      <c r="AL5" s="268"/>
      <c r="AM5" s="268"/>
      <c r="AP5" s="81"/>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W5" s="82"/>
    </row>
    <row r="6" spans="2:75" ht="15" customHeight="1">
      <c r="B6" s="473" t="s">
        <v>343</v>
      </c>
      <c r="C6" s="473"/>
      <c r="D6" s="473"/>
      <c r="E6" s="473"/>
      <c r="F6" s="473"/>
      <c r="G6" s="507" t="s">
        <v>360</v>
      </c>
      <c r="H6" s="507"/>
      <c r="I6" s="473" t="s">
        <v>359</v>
      </c>
      <c r="J6" s="473"/>
      <c r="K6" s="473"/>
      <c r="L6" s="473" t="s">
        <v>358</v>
      </c>
      <c r="M6" s="473"/>
      <c r="N6" s="473" t="s">
        <v>344</v>
      </c>
      <c r="O6" s="473"/>
      <c r="P6" s="473" t="s">
        <v>345</v>
      </c>
      <c r="Q6" s="473"/>
      <c r="R6" s="473"/>
      <c r="S6" s="473"/>
      <c r="T6" s="170"/>
      <c r="V6" s="473" t="s">
        <v>343</v>
      </c>
      <c r="W6" s="473"/>
      <c r="X6" s="473"/>
      <c r="Y6" s="473"/>
      <c r="Z6" s="473"/>
      <c r="AA6" s="507" t="s">
        <v>360</v>
      </c>
      <c r="AB6" s="507"/>
      <c r="AC6" s="473" t="s">
        <v>359</v>
      </c>
      <c r="AD6" s="473"/>
      <c r="AE6" s="473"/>
      <c r="AF6" s="473" t="s">
        <v>358</v>
      </c>
      <c r="AG6" s="473"/>
      <c r="AH6" s="473" t="s">
        <v>344</v>
      </c>
      <c r="AI6" s="473"/>
      <c r="AJ6" s="473" t="s">
        <v>345</v>
      </c>
      <c r="AK6" s="473"/>
      <c r="AL6" s="473"/>
      <c r="AM6" s="473"/>
      <c r="AP6" s="81"/>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W6" s="82"/>
    </row>
    <row r="7" spans="2:75" ht="26.25" customHeight="1">
      <c r="B7" s="473"/>
      <c r="C7" s="473"/>
      <c r="D7" s="473"/>
      <c r="E7" s="473"/>
      <c r="F7" s="473"/>
      <c r="G7" s="507"/>
      <c r="H7" s="507"/>
      <c r="I7" s="473"/>
      <c r="J7" s="473"/>
      <c r="K7" s="473"/>
      <c r="L7" s="473"/>
      <c r="M7" s="473"/>
      <c r="N7" s="473"/>
      <c r="O7" s="473"/>
      <c r="P7" s="473"/>
      <c r="Q7" s="473"/>
      <c r="R7" s="473"/>
      <c r="S7" s="473"/>
      <c r="T7" s="170"/>
      <c r="V7" s="473"/>
      <c r="W7" s="473"/>
      <c r="X7" s="473"/>
      <c r="Y7" s="473"/>
      <c r="Z7" s="473"/>
      <c r="AA7" s="507"/>
      <c r="AB7" s="507"/>
      <c r="AC7" s="473"/>
      <c r="AD7" s="473"/>
      <c r="AE7" s="473"/>
      <c r="AF7" s="473"/>
      <c r="AG7" s="473"/>
      <c r="AH7" s="473"/>
      <c r="AI7" s="473"/>
      <c r="AJ7" s="473"/>
      <c r="AK7" s="473"/>
      <c r="AL7" s="473"/>
      <c r="AM7" s="473"/>
      <c r="AP7" s="81"/>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W7" s="82"/>
    </row>
    <row r="8" spans="2:75" ht="16.5" customHeight="1" thickBot="1">
      <c r="B8" s="508" t="s">
        <v>346</v>
      </c>
      <c r="C8" s="469"/>
      <c r="D8" s="469"/>
      <c r="E8" s="469"/>
      <c r="F8" s="469"/>
      <c r="G8" s="503" t="s">
        <v>361</v>
      </c>
      <c r="H8" s="503"/>
      <c r="I8" s="504">
        <v>2.42</v>
      </c>
      <c r="J8" s="504"/>
      <c r="K8" s="504"/>
      <c r="L8" s="505">
        <v>2.4</v>
      </c>
      <c r="M8" s="505"/>
      <c r="N8" s="519" t="s">
        <v>368</v>
      </c>
      <c r="O8" s="519"/>
      <c r="P8" s="519" t="s">
        <v>371</v>
      </c>
      <c r="Q8" s="519"/>
      <c r="R8" s="519"/>
      <c r="S8" s="519"/>
      <c r="T8" s="160"/>
      <c r="V8" s="508" t="s">
        <v>346</v>
      </c>
      <c r="W8" s="469"/>
      <c r="X8" s="469"/>
      <c r="Y8" s="469"/>
      <c r="Z8" s="469"/>
      <c r="AA8" s="503" t="s">
        <v>361</v>
      </c>
      <c r="AB8" s="503"/>
      <c r="AC8" s="504">
        <v>2.42</v>
      </c>
      <c r="AD8" s="504"/>
      <c r="AE8" s="504"/>
      <c r="AF8" s="505">
        <v>2.2000000000000002</v>
      </c>
      <c r="AG8" s="505"/>
      <c r="AH8" s="519" t="s">
        <v>368</v>
      </c>
      <c r="AI8" s="519"/>
      <c r="AJ8" s="519" t="s">
        <v>371</v>
      </c>
      <c r="AK8" s="519"/>
      <c r="AL8" s="519"/>
      <c r="AM8" s="519"/>
      <c r="AP8" s="81"/>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W8" s="82"/>
    </row>
    <row r="9" spans="2:75" ht="16.5" customHeight="1">
      <c r="B9" s="508" t="s">
        <v>346</v>
      </c>
      <c r="C9" s="469"/>
      <c r="D9" s="469"/>
      <c r="E9" s="469"/>
      <c r="F9" s="469"/>
      <c r="G9" s="503" t="s">
        <v>361</v>
      </c>
      <c r="H9" s="503"/>
      <c r="I9" s="504">
        <v>2.42</v>
      </c>
      <c r="J9" s="504"/>
      <c r="K9" s="504"/>
      <c r="L9" s="505">
        <v>2</v>
      </c>
      <c r="M9" s="505"/>
      <c r="N9" s="519" t="s">
        <v>368</v>
      </c>
      <c r="O9" s="519"/>
      <c r="P9" s="519" t="s">
        <v>371</v>
      </c>
      <c r="Q9" s="519"/>
      <c r="R9" s="519"/>
      <c r="S9" s="519"/>
      <c r="T9" s="160"/>
      <c r="V9" s="508" t="s">
        <v>346</v>
      </c>
      <c r="W9" s="469"/>
      <c r="X9" s="469"/>
      <c r="Y9" s="469"/>
      <c r="Z9" s="469"/>
      <c r="AA9" s="503" t="s">
        <v>361</v>
      </c>
      <c r="AB9" s="503"/>
      <c r="AC9" s="504">
        <v>2.42</v>
      </c>
      <c r="AD9" s="504"/>
      <c r="AE9" s="504"/>
      <c r="AF9" s="505">
        <v>2.1</v>
      </c>
      <c r="AG9" s="505"/>
      <c r="AH9" s="519" t="s">
        <v>368</v>
      </c>
      <c r="AI9" s="519"/>
      <c r="AJ9" s="519" t="s">
        <v>371</v>
      </c>
      <c r="AK9" s="519"/>
      <c r="AL9" s="519"/>
      <c r="AM9" s="519"/>
      <c r="AP9" s="81"/>
      <c r="AQ9" s="145"/>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80"/>
      <c r="BW9" s="82"/>
    </row>
    <row r="10" spans="2:75" ht="16.5" customHeight="1">
      <c r="B10" s="508" t="s">
        <v>347</v>
      </c>
      <c r="C10" s="469"/>
      <c r="D10" s="469"/>
      <c r="E10" s="469"/>
      <c r="F10" s="469"/>
      <c r="G10" s="503" t="s">
        <v>362</v>
      </c>
      <c r="H10" s="503"/>
      <c r="I10" s="504">
        <v>3.1579999999999999</v>
      </c>
      <c r="J10" s="504"/>
      <c r="K10" s="504"/>
      <c r="L10" s="505">
        <v>3</v>
      </c>
      <c r="M10" s="505"/>
      <c r="N10" s="519" t="s">
        <v>368</v>
      </c>
      <c r="O10" s="519"/>
      <c r="P10" s="519" t="s">
        <v>371</v>
      </c>
      <c r="Q10" s="519"/>
      <c r="R10" s="519"/>
      <c r="S10" s="519"/>
      <c r="T10" s="160"/>
      <c r="V10" s="508" t="s">
        <v>347</v>
      </c>
      <c r="W10" s="469"/>
      <c r="X10" s="469"/>
      <c r="Y10" s="469"/>
      <c r="Z10" s="469"/>
      <c r="AA10" s="503" t="s">
        <v>362</v>
      </c>
      <c r="AB10" s="503"/>
      <c r="AC10" s="504">
        <v>3.1579999999999999</v>
      </c>
      <c r="AD10" s="504"/>
      <c r="AE10" s="504"/>
      <c r="AF10" s="505">
        <v>2.2999999999999998</v>
      </c>
      <c r="AG10" s="505"/>
      <c r="AH10" s="519" t="s">
        <v>368</v>
      </c>
      <c r="AI10" s="519"/>
      <c r="AJ10" s="519" t="s">
        <v>371</v>
      </c>
      <c r="AK10" s="519"/>
      <c r="AL10" s="519"/>
      <c r="AM10" s="519"/>
      <c r="AP10" s="81"/>
      <c r="AQ10" s="81"/>
      <c r="AR10" s="61"/>
      <c r="AS10" s="165"/>
      <c r="AT10" s="61"/>
      <c r="AU10" s="61"/>
      <c r="AV10" s="165"/>
      <c r="AW10" s="61"/>
      <c r="AX10" s="61"/>
      <c r="AY10" s="165"/>
      <c r="AZ10" s="61"/>
      <c r="BA10" s="61"/>
      <c r="BB10" s="165"/>
      <c r="BC10" s="61"/>
      <c r="BD10" s="61"/>
      <c r="BE10" s="165"/>
      <c r="BF10" s="165"/>
      <c r="BG10" s="165"/>
      <c r="BH10" s="61"/>
      <c r="BI10" s="61"/>
      <c r="BJ10" s="165"/>
      <c r="BK10" s="61"/>
      <c r="BL10" s="61"/>
      <c r="BM10" s="165"/>
      <c r="BN10" s="61"/>
      <c r="BO10" s="61"/>
      <c r="BP10" s="165"/>
      <c r="BQ10" s="61"/>
      <c r="BR10" s="61"/>
      <c r="BS10" s="165"/>
      <c r="BT10" s="61"/>
      <c r="BU10" s="82"/>
      <c r="BW10" s="82"/>
    </row>
    <row r="11" spans="2:75" ht="16.5" customHeight="1">
      <c r="B11" s="508" t="s">
        <v>347</v>
      </c>
      <c r="C11" s="469"/>
      <c r="D11" s="469"/>
      <c r="E11" s="469"/>
      <c r="F11" s="469"/>
      <c r="G11" s="503" t="s">
        <v>362</v>
      </c>
      <c r="H11" s="503"/>
      <c r="I11" s="504">
        <v>3.1579999999999999</v>
      </c>
      <c r="J11" s="504"/>
      <c r="K11" s="504"/>
      <c r="L11" s="505">
        <v>2.6</v>
      </c>
      <c r="M11" s="505"/>
      <c r="N11" s="519" t="s">
        <v>368</v>
      </c>
      <c r="O11" s="519"/>
      <c r="P11" s="519" t="s">
        <v>371</v>
      </c>
      <c r="Q11" s="519"/>
      <c r="R11" s="519"/>
      <c r="S11" s="519"/>
      <c r="T11" s="160"/>
      <c r="V11" s="508" t="s">
        <v>347</v>
      </c>
      <c r="W11" s="469"/>
      <c r="X11" s="469"/>
      <c r="Y11" s="469"/>
      <c r="Z11" s="469"/>
      <c r="AA11" s="503" t="s">
        <v>362</v>
      </c>
      <c r="AB11" s="503"/>
      <c r="AC11" s="504">
        <v>3.1579999999999999</v>
      </c>
      <c r="AD11" s="504"/>
      <c r="AE11" s="504"/>
      <c r="AF11" s="505">
        <v>2.6</v>
      </c>
      <c r="AG11" s="505"/>
      <c r="AH11" s="519" t="s">
        <v>368</v>
      </c>
      <c r="AI11" s="519"/>
      <c r="AJ11" s="519" t="s">
        <v>371</v>
      </c>
      <c r="AK11" s="519"/>
      <c r="AL11" s="519"/>
      <c r="AM11" s="519"/>
      <c r="AP11" s="81"/>
      <c r="AQ11" s="81"/>
      <c r="AR11" s="61"/>
      <c r="AS11" s="165"/>
      <c r="AT11" s="61"/>
      <c r="AU11" s="61"/>
      <c r="AV11" s="165"/>
      <c r="AW11" s="61"/>
      <c r="AX11" s="61"/>
      <c r="AY11" s="165"/>
      <c r="AZ11" s="162"/>
      <c r="BA11" s="61"/>
      <c r="BB11" s="165"/>
      <c r="BC11" s="61"/>
      <c r="BD11" s="61"/>
      <c r="BE11" s="165"/>
      <c r="BF11" s="165"/>
      <c r="BG11" s="165"/>
      <c r="BH11" s="61"/>
      <c r="BI11" s="61"/>
      <c r="BJ11" s="165"/>
      <c r="BK11" s="61"/>
      <c r="BL11" s="61"/>
      <c r="BM11" s="165"/>
      <c r="BN11" s="61"/>
      <c r="BO11" s="61"/>
      <c r="BP11" s="165"/>
      <c r="BQ11" s="61"/>
      <c r="BR11" s="61"/>
      <c r="BS11" s="165"/>
      <c r="BT11" s="61"/>
      <c r="BU11" s="82"/>
      <c r="BW11" s="82"/>
    </row>
    <row r="12" spans="2:75" ht="16.5" customHeight="1">
      <c r="B12" s="508" t="s">
        <v>347</v>
      </c>
      <c r="C12" s="469"/>
      <c r="D12" s="469"/>
      <c r="E12" s="469"/>
      <c r="F12" s="469"/>
      <c r="G12" s="503" t="s">
        <v>362</v>
      </c>
      <c r="H12" s="503"/>
      <c r="I12" s="504">
        <v>3.1579999999999999</v>
      </c>
      <c r="J12" s="504"/>
      <c r="K12" s="504"/>
      <c r="L12" s="505">
        <v>2.2999999999999998</v>
      </c>
      <c r="M12" s="505"/>
      <c r="N12" s="519" t="s">
        <v>369</v>
      </c>
      <c r="O12" s="519"/>
      <c r="P12" s="519" t="s">
        <v>371</v>
      </c>
      <c r="Q12" s="519"/>
      <c r="R12" s="519"/>
      <c r="S12" s="519"/>
      <c r="T12" s="160"/>
      <c r="V12" s="508" t="s">
        <v>347</v>
      </c>
      <c r="W12" s="469"/>
      <c r="X12" s="469"/>
      <c r="Y12" s="469"/>
      <c r="Z12" s="469"/>
      <c r="AA12" s="503" t="s">
        <v>362</v>
      </c>
      <c r="AB12" s="503"/>
      <c r="AC12" s="504">
        <v>3.1579999999999999</v>
      </c>
      <c r="AD12" s="504"/>
      <c r="AE12" s="504"/>
      <c r="AF12" s="505">
        <v>2.5</v>
      </c>
      <c r="AG12" s="505"/>
      <c r="AH12" s="519" t="s">
        <v>369</v>
      </c>
      <c r="AI12" s="519"/>
      <c r="AJ12" s="519" t="s">
        <v>371</v>
      </c>
      <c r="AK12" s="519"/>
      <c r="AL12" s="519"/>
      <c r="AM12" s="519"/>
      <c r="AP12" s="81"/>
      <c r="AQ12" s="81"/>
      <c r="AR12" s="61"/>
      <c r="AS12" s="165"/>
      <c r="AT12" s="61"/>
      <c r="AU12" s="61"/>
      <c r="AV12" s="165"/>
      <c r="AW12" s="61"/>
      <c r="AX12" s="61"/>
      <c r="AY12" s="165"/>
      <c r="AZ12" s="61"/>
      <c r="BA12" s="61"/>
      <c r="BB12" s="165"/>
      <c r="BC12" s="61"/>
      <c r="BD12" s="61"/>
      <c r="BE12" s="165"/>
      <c r="BF12" s="165"/>
      <c r="BG12" s="165"/>
      <c r="BH12" s="162"/>
      <c r="BI12" s="61"/>
      <c r="BJ12" s="165"/>
      <c r="BK12" s="61"/>
      <c r="BL12" s="61"/>
      <c r="BM12" s="165"/>
      <c r="BN12" s="162"/>
      <c r="BO12" s="61"/>
      <c r="BP12" s="165"/>
      <c r="BQ12" s="61"/>
      <c r="BR12" s="61"/>
      <c r="BS12" s="165"/>
      <c r="BT12" s="61"/>
      <c r="BU12" s="82"/>
      <c r="BW12" s="82"/>
    </row>
    <row r="13" spans="2:75" ht="16.5" customHeight="1">
      <c r="B13" s="508" t="s">
        <v>348</v>
      </c>
      <c r="C13" s="469"/>
      <c r="D13" s="469"/>
      <c r="E13" s="469"/>
      <c r="F13" s="469"/>
      <c r="G13" s="503" t="s">
        <v>362</v>
      </c>
      <c r="H13" s="503"/>
      <c r="I13" s="504">
        <v>4.782</v>
      </c>
      <c r="J13" s="504"/>
      <c r="K13" s="504"/>
      <c r="L13" s="505">
        <v>4.2</v>
      </c>
      <c r="M13" s="505"/>
      <c r="N13" s="519" t="s">
        <v>369</v>
      </c>
      <c r="O13" s="519"/>
      <c r="P13" s="519" t="s">
        <v>371</v>
      </c>
      <c r="Q13" s="519"/>
      <c r="R13" s="519"/>
      <c r="S13" s="519"/>
      <c r="T13" s="160"/>
      <c r="V13" s="508" t="s">
        <v>348</v>
      </c>
      <c r="W13" s="469"/>
      <c r="X13" s="469"/>
      <c r="Y13" s="469"/>
      <c r="Z13" s="469"/>
      <c r="AA13" s="503" t="s">
        <v>362</v>
      </c>
      <c r="AB13" s="503"/>
      <c r="AC13" s="504">
        <v>4.782</v>
      </c>
      <c r="AD13" s="504"/>
      <c r="AE13" s="504"/>
      <c r="AF13" s="505">
        <v>4</v>
      </c>
      <c r="AG13" s="505"/>
      <c r="AH13" s="519" t="s">
        <v>369</v>
      </c>
      <c r="AI13" s="519"/>
      <c r="AJ13" s="519" t="s">
        <v>371</v>
      </c>
      <c r="AK13" s="519"/>
      <c r="AL13" s="519"/>
      <c r="AM13" s="519"/>
      <c r="AP13" s="81"/>
      <c r="AQ13" s="81"/>
      <c r="AR13" s="61"/>
      <c r="AS13" s="165"/>
      <c r="AT13" s="61"/>
      <c r="AU13" s="61"/>
      <c r="AV13" s="165"/>
      <c r="AW13" s="61"/>
      <c r="AX13" s="61"/>
      <c r="AY13" s="165"/>
      <c r="AZ13" s="61"/>
      <c r="BA13" s="61"/>
      <c r="BB13" s="165"/>
      <c r="BC13" s="61"/>
      <c r="BD13" s="61"/>
      <c r="BE13" s="165"/>
      <c r="BF13" s="165"/>
      <c r="BG13" s="165"/>
      <c r="BH13" s="61"/>
      <c r="BI13" s="61"/>
      <c r="BJ13" s="165"/>
      <c r="BK13" s="61"/>
      <c r="BL13" s="61"/>
      <c r="BM13" s="165"/>
      <c r="BN13" s="61"/>
      <c r="BO13" s="61"/>
      <c r="BP13" s="165"/>
      <c r="BQ13" s="61"/>
      <c r="BR13" s="61"/>
      <c r="BS13" s="165"/>
      <c r="BT13" s="61"/>
      <c r="BU13" s="82"/>
      <c r="BW13" s="82"/>
    </row>
    <row r="14" spans="2:75" ht="16.5" customHeight="1">
      <c r="B14" s="508" t="s">
        <v>348</v>
      </c>
      <c r="C14" s="469"/>
      <c r="D14" s="469"/>
      <c r="E14" s="469"/>
      <c r="F14" s="469"/>
      <c r="G14" s="503" t="s">
        <v>362</v>
      </c>
      <c r="H14" s="503"/>
      <c r="I14" s="504">
        <v>4.782</v>
      </c>
      <c r="J14" s="504"/>
      <c r="K14" s="504"/>
      <c r="L14" s="505">
        <v>4.5640000000000001</v>
      </c>
      <c r="M14" s="505"/>
      <c r="N14" s="519" t="s">
        <v>369</v>
      </c>
      <c r="O14" s="519"/>
      <c r="P14" s="519" t="s">
        <v>371</v>
      </c>
      <c r="Q14" s="519"/>
      <c r="R14" s="519"/>
      <c r="S14" s="519"/>
      <c r="T14" s="160"/>
      <c r="V14" s="508" t="s">
        <v>348</v>
      </c>
      <c r="W14" s="469"/>
      <c r="X14" s="469"/>
      <c r="Y14" s="469"/>
      <c r="Z14" s="469"/>
      <c r="AA14" s="503" t="s">
        <v>362</v>
      </c>
      <c r="AB14" s="503"/>
      <c r="AC14" s="504">
        <v>4.782</v>
      </c>
      <c r="AD14" s="504"/>
      <c r="AE14" s="504"/>
      <c r="AF14" s="505">
        <v>4.0999999999999996</v>
      </c>
      <c r="AG14" s="505"/>
      <c r="AH14" s="519" t="s">
        <v>369</v>
      </c>
      <c r="AI14" s="519"/>
      <c r="AJ14" s="519" t="s">
        <v>371</v>
      </c>
      <c r="AK14" s="519"/>
      <c r="AL14" s="519"/>
      <c r="AM14" s="519"/>
      <c r="AP14" s="81"/>
      <c r="AQ14" s="81"/>
      <c r="AR14" s="61"/>
      <c r="AS14" s="165"/>
      <c r="AT14" s="61"/>
      <c r="AU14" s="61"/>
      <c r="AV14" s="165"/>
      <c r="AW14" s="61"/>
      <c r="AX14" s="61"/>
      <c r="AY14" s="165"/>
      <c r="AZ14" s="61"/>
      <c r="BA14" s="61"/>
      <c r="BB14" s="165"/>
      <c r="BC14" s="61"/>
      <c r="BD14" s="61"/>
      <c r="BE14" s="165"/>
      <c r="BF14" s="165"/>
      <c r="BG14" s="165"/>
      <c r="BH14" s="61"/>
      <c r="BI14" s="61"/>
      <c r="BJ14" s="165"/>
      <c r="BK14" s="61"/>
      <c r="BL14" s="61"/>
      <c r="BM14" s="165"/>
      <c r="BN14" s="61"/>
      <c r="BO14" s="61"/>
      <c r="BP14" s="165"/>
      <c r="BQ14" s="61"/>
      <c r="BR14" s="61"/>
      <c r="BS14" s="165"/>
      <c r="BT14" s="61"/>
      <c r="BU14" s="82"/>
      <c r="BW14" s="82"/>
    </row>
    <row r="15" spans="2:75" ht="16.5" customHeight="1">
      <c r="B15" s="508" t="s">
        <v>348</v>
      </c>
      <c r="C15" s="469"/>
      <c r="D15" s="469"/>
      <c r="E15" s="469"/>
      <c r="F15" s="469"/>
      <c r="G15" s="503" t="s">
        <v>362</v>
      </c>
      <c r="H15" s="503"/>
      <c r="I15" s="504">
        <v>4.782</v>
      </c>
      <c r="J15" s="504"/>
      <c r="K15" s="504"/>
      <c r="L15" s="505">
        <v>3.67</v>
      </c>
      <c r="M15" s="505"/>
      <c r="N15" s="519" t="s">
        <v>369</v>
      </c>
      <c r="O15" s="519"/>
      <c r="P15" s="519" t="s">
        <v>371</v>
      </c>
      <c r="Q15" s="519"/>
      <c r="R15" s="519"/>
      <c r="S15" s="519"/>
      <c r="T15" s="160"/>
      <c r="V15" s="508" t="s">
        <v>348</v>
      </c>
      <c r="W15" s="469"/>
      <c r="X15" s="469"/>
      <c r="Y15" s="469"/>
      <c r="Z15" s="469"/>
      <c r="AA15" s="503" t="s">
        <v>362</v>
      </c>
      <c r="AB15" s="503"/>
      <c r="AC15" s="504">
        <v>4.782</v>
      </c>
      <c r="AD15" s="504"/>
      <c r="AE15" s="504"/>
      <c r="AF15" s="505">
        <v>3.5</v>
      </c>
      <c r="AG15" s="505"/>
      <c r="AH15" s="519" t="s">
        <v>369</v>
      </c>
      <c r="AI15" s="519"/>
      <c r="AJ15" s="519" t="s">
        <v>371</v>
      </c>
      <c r="AK15" s="519"/>
      <c r="AL15" s="519"/>
      <c r="AM15" s="519"/>
      <c r="AP15" s="81"/>
      <c r="AQ15" s="81"/>
      <c r="AR15" s="61"/>
      <c r="AS15" s="165"/>
      <c r="AT15" s="61"/>
      <c r="AU15" s="61"/>
      <c r="AV15" s="165"/>
      <c r="AW15" s="61"/>
      <c r="AX15" s="61"/>
      <c r="AY15" s="165"/>
      <c r="AZ15" s="61"/>
      <c r="BA15" s="61"/>
      <c r="BB15" s="165"/>
      <c r="BC15" s="61"/>
      <c r="BD15" s="61"/>
      <c r="BE15" s="165"/>
      <c r="BF15" s="165"/>
      <c r="BG15" s="165"/>
      <c r="BH15" s="61"/>
      <c r="BI15" s="61"/>
      <c r="BJ15" s="165"/>
      <c r="BK15" s="61"/>
      <c r="BL15" s="61"/>
      <c r="BM15" s="165"/>
      <c r="BN15" s="61"/>
      <c r="BO15" s="61"/>
      <c r="BP15" s="165"/>
      <c r="BQ15" s="61"/>
      <c r="BR15" s="61"/>
      <c r="BS15" s="165"/>
      <c r="BT15" s="61"/>
      <c r="BU15" s="82"/>
      <c r="BW15" s="82"/>
    </row>
    <row r="16" spans="2:75" ht="16.5" customHeight="1">
      <c r="B16" s="508" t="s">
        <v>348</v>
      </c>
      <c r="C16" s="469"/>
      <c r="D16" s="469"/>
      <c r="E16" s="469"/>
      <c r="F16" s="469"/>
      <c r="G16" s="503" t="s">
        <v>362</v>
      </c>
      <c r="H16" s="503"/>
      <c r="I16" s="504">
        <v>4.782</v>
      </c>
      <c r="J16" s="504"/>
      <c r="K16" s="504"/>
      <c r="L16" s="505">
        <v>4.1029999999999998</v>
      </c>
      <c r="M16" s="505"/>
      <c r="N16" s="519" t="s">
        <v>369</v>
      </c>
      <c r="O16" s="519"/>
      <c r="P16" s="519" t="s">
        <v>371</v>
      </c>
      <c r="Q16" s="519"/>
      <c r="R16" s="519"/>
      <c r="S16" s="519"/>
      <c r="T16" s="160"/>
      <c r="V16" s="508" t="s">
        <v>348</v>
      </c>
      <c r="W16" s="469"/>
      <c r="X16" s="469"/>
      <c r="Y16" s="469"/>
      <c r="Z16" s="469"/>
      <c r="AA16" s="503" t="s">
        <v>362</v>
      </c>
      <c r="AB16" s="503"/>
      <c r="AC16" s="504">
        <v>4.782</v>
      </c>
      <c r="AD16" s="504"/>
      <c r="AE16" s="504"/>
      <c r="AF16" s="505">
        <v>4.2</v>
      </c>
      <c r="AG16" s="505"/>
      <c r="AH16" s="519" t="s">
        <v>369</v>
      </c>
      <c r="AI16" s="519"/>
      <c r="AJ16" s="519" t="s">
        <v>371</v>
      </c>
      <c r="AK16" s="519"/>
      <c r="AL16" s="519"/>
      <c r="AM16" s="519"/>
      <c r="AP16" s="81"/>
      <c r="AQ16" s="81"/>
      <c r="AR16" s="61"/>
      <c r="AS16" s="165"/>
      <c r="AT16" s="61"/>
      <c r="AU16" s="61"/>
      <c r="AV16" s="165"/>
      <c r="AW16" s="61"/>
      <c r="AX16" s="61"/>
      <c r="AY16" s="165"/>
      <c r="AZ16" s="61"/>
      <c r="BA16" s="61"/>
      <c r="BB16" s="165"/>
      <c r="BC16" s="61"/>
      <c r="BD16" s="61"/>
      <c r="BE16" s="165"/>
      <c r="BF16" s="165"/>
      <c r="BG16" s="165"/>
      <c r="BH16" s="61"/>
      <c r="BI16" s="61"/>
      <c r="BJ16" s="165"/>
      <c r="BK16" s="61"/>
      <c r="BL16" s="61"/>
      <c r="BM16" s="165"/>
      <c r="BN16" s="61"/>
      <c r="BO16" s="61"/>
      <c r="BP16" s="165"/>
      <c r="BQ16" s="61"/>
      <c r="BR16" s="61"/>
      <c r="BS16" s="165"/>
      <c r="BT16" s="161"/>
      <c r="BU16" s="82"/>
      <c r="BW16" s="82"/>
    </row>
    <row r="17" spans="2:75" ht="16.5" customHeight="1">
      <c r="B17" s="508" t="s">
        <v>349</v>
      </c>
      <c r="C17" s="469"/>
      <c r="D17" s="469"/>
      <c r="E17" s="469"/>
      <c r="F17" s="469"/>
      <c r="G17" s="503" t="s">
        <v>362</v>
      </c>
      <c r="H17" s="503"/>
      <c r="I17" s="504">
        <v>5.6870000000000003</v>
      </c>
      <c r="J17" s="504"/>
      <c r="K17" s="504"/>
      <c r="L17" s="505" t="s">
        <v>370</v>
      </c>
      <c r="M17" s="505"/>
      <c r="N17" s="505" t="s">
        <v>370</v>
      </c>
      <c r="O17" s="505"/>
      <c r="P17" s="506"/>
      <c r="Q17" s="506"/>
      <c r="R17" s="506"/>
      <c r="S17" s="506"/>
      <c r="T17" s="160"/>
      <c r="V17" s="508" t="s">
        <v>349</v>
      </c>
      <c r="W17" s="469"/>
      <c r="X17" s="469"/>
      <c r="Y17" s="469"/>
      <c r="Z17" s="469"/>
      <c r="AA17" s="503" t="s">
        <v>362</v>
      </c>
      <c r="AB17" s="503"/>
      <c r="AC17" s="504">
        <v>5.6870000000000003</v>
      </c>
      <c r="AD17" s="504"/>
      <c r="AE17" s="504"/>
      <c r="AF17" s="505" t="s">
        <v>370</v>
      </c>
      <c r="AG17" s="505"/>
      <c r="AH17" s="505" t="s">
        <v>370</v>
      </c>
      <c r="AI17" s="505"/>
      <c r="AJ17" s="506"/>
      <c r="AK17" s="506"/>
      <c r="AL17" s="506"/>
      <c r="AM17" s="506"/>
      <c r="AP17" s="81"/>
      <c r="AQ17" s="81"/>
      <c r="AR17" s="61"/>
      <c r="AS17" s="165"/>
      <c r="AT17" s="163"/>
      <c r="AU17" s="61"/>
      <c r="AV17" s="165"/>
      <c r="AW17" s="162"/>
      <c r="AX17" s="61"/>
      <c r="AY17" s="165"/>
      <c r="AZ17" s="61"/>
      <c r="BA17" s="61"/>
      <c r="BB17" s="165"/>
      <c r="BC17" s="61"/>
      <c r="BD17" s="61"/>
      <c r="BE17" s="165"/>
      <c r="BF17" s="165"/>
      <c r="BG17" s="165"/>
      <c r="BH17" s="61"/>
      <c r="BI17" s="61"/>
      <c r="BJ17" s="165"/>
      <c r="BK17" s="61"/>
      <c r="BL17" s="61"/>
      <c r="BM17" s="165"/>
      <c r="BN17" s="61"/>
      <c r="BO17" s="61"/>
      <c r="BP17" s="165"/>
      <c r="BQ17" s="61"/>
      <c r="BR17" s="61"/>
      <c r="BS17" s="165"/>
      <c r="BT17" s="61"/>
      <c r="BU17" s="82"/>
      <c r="BW17" s="82"/>
    </row>
    <row r="18" spans="2:75" ht="16.5" customHeight="1">
      <c r="B18" s="508" t="s">
        <v>350</v>
      </c>
      <c r="C18" s="469"/>
      <c r="D18" s="469"/>
      <c r="E18" s="469"/>
      <c r="F18" s="469"/>
      <c r="G18" s="503" t="s">
        <v>362</v>
      </c>
      <c r="H18" s="503"/>
      <c r="I18" s="504">
        <v>6.3170000000000002</v>
      </c>
      <c r="J18" s="504"/>
      <c r="K18" s="504"/>
      <c r="L18" s="505" t="s">
        <v>370</v>
      </c>
      <c r="M18" s="505"/>
      <c r="N18" s="505" t="s">
        <v>370</v>
      </c>
      <c r="O18" s="505"/>
      <c r="P18" s="506"/>
      <c r="Q18" s="506"/>
      <c r="R18" s="506"/>
      <c r="S18" s="506"/>
      <c r="T18" s="160"/>
      <c r="V18" s="508" t="s">
        <v>350</v>
      </c>
      <c r="W18" s="469"/>
      <c r="X18" s="469"/>
      <c r="Y18" s="469"/>
      <c r="Z18" s="469"/>
      <c r="AA18" s="503" t="s">
        <v>362</v>
      </c>
      <c r="AB18" s="503"/>
      <c r="AC18" s="504">
        <v>6.3170000000000002</v>
      </c>
      <c r="AD18" s="504"/>
      <c r="AE18" s="504"/>
      <c r="AF18" s="505" t="s">
        <v>370</v>
      </c>
      <c r="AG18" s="505"/>
      <c r="AH18" s="505" t="s">
        <v>370</v>
      </c>
      <c r="AI18" s="505"/>
      <c r="AJ18" s="506"/>
      <c r="AK18" s="506"/>
      <c r="AL18" s="506"/>
      <c r="AM18" s="506"/>
      <c r="AP18" s="81"/>
      <c r="AQ18" s="81"/>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82"/>
      <c r="BW18" s="82"/>
    </row>
    <row r="19" spans="2:75" ht="16.5" customHeight="1">
      <c r="B19" s="508" t="s">
        <v>351</v>
      </c>
      <c r="C19" s="469"/>
      <c r="D19" s="469"/>
      <c r="E19" s="469"/>
      <c r="F19" s="469"/>
      <c r="G19" s="503" t="s">
        <v>362</v>
      </c>
      <c r="H19" s="503"/>
      <c r="I19" s="504">
        <v>6.9809999999999999</v>
      </c>
      <c r="J19" s="504"/>
      <c r="K19" s="504"/>
      <c r="L19" s="505" t="s">
        <v>370</v>
      </c>
      <c r="M19" s="505"/>
      <c r="N19" s="505" t="s">
        <v>370</v>
      </c>
      <c r="O19" s="505"/>
      <c r="P19" s="506"/>
      <c r="Q19" s="506"/>
      <c r="R19" s="506"/>
      <c r="S19" s="506"/>
      <c r="T19" s="160"/>
      <c r="V19" s="508" t="s">
        <v>351</v>
      </c>
      <c r="W19" s="469"/>
      <c r="X19" s="469"/>
      <c r="Y19" s="469"/>
      <c r="Z19" s="469"/>
      <c r="AA19" s="503" t="s">
        <v>362</v>
      </c>
      <c r="AB19" s="503"/>
      <c r="AC19" s="504">
        <v>6.9809999999999999</v>
      </c>
      <c r="AD19" s="504"/>
      <c r="AE19" s="504"/>
      <c r="AF19" s="505" t="s">
        <v>370</v>
      </c>
      <c r="AG19" s="505"/>
      <c r="AH19" s="505" t="s">
        <v>370</v>
      </c>
      <c r="AI19" s="505"/>
      <c r="AJ19" s="506"/>
      <c r="AK19" s="506"/>
      <c r="AL19" s="506"/>
      <c r="AM19" s="506"/>
      <c r="AP19" s="81"/>
      <c r="AQ19" s="81"/>
      <c r="AR19" s="61"/>
      <c r="AS19" s="165"/>
      <c r="AT19" s="61"/>
      <c r="AU19" s="61"/>
      <c r="AV19" s="165"/>
      <c r="AW19" s="61"/>
      <c r="AX19" s="61"/>
      <c r="AY19" s="165"/>
      <c r="AZ19" s="61"/>
      <c r="BA19" s="61"/>
      <c r="BB19" s="165"/>
      <c r="BC19" s="61"/>
      <c r="BD19" s="61"/>
      <c r="BE19" s="165"/>
      <c r="BF19" s="165"/>
      <c r="BG19" s="165"/>
      <c r="BH19" s="61"/>
      <c r="BI19" s="61"/>
      <c r="BJ19" s="165"/>
      <c r="BK19" s="61"/>
      <c r="BL19" s="61"/>
      <c r="BM19" s="165"/>
      <c r="BN19" s="61"/>
      <c r="BO19" s="61"/>
      <c r="BP19" s="165"/>
      <c r="BQ19" s="61"/>
      <c r="BR19" s="61"/>
      <c r="BS19" s="165"/>
      <c r="BT19" s="61"/>
      <c r="BU19" s="82"/>
      <c r="BW19" s="82"/>
    </row>
    <row r="20" spans="2:75" ht="16.5" customHeight="1">
      <c r="B20" s="508" t="s">
        <v>365</v>
      </c>
      <c r="C20" s="469"/>
      <c r="D20" s="469"/>
      <c r="E20" s="469"/>
      <c r="F20" s="469"/>
      <c r="G20" s="503" t="s">
        <v>363</v>
      </c>
      <c r="H20" s="503"/>
      <c r="I20" s="504">
        <v>7.1449999999999996</v>
      </c>
      <c r="J20" s="504"/>
      <c r="K20" s="504"/>
      <c r="L20" s="505" t="s">
        <v>370</v>
      </c>
      <c r="M20" s="505"/>
      <c r="N20" s="505" t="s">
        <v>370</v>
      </c>
      <c r="O20" s="505"/>
      <c r="P20" s="506"/>
      <c r="Q20" s="506"/>
      <c r="R20" s="506"/>
      <c r="S20" s="506"/>
      <c r="T20" s="160"/>
      <c r="V20" s="508" t="s">
        <v>365</v>
      </c>
      <c r="W20" s="469"/>
      <c r="X20" s="469"/>
      <c r="Y20" s="469"/>
      <c r="Z20" s="469"/>
      <c r="AA20" s="503" t="s">
        <v>363</v>
      </c>
      <c r="AB20" s="503"/>
      <c r="AC20" s="504">
        <v>7.1449999999999996</v>
      </c>
      <c r="AD20" s="504"/>
      <c r="AE20" s="504"/>
      <c r="AF20" s="505" t="s">
        <v>370</v>
      </c>
      <c r="AG20" s="505"/>
      <c r="AH20" s="505" t="s">
        <v>370</v>
      </c>
      <c r="AI20" s="505"/>
      <c r="AJ20" s="506"/>
      <c r="AK20" s="506"/>
      <c r="AL20" s="506"/>
      <c r="AM20" s="506"/>
      <c r="AP20" s="81"/>
      <c r="AQ20" s="81"/>
      <c r="AR20" s="61"/>
      <c r="AS20" s="165"/>
      <c r="AT20" s="61"/>
      <c r="AU20" s="61"/>
      <c r="AV20" s="165"/>
      <c r="AW20" s="61"/>
      <c r="AX20" s="61"/>
      <c r="AY20" s="165"/>
      <c r="AZ20" s="61"/>
      <c r="BA20" s="61"/>
      <c r="BB20" s="165"/>
      <c r="BC20" s="61"/>
      <c r="BD20" s="61"/>
      <c r="BE20" s="165"/>
      <c r="BF20" s="165"/>
      <c r="BG20" s="165"/>
      <c r="BH20" s="61"/>
      <c r="BI20" s="61"/>
      <c r="BJ20" s="165"/>
      <c r="BK20" s="61"/>
      <c r="BL20" s="61"/>
      <c r="BM20" s="165"/>
      <c r="BN20" s="61"/>
      <c r="BO20" s="61"/>
      <c r="BP20" s="165"/>
      <c r="BQ20" s="61"/>
      <c r="BR20" s="61"/>
      <c r="BS20" s="165"/>
      <c r="BT20" s="61"/>
      <c r="BU20" s="82"/>
      <c r="BW20" s="82"/>
    </row>
    <row r="21" spans="2:75" ht="16.5" customHeight="1">
      <c r="B21" s="508" t="s">
        <v>356</v>
      </c>
      <c r="C21" s="469"/>
      <c r="D21" s="469"/>
      <c r="E21" s="469"/>
      <c r="F21" s="469"/>
      <c r="G21" s="503" t="s">
        <v>362</v>
      </c>
      <c r="H21" s="503"/>
      <c r="I21" s="504">
        <v>7.25</v>
      </c>
      <c r="J21" s="504"/>
      <c r="K21" s="504"/>
      <c r="L21" s="505" t="s">
        <v>370</v>
      </c>
      <c r="M21" s="505"/>
      <c r="N21" s="505" t="s">
        <v>370</v>
      </c>
      <c r="O21" s="505"/>
      <c r="P21" s="506"/>
      <c r="Q21" s="506"/>
      <c r="R21" s="506"/>
      <c r="S21" s="506"/>
      <c r="T21" s="160"/>
      <c r="V21" s="508" t="s">
        <v>356</v>
      </c>
      <c r="W21" s="469"/>
      <c r="X21" s="469"/>
      <c r="Y21" s="469"/>
      <c r="Z21" s="469"/>
      <c r="AA21" s="503" t="s">
        <v>362</v>
      </c>
      <c r="AB21" s="503"/>
      <c r="AC21" s="504">
        <v>7.25</v>
      </c>
      <c r="AD21" s="504"/>
      <c r="AE21" s="504"/>
      <c r="AF21" s="505" t="s">
        <v>370</v>
      </c>
      <c r="AG21" s="505"/>
      <c r="AH21" s="505" t="s">
        <v>370</v>
      </c>
      <c r="AI21" s="505"/>
      <c r="AJ21" s="506"/>
      <c r="AK21" s="506"/>
      <c r="AL21" s="506"/>
      <c r="AM21" s="506"/>
      <c r="AP21" s="81"/>
      <c r="AQ21" s="81"/>
      <c r="AR21" s="61"/>
      <c r="AS21" s="165"/>
      <c r="AT21" s="61"/>
      <c r="AU21" s="61"/>
      <c r="AV21" s="165"/>
      <c r="AW21" s="61"/>
      <c r="AX21" s="61"/>
      <c r="AY21" s="165"/>
      <c r="AZ21" s="161"/>
      <c r="BA21" s="61"/>
      <c r="BB21" s="165"/>
      <c r="BC21" s="61"/>
      <c r="BD21" s="61"/>
      <c r="BE21" s="165"/>
      <c r="BF21" s="165"/>
      <c r="BG21" s="165"/>
      <c r="BH21" s="61"/>
      <c r="BI21" s="61"/>
      <c r="BJ21" s="165"/>
      <c r="BK21" s="61"/>
      <c r="BL21" s="61"/>
      <c r="BM21" s="165"/>
      <c r="BN21" s="61"/>
      <c r="BO21" s="61"/>
      <c r="BP21" s="165"/>
      <c r="BQ21" s="61"/>
      <c r="BR21" s="61"/>
      <c r="BS21" s="165"/>
      <c r="BT21" s="61"/>
      <c r="BU21" s="82"/>
      <c r="BW21" s="82"/>
    </row>
    <row r="22" spans="2:75" ht="16.5" customHeight="1">
      <c r="B22" s="508" t="s">
        <v>354</v>
      </c>
      <c r="C22" s="469"/>
      <c r="D22" s="469"/>
      <c r="E22" s="469"/>
      <c r="F22" s="469"/>
      <c r="G22" s="503" t="s">
        <v>363</v>
      </c>
      <c r="H22" s="503"/>
      <c r="I22" s="504">
        <v>10.15</v>
      </c>
      <c r="J22" s="504"/>
      <c r="K22" s="504"/>
      <c r="L22" s="505" t="s">
        <v>370</v>
      </c>
      <c r="M22" s="505"/>
      <c r="N22" s="505" t="s">
        <v>370</v>
      </c>
      <c r="O22" s="505"/>
      <c r="P22" s="506"/>
      <c r="Q22" s="506"/>
      <c r="R22" s="506"/>
      <c r="S22" s="506"/>
      <c r="T22" s="160"/>
      <c r="V22" s="508" t="s">
        <v>354</v>
      </c>
      <c r="W22" s="469"/>
      <c r="X22" s="469"/>
      <c r="Y22" s="469"/>
      <c r="Z22" s="469"/>
      <c r="AA22" s="503" t="s">
        <v>363</v>
      </c>
      <c r="AB22" s="503"/>
      <c r="AC22" s="504">
        <v>10.15</v>
      </c>
      <c r="AD22" s="504"/>
      <c r="AE22" s="504"/>
      <c r="AF22" s="505" t="s">
        <v>370</v>
      </c>
      <c r="AG22" s="505"/>
      <c r="AH22" s="505" t="s">
        <v>370</v>
      </c>
      <c r="AI22" s="505"/>
      <c r="AJ22" s="506"/>
      <c r="AK22" s="506"/>
      <c r="AL22" s="506"/>
      <c r="AM22" s="506"/>
      <c r="AP22" s="81"/>
      <c r="AQ22" s="81"/>
      <c r="AR22" s="61"/>
      <c r="AS22" s="165"/>
      <c r="AT22" s="61"/>
      <c r="AU22" s="61"/>
      <c r="AV22" s="165"/>
      <c r="AW22" s="61"/>
      <c r="AX22" s="61"/>
      <c r="AY22" s="165"/>
      <c r="AZ22" s="61"/>
      <c r="BA22" s="61"/>
      <c r="BB22" s="165"/>
      <c r="BC22" s="61"/>
      <c r="BD22" s="61"/>
      <c r="BE22" s="165"/>
      <c r="BF22" s="165"/>
      <c r="BG22" s="165"/>
      <c r="BH22" s="61"/>
      <c r="BI22" s="61"/>
      <c r="BJ22" s="165"/>
      <c r="BK22" s="61"/>
      <c r="BL22" s="61"/>
      <c r="BM22" s="165"/>
      <c r="BN22" s="61"/>
      <c r="BO22" s="61"/>
      <c r="BP22" s="165"/>
      <c r="BQ22" s="61"/>
      <c r="BR22" s="61"/>
      <c r="BS22" s="165"/>
      <c r="BT22" s="61"/>
      <c r="BU22" s="82"/>
      <c r="BW22" s="82"/>
    </row>
    <row r="23" spans="2:75" ht="16.5" customHeight="1">
      <c r="B23" s="508" t="s">
        <v>353</v>
      </c>
      <c r="C23" s="469"/>
      <c r="D23" s="469"/>
      <c r="E23" s="469"/>
      <c r="F23" s="469"/>
      <c r="G23" s="503" t="s">
        <v>363</v>
      </c>
      <c r="H23" s="503"/>
      <c r="I23" s="504">
        <v>10.205</v>
      </c>
      <c r="J23" s="504"/>
      <c r="K23" s="504"/>
      <c r="L23" s="505" t="s">
        <v>370</v>
      </c>
      <c r="M23" s="505"/>
      <c r="N23" s="505" t="s">
        <v>370</v>
      </c>
      <c r="O23" s="505"/>
      <c r="P23" s="506"/>
      <c r="Q23" s="506"/>
      <c r="R23" s="506"/>
      <c r="S23" s="506"/>
      <c r="T23" s="160"/>
      <c r="V23" s="508" t="s">
        <v>353</v>
      </c>
      <c r="W23" s="469"/>
      <c r="X23" s="469"/>
      <c r="Y23" s="469"/>
      <c r="Z23" s="469"/>
      <c r="AA23" s="503" t="s">
        <v>363</v>
      </c>
      <c r="AB23" s="503"/>
      <c r="AC23" s="504">
        <v>10.205</v>
      </c>
      <c r="AD23" s="504"/>
      <c r="AE23" s="504"/>
      <c r="AF23" s="505" t="s">
        <v>370</v>
      </c>
      <c r="AG23" s="505"/>
      <c r="AH23" s="505" t="s">
        <v>370</v>
      </c>
      <c r="AI23" s="505"/>
      <c r="AJ23" s="506"/>
      <c r="AK23" s="506"/>
      <c r="AL23" s="506"/>
      <c r="AM23" s="506"/>
      <c r="AP23" s="81"/>
      <c r="AQ23" s="81"/>
      <c r="AR23" s="61"/>
      <c r="AS23" s="165"/>
      <c r="AT23" s="61"/>
      <c r="AU23" s="61"/>
      <c r="AV23" s="165"/>
      <c r="AW23" s="61"/>
      <c r="AX23" s="161"/>
      <c r="AY23" s="165"/>
      <c r="AZ23" s="61"/>
      <c r="BA23" s="61"/>
      <c r="BB23" s="165"/>
      <c r="BC23" s="61"/>
      <c r="BD23" s="61"/>
      <c r="BE23" s="165"/>
      <c r="BF23" s="165"/>
      <c r="BG23" s="165"/>
      <c r="BH23" s="61"/>
      <c r="BI23" s="61"/>
      <c r="BJ23" s="165"/>
      <c r="BK23" s="161"/>
      <c r="BL23" s="61"/>
      <c r="BM23" s="165"/>
      <c r="BN23" s="61"/>
      <c r="BO23" s="61"/>
      <c r="BP23" s="165"/>
      <c r="BQ23" s="61"/>
      <c r="BR23" s="61"/>
      <c r="BS23" s="165"/>
      <c r="BT23" s="61"/>
      <c r="BU23" s="82"/>
      <c r="BW23" s="82"/>
    </row>
    <row r="24" spans="2:75" ht="16.5" customHeight="1">
      <c r="B24" s="508" t="s">
        <v>352</v>
      </c>
      <c r="C24" s="469"/>
      <c r="D24" s="469"/>
      <c r="E24" s="469"/>
      <c r="F24" s="469"/>
      <c r="G24" s="503" t="s">
        <v>363</v>
      </c>
      <c r="H24" s="503"/>
      <c r="I24" s="504">
        <v>11.475</v>
      </c>
      <c r="J24" s="504"/>
      <c r="K24" s="504"/>
      <c r="L24" s="505" t="s">
        <v>370</v>
      </c>
      <c r="M24" s="505"/>
      <c r="N24" s="505" t="s">
        <v>370</v>
      </c>
      <c r="O24" s="505"/>
      <c r="P24" s="506"/>
      <c r="Q24" s="506"/>
      <c r="R24" s="506"/>
      <c r="S24" s="506"/>
      <c r="T24" s="160"/>
      <c r="V24" s="508" t="s">
        <v>352</v>
      </c>
      <c r="W24" s="469"/>
      <c r="X24" s="469"/>
      <c r="Y24" s="469"/>
      <c r="Z24" s="469"/>
      <c r="AA24" s="503" t="s">
        <v>363</v>
      </c>
      <c r="AB24" s="503"/>
      <c r="AC24" s="504">
        <v>11.475</v>
      </c>
      <c r="AD24" s="504"/>
      <c r="AE24" s="504"/>
      <c r="AF24" s="505" t="s">
        <v>370</v>
      </c>
      <c r="AG24" s="505"/>
      <c r="AH24" s="505" t="s">
        <v>370</v>
      </c>
      <c r="AI24" s="505"/>
      <c r="AJ24" s="506"/>
      <c r="AK24" s="506"/>
      <c r="AL24" s="506"/>
      <c r="AM24" s="506"/>
      <c r="AP24" s="81"/>
      <c r="AQ24" s="81"/>
      <c r="AR24" s="61"/>
      <c r="AS24" s="165"/>
      <c r="AT24" s="61"/>
      <c r="AU24" s="61"/>
      <c r="AV24" s="165"/>
      <c r="AW24" s="61"/>
      <c r="AX24" s="161"/>
      <c r="AY24" s="165"/>
      <c r="AZ24" s="61"/>
      <c r="BA24" s="61"/>
      <c r="BB24" s="165"/>
      <c r="BC24" s="61"/>
      <c r="BD24" s="61"/>
      <c r="BE24" s="165"/>
      <c r="BF24" s="165"/>
      <c r="BG24" s="165"/>
      <c r="BH24" s="61"/>
      <c r="BI24" s="61"/>
      <c r="BJ24" s="165"/>
      <c r="BK24" s="61"/>
      <c r="BL24" s="61"/>
      <c r="BM24" s="165"/>
      <c r="BN24" s="61"/>
      <c r="BO24" s="61"/>
      <c r="BP24" s="165"/>
      <c r="BQ24" s="61"/>
      <c r="BR24" s="61"/>
      <c r="BS24" s="165"/>
      <c r="BT24" s="61"/>
      <c r="BU24" s="82"/>
      <c r="BW24" s="82"/>
    </row>
    <row r="25" spans="2:75" ht="16.5" customHeight="1">
      <c r="B25" s="508" t="s">
        <v>355</v>
      </c>
      <c r="C25" s="469"/>
      <c r="D25" s="469"/>
      <c r="E25" s="469"/>
      <c r="F25" s="469"/>
      <c r="G25" s="503" t="s">
        <v>363</v>
      </c>
      <c r="H25" s="503"/>
      <c r="I25" s="504">
        <v>11.9</v>
      </c>
      <c r="J25" s="504"/>
      <c r="K25" s="504"/>
      <c r="L25" s="505" t="s">
        <v>370</v>
      </c>
      <c r="M25" s="505"/>
      <c r="N25" s="505" t="s">
        <v>370</v>
      </c>
      <c r="O25" s="505"/>
      <c r="P25" s="506"/>
      <c r="Q25" s="506"/>
      <c r="R25" s="506"/>
      <c r="S25" s="506"/>
      <c r="T25" s="160"/>
      <c r="V25" s="508" t="s">
        <v>355</v>
      </c>
      <c r="W25" s="469"/>
      <c r="X25" s="469"/>
      <c r="Y25" s="469"/>
      <c r="Z25" s="469"/>
      <c r="AA25" s="503" t="s">
        <v>363</v>
      </c>
      <c r="AB25" s="503"/>
      <c r="AC25" s="504">
        <v>11.9</v>
      </c>
      <c r="AD25" s="504"/>
      <c r="AE25" s="504"/>
      <c r="AF25" s="505" t="s">
        <v>370</v>
      </c>
      <c r="AG25" s="505"/>
      <c r="AH25" s="505" t="s">
        <v>370</v>
      </c>
      <c r="AI25" s="505"/>
      <c r="AJ25" s="506"/>
      <c r="AK25" s="506"/>
      <c r="AL25" s="506"/>
      <c r="AM25" s="506"/>
      <c r="AP25" s="81"/>
      <c r="AQ25" s="81"/>
      <c r="AR25" s="61"/>
      <c r="AS25" s="165"/>
      <c r="AT25" s="61"/>
      <c r="AU25" s="61"/>
      <c r="AV25" s="165"/>
      <c r="AW25" s="61"/>
      <c r="AX25" s="161"/>
      <c r="AY25" s="165"/>
      <c r="AZ25" s="61"/>
      <c r="BA25" s="61"/>
      <c r="BB25" s="165"/>
      <c r="BC25" s="61"/>
      <c r="BD25" s="61"/>
      <c r="BE25" s="165"/>
      <c r="BF25" s="165"/>
      <c r="BG25" s="165"/>
      <c r="BH25" s="61"/>
      <c r="BI25" s="61"/>
      <c r="BJ25" s="165"/>
      <c r="BK25" s="61"/>
      <c r="BL25" s="61"/>
      <c r="BM25" s="165"/>
      <c r="BN25" s="61"/>
      <c r="BO25" s="61"/>
      <c r="BP25" s="165"/>
      <c r="BQ25" s="61"/>
      <c r="BR25" s="61"/>
      <c r="BS25" s="165"/>
      <c r="BT25" s="61"/>
      <c r="BU25" s="82"/>
      <c r="BW25" s="82"/>
    </row>
    <row r="26" spans="2:75" ht="16.5" customHeight="1">
      <c r="B26" s="495" t="s">
        <v>364</v>
      </c>
      <c r="C26" s="496"/>
      <c r="D26" s="496"/>
      <c r="E26" s="496"/>
      <c r="F26" s="497"/>
      <c r="G26" s="503" t="s">
        <v>363</v>
      </c>
      <c r="H26" s="503"/>
      <c r="I26" s="487">
        <v>19.039000000000001</v>
      </c>
      <c r="J26" s="488"/>
      <c r="K26" s="489"/>
      <c r="L26" s="505" t="s">
        <v>370</v>
      </c>
      <c r="M26" s="505"/>
      <c r="N26" s="505" t="s">
        <v>370</v>
      </c>
      <c r="O26" s="505"/>
      <c r="P26" s="500"/>
      <c r="Q26" s="501"/>
      <c r="R26" s="501"/>
      <c r="S26" s="502"/>
      <c r="T26" s="160"/>
      <c r="V26" s="495" t="s">
        <v>364</v>
      </c>
      <c r="W26" s="496"/>
      <c r="X26" s="496"/>
      <c r="Y26" s="496"/>
      <c r="Z26" s="497"/>
      <c r="AA26" s="503" t="s">
        <v>363</v>
      </c>
      <c r="AB26" s="503"/>
      <c r="AC26" s="487">
        <v>19.039000000000001</v>
      </c>
      <c r="AD26" s="488"/>
      <c r="AE26" s="489"/>
      <c r="AF26" s="505" t="s">
        <v>370</v>
      </c>
      <c r="AG26" s="505"/>
      <c r="AH26" s="505" t="s">
        <v>370</v>
      </c>
      <c r="AI26" s="505"/>
      <c r="AJ26" s="500"/>
      <c r="AK26" s="501"/>
      <c r="AL26" s="501"/>
      <c r="AM26" s="502"/>
      <c r="AP26" s="81"/>
      <c r="AQ26" s="81"/>
      <c r="AR26" s="61"/>
      <c r="AS26" s="165"/>
      <c r="AT26" s="61"/>
      <c r="AU26" s="61"/>
      <c r="AV26" s="165"/>
      <c r="AW26" s="61"/>
      <c r="AX26" s="161"/>
      <c r="AY26" s="165"/>
      <c r="AZ26" s="61"/>
      <c r="BA26" s="61"/>
      <c r="BB26" s="165"/>
      <c r="BC26" s="61"/>
      <c r="BD26" s="61"/>
      <c r="BE26" s="165"/>
      <c r="BF26" s="165"/>
      <c r="BG26" s="165"/>
      <c r="BH26" s="61"/>
      <c r="BI26" s="61"/>
      <c r="BJ26" s="165"/>
      <c r="BK26" s="61"/>
      <c r="BL26" s="61"/>
      <c r="BM26" s="165"/>
      <c r="BN26" s="61"/>
      <c r="BO26" s="61"/>
      <c r="BP26" s="165"/>
      <c r="BQ26" s="61"/>
      <c r="BR26" s="61"/>
      <c r="BS26" s="165"/>
      <c r="BT26" s="61"/>
      <c r="BU26" s="82"/>
      <c r="BW26" s="82"/>
    </row>
    <row r="27" spans="2:75" ht="16.5" customHeight="1" thickBot="1">
      <c r="B27" s="495" t="s">
        <v>366</v>
      </c>
      <c r="C27" s="496"/>
      <c r="D27" s="496"/>
      <c r="E27" s="496"/>
      <c r="F27" s="497"/>
      <c r="G27" s="498" t="s">
        <v>363</v>
      </c>
      <c r="H27" s="499"/>
      <c r="I27" s="487">
        <v>17.405999999999999</v>
      </c>
      <c r="J27" s="488"/>
      <c r="K27" s="489"/>
      <c r="L27" s="505" t="s">
        <v>370</v>
      </c>
      <c r="M27" s="505"/>
      <c r="N27" s="505" t="s">
        <v>370</v>
      </c>
      <c r="O27" s="505"/>
      <c r="P27" s="500"/>
      <c r="Q27" s="501"/>
      <c r="R27" s="501"/>
      <c r="S27" s="502"/>
      <c r="T27" s="160"/>
      <c r="V27" s="495" t="s">
        <v>366</v>
      </c>
      <c r="W27" s="496"/>
      <c r="X27" s="496"/>
      <c r="Y27" s="496"/>
      <c r="Z27" s="497"/>
      <c r="AA27" s="498" t="s">
        <v>363</v>
      </c>
      <c r="AB27" s="499"/>
      <c r="AC27" s="487">
        <v>17.405999999999999</v>
      </c>
      <c r="AD27" s="488"/>
      <c r="AE27" s="489"/>
      <c r="AF27" s="505" t="s">
        <v>370</v>
      </c>
      <c r="AG27" s="505"/>
      <c r="AH27" s="505" t="s">
        <v>370</v>
      </c>
      <c r="AI27" s="505"/>
      <c r="AJ27" s="500"/>
      <c r="AK27" s="501"/>
      <c r="AL27" s="501"/>
      <c r="AM27" s="502"/>
      <c r="AP27" s="81"/>
      <c r="AQ27" s="83"/>
      <c r="AR27" s="84"/>
      <c r="AS27" s="84"/>
      <c r="AT27" s="84"/>
      <c r="AU27" s="84"/>
      <c r="AV27" s="84"/>
      <c r="AW27" s="84"/>
      <c r="AX27" s="84"/>
      <c r="AY27" s="84"/>
      <c r="AZ27" s="84"/>
      <c r="BA27" s="84"/>
      <c r="BB27" s="84"/>
      <c r="BC27" s="84"/>
      <c r="BD27" s="84"/>
      <c r="BE27" s="86"/>
      <c r="BF27" s="84"/>
      <c r="BG27" s="84"/>
      <c r="BH27" s="84"/>
      <c r="BI27" s="84"/>
      <c r="BJ27" s="84"/>
      <c r="BK27" s="84"/>
      <c r="BL27" s="84"/>
      <c r="BM27" s="84"/>
      <c r="BN27" s="84"/>
      <c r="BO27" s="84"/>
      <c r="BP27" s="84"/>
      <c r="BQ27" s="84"/>
      <c r="BR27" s="84"/>
      <c r="BS27" s="84"/>
      <c r="BT27" s="84"/>
      <c r="BU27" s="85"/>
      <c r="BW27" s="82"/>
    </row>
    <row r="28" spans="2:75" ht="16.5" customHeight="1">
      <c r="B28" s="508" t="s">
        <v>357</v>
      </c>
      <c r="C28" s="469"/>
      <c r="D28" s="469"/>
      <c r="E28" s="469"/>
      <c r="F28" s="469"/>
      <c r="G28" s="503" t="s">
        <v>388</v>
      </c>
      <c r="H28" s="503"/>
      <c r="I28" s="504">
        <v>20</v>
      </c>
      <c r="J28" s="504"/>
      <c r="K28" s="504"/>
      <c r="L28" s="505" t="s">
        <v>370</v>
      </c>
      <c r="M28" s="505"/>
      <c r="N28" s="505" t="s">
        <v>370</v>
      </c>
      <c r="O28" s="505"/>
      <c r="P28" s="506"/>
      <c r="Q28" s="506"/>
      <c r="R28" s="506"/>
      <c r="S28" s="506"/>
      <c r="T28" s="160"/>
      <c r="V28" s="508" t="s">
        <v>357</v>
      </c>
      <c r="W28" s="469"/>
      <c r="X28" s="469"/>
      <c r="Y28" s="469"/>
      <c r="Z28" s="469"/>
      <c r="AA28" s="503" t="s">
        <v>388</v>
      </c>
      <c r="AB28" s="503"/>
      <c r="AC28" s="504">
        <v>20</v>
      </c>
      <c r="AD28" s="504"/>
      <c r="AE28" s="504"/>
      <c r="AF28" s="505" t="s">
        <v>370</v>
      </c>
      <c r="AG28" s="505"/>
      <c r="AH28" s="505" t="s">
        <v>370</v>
      </c>
      <c r="AI28" s="505"/>
      <c r="AJ28" s="506"/>
      <c r="AK28" s="506"/>
      <c r="AL28" s="506"/>
      <c r="AM28" s="506"/>
      <c r="AP28" s="81"/>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165"/>
      <c r="BT28" s="165"/>
      <c r="BU28" s="165"/>
      <c r="BW28" s="82"/>
    </row>
    <row r="29" spans="2:75" ht="16.5" customHeight="1">
      <c r="G29" s="511"/>
      <c r="H29" s="511"/>
      <c r="I29" s="512"/>
      <c r="J29" s="512"/>
      <c r="K29" s="512"/>
      <c r="L29" s="474"/>
      <c r="M29" s="474"/>
      <c r="N29" s="475"/>
      <c r="O29" s="475"/>
      <c r="P29" s="475"/>
      <c r="Q29" s="475"/>
      <c r="R29" s="475"/>
      <c r="S29" s="475"/>
      <c r="T29" s="157"/>
      <c r="AA29" s="511"/>
      <c r="AB29" s="511"/>
      <c r="AC29" s="512"/>
      <c r="AD29" s="512"/>
      <c r="AE29" s="512"/>
      <c r="AF29" s="474"/>
      <c r="AG29" s="474"/>
      <c r="AH29" s="475"/>
      <c r="AI29" s="475"/>
      <c r="AJ29" s="475"/>
      <c r="AK29" s="475"/>
      <c r="AL29" s="475"/>
      <c r="AM29" s="475"/>
      <c r="AP29" s="81"/>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W29" s="82"/>
    </row>
    <row r="30" spans="2:75" ht="16.5" customHeight="1">
      <c r="G30" s="511"/>
      <c r="H30" s="511"/>
      <c r="I30" s="512"/>
      <c r="J30" s="512"/>
      <c r="K30" s="512"/>
      <c r="L30" s="474"/>
      <c r="M30" s="474"/>
      <c r="N30" s="475"/>
      <c r="O30" s="475"/>
      <c r="P30" s="475"/>
      <c r="Q30" s="475"/>
      <c r="R30" s="475"/>
      <c r="S30" s="475"/>
      <c r="T30" s="157"/>
      <c r="AA30" s="511"/>
      <c r="AB30" s="511"/>
      <c r="AC30" s="512"/>
      <c r="AD30" s="512"/>
      <c r="AE30" s="512"/>
      <c r="AF30" s="474"/>
      <c r="AG30" s="474"/>
      <c r="AH30" s="475"/>
      <c r="AI30" s="475"/>
      <c r="AJ30" s="475"/>
      <c r="AK30" s="475"/>
      <c r="AL30" s="475"/>
      <c r="AM30" s="475"/>
      <c r="AP30" s="81"/>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W30" s="82"/>
    </row>
    <row r="31" spans="2:75" ht="16.5" customHeight="1">
      <c r="B31" s="242"/>
      <c r="C31" s="381"/>
      <c r="D31" s="381"/>
      <c r="E31" s="381"/>
      <c r="F31" s="243"/>
      <c r="G31" s="464" t="s">
        <v>0</v>
      </c>
      <c r="H31" s="464"/>
      <c r="I31" s="464"/>
      <c r="J31" s="464"/>
      <c r="K31" s="464"/>
      <c r="L31" s="464"/>
      <c r="M31" s="464"/>
      <c r="N31" s="464"/>
      <c r="O31" s="464"/>
      <c r="P31" s="465"/>
      <c r="Q31" s="465"/>
      <c r="R31" s="465"/>
      <c r="S31" s="465"/>
      <c r="T31" s="157"/>
      <c r="V31" s="242"/>
      <c r="W31" s="381"/>
      <c r="X31" s="381"/>
      <c r="Y31" s="381"/>
      <c r="Z31" s="243"/>
      <c r="AA31" s="464" t="s">
        <v>0</v>
      </c>
      <c r="AB31" s="464"/>
      <c r="AC31" s="464"/>
      <c r="AD31" s="464"/>
      <c r="AE31" s="464"/>
      <c r="AF31" s="464"/>
      <c r="AG31" s="464"/>
      <c r="AH31" s="464"/>
      <c r="AI31" s="464"/>
      <c r="AJ31" s="465"/>
      <c r="AK31" s="465"/>
      <c r="AL31" s="465"/>
      <c r="AM31" s="465"/>
      <c r="AP31" s="81"/>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W31" s="82"/>
    </row>
    <row r="32" spans="2:75" ht="16.5" customHeight="1">
      <c r="B32" s="408"/>
      <c r="C32" s="275"/>
      <c r="D32" s="275"/>
      <c r="E32" s="275"/>
      <c r="F32" s="276"/>
      <c r="G32" s="464"/>
      <c r="H32" s="464"/>
      <c r="I32" s="464"/>
      <c r="J32" s="464"/>
      <c r="K32" s="464"/>
      <c r="L32" s="464"/>
      <c r="M32" s="464"/>
      <c r="N32" s="464"/>
      <c r="O32" s="464"/>
      <c r="P32" s="465"/>
      <c r="Q32" s="465"/>
      <c r="R32" s="465"/>
      <c r="S32" s="465"/>
      <c r="T32" s="157"/>
      <c r="V32" s="408"/>
      <c r="W32" s="275"/>
      <c r="X32" s="275"/>
      <c r="Y32" s="275"/>
      <c r="Z32" s="276"/>
      <c r="AA32" s="464"/>
      <c r="AB32" s="464"/>
      <c r="AC32" s="464"/>
      <c r="AD32" s="464"/>
      <c r="AE32" s="464"/>
      <c r="AF32" s="464"/>
      <c r="AG32" s="464"/>
      <c r="AH32" s="464"/>
      <c r="AI32" s="464"/>
      <c r="AJ32" s="465"/>
      <c r="AK32" s="465"/>
      <c r="AL32" s="465"/>
      <c r="AM32" s="465"/>
      <c r="AP32" s="81"/>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W32" s="82"/>
    </row>
    <row r="33" spans="2:75" ht="16.5" customHeight="1">
      <c r="B33" s="408"/>
      <c r="C33" s="275"/>
      <c r="D33" s="275"/>
      <c r="E33" s="275"/>
      <c r="F33" s="276"/>
      <c r="G33" s="268" t="s">
        <v>326</v>
      </c>
      <c r="H33" s="268"/>
      <c r="I33" s="268"/>
      <c r="J33" s="268"/>
      <c r="K33" s="268"/>
      <c r="L33" s="268"/>
      <c r="M33" s="268"/>
      <c r="N33" s="268"/>
      <c r="O33" s="268"/>
      <c r="P33" s="465" t="s">
        <v>380</v>
      </c>
      <c r="Q33" s="465"/>
      <c r="R33" s="465"/>
      <c r="S33" s="465"/>
      <c r="V33" s="408"/>
      <c r="W33" s="275"/>
      <c r="X33" s="275"/>
      <c r="Y33" s="275"/>
      <c r="Z33" s="276"/>
      <c r="AA33" s="268" t="s">
        <v>326</v>
      </c>
      <c r="AB33" s="268"/>
      <c r="AC33" s="268"/>
      <c r="AD33" s="268"/>
      <c r="AE33" s="268"/>
      <c r="AF33" s="268"/>
      <c r="AG33" s="268"/>
      <c r="AH33" s="268"/>
      <c r="AI33" s="268"/>
      <c r="AJ33" s="465" t="s">
        <v>381</v>
      </c>
      <c r="AK33" s="465"/>
      <c r="AL33" s="465"/>
      <c r="AM33" s="465"/>
      <c r="AP33" s="81"/>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W33" s="82"/>
    </row>
    <row r="34" spans="2:75" ht="16.5" customHeight="1">
      <c r="B34" s="408"/>
      <c r="C34" s="275"/>
      <c r="D34" s="275"/>
      <c r="E34" s="275"/>
      <c r="F34" s="276"/>
      <c r="G34" s="268"/>
      <c r="H34" s="268"/>
      <c r="I34" s="268"/>
      <c r="J34" s="268"/>
      <c r="K34" s="268"/>
      <c r="L34" s="268"/>
      <c r="M34" s="268"/>
      <c r="N34" s="268"/>
      <c r="O34" s="268"/>
      <c r="P34" s="268"/>
      <c r="Q34" s="268"/>
      <c r="R34" s="268"/>
      <c r="S34" s="268"/>
      <c r="V34" s="408"/>
      <c r="W34" s="275"/>
      <c r="X34" s="275"/>
      <c r="Y34" s="275"/>
      <c r="Z34" s="276"/>
      <c r="AA34" s="268"/>
      <c r="AB34" s="268"/>
      <c r="AC34" s="268"/>
      <c r="AD34" s="268"/>
      <c r="AE34" s="268"/>
      <c r="AF34" s="268"/>
      <c r="AG34" s="268"/>
      <c r="AH34" s="268"/>
      <c r="AI34" s="268"/>
      <c r="AJ34" s="268"/>
      <c r="AK34" s="268"/>
      <c r="AL34" s="268"/>
      <c r="AM34" s="268"/>
      <c r="AP34" s="81"/>
      <c r="AQ34" s="486" t="s">
        <v>377</v>
      </c>
      <c r="AR34" s="486"/>
      <c r="AS34" s="486"/>
      <c r="AT34" s="486"/>
      <c r="AU34" s="486"/>
      <c r="AV34" s="486"/>
      <c r="AW34" s="486"/>
      <c r="AX34" s="486"/>
      <c r="AY34" s="486"/>
      <c r="AZ34" s="486"/>
      <c r="BA34" s="486"/>
      <c r="BB34" s="486"/>
      <c r="BC34" s="486"/>
      <c r="BD34" s="486"/>
      <c r="BE34" s="486"/>
      <c r="BF34" s="486"/>
      <c r="BG34" s="486"/>
      <c r="BH34" s="486"/>
      <c r="BI34" s="165"/>
      <c r="BJ34" s="165"/>
      <c r="BK34" s="165"/>
      <c r="BL34" s="165"/>
      <c r="BM34" s="165"/>
      <c r="BN34" s="165"/>
      <c r="BO34" s="165"/>
      <c r="BP34" s="165"/>
      <c r="BQ34" s="165"/>
      <c r="BR34" s="165"/>
      <c r="BS34" s="165"/>
      <c r="BT34" s="165"/>
      <c r="BU34" s="165"/>
      <c r="BW34" s="82"/>
    </row>
    <row r="35" spans="2:75" ht="16.5" customHeight="1">
      <c r="B35" s="473" t="s">
        <v>343</v>
      </c>
      <c r="C35" s="473"/>
      <c r="D35" s="473"/>
      <c r="E35" s="473"/>
      <c r="F35" s="473"/>
      <c r="G35" s="507" t="s">
        <v>360</v>
      </c>
      <c r="H35" s="507"/>
      <c r="I35" s="473" t="s">
        <v>359</v>
      </c>
      <c r="J35" s="473"/>
      <c r="K35" s="473"/>
      <c r="L35" s="473" t="s">
        <v>358</v>
      </c>
      <c r="M35" s="473"/>
      <c r="N35" s="473" t="s">
        <v>344</v>
      </c>
      <c r="O35" s="473"/>
      <c r="P35" s="473" t="s">
        <v>345</v>
      </c>
      <c r="Q35" s="473"/>
      <c r="R35" s="473"/>
      <c r="S35" s="473"/>
      <c r="V35" s="473" t="s">
        <v>343</v>
      </c>
      <c r="W35" s="473"/>
      <c r="X35" s="473"/>
      <c r="Y35" s="473"/>
      <c r="Z35" s="473"/>
      <c r="AA35" s="507" t="s">
        <v>360</v>
      </c>
      <c r="AB35" s="507"/>
      <c r="AC35" s="473" t="s">
        <v>359</v>
      </c>
      <c r="AD35" s="473"/>
      <c r="AE35" s="473"/>
      <c r="AF35" s="473" t="s">
        <v>358</v>
      </c>
      <c r="AG35" s="473"/>
      <c r="AH35" s="473" t="s">
        <v>344</v>
      </c>
      <c r="AI35" s="473"/>
      <c r="AJ35" s="473" t="s">
        <v>345</v>
      </c>
      <c r="AK35" s="473"/>
      <c r="AL35" s="473"/>
      <c r="AM35" s="473"/>
      <c r="AP35" s="81"/>
      <c r="AQ35" s="162"/>
      <c r="AR35" s="168" t="s">
        <v>373</v>
      </c>
      <c r="AS35" s="168"/>
      <c r="AT35" s="168"/>
      <c r="AU35" s="168"/>
      <c r="AV35" s="168"/>
      <c r="AW35" s="168"/>
      <c r="AX35" s="168"/>
      <c r="AY35" s="168"/>
      <c r="AZ35" s="168"/>
      <c r="BA35" s="168"/>
      <c r="BB35" s="168"/>
      <c r="BC35" s="168"/>
      <c r="BD35" s="168"/>
      <c r="BE35" s="168"/>
      <c r="BF35" s="168"/>
      <c r="BG35" s="168"/>
      <c r="BH35" s="68"/>
      <c r="BI35" s="165"/>
      <c r="BJ35" s="165"/>
      <c r="BK35" s="165"/>
      <c r="BL35" s="165"/>
      <c r="BM35" s="165"/>
      <c r="BN35" s="165"/>
      <c r="BO35" s="165"/>
      <c r="BP35" s="165"/>
      <c r="BQ35" s="165"/>
      <c r="BR35" s="165"/>
      <c r="BS35" s="165"/>
      <c r="BT35" s="165"/>
      <c r="BU35" s="165"/>
      <c r="BW35" s="82"/>
    </row>
    <row r="36" spans="2:75" ht="16.5" customHeight="1">
      <c r="B36" s="473"/>
      <c r="C36" s="473"/>
      <c r="D36" s="473"/>
      <c r="E36" s="473"/>
      <c r="F36" s="473"/>
      <c r="G36" s="507"/>
      <c r="H36" s="507"/>
      <c r="I36" s="473"/>
      <c r="J36" s="473"/>
      <c r="K36" s="473"/>
      <c r="L36" s="473"/>
      <c r="M36" s="473"/>
      <c r="N36" s="473"/>
      <c r="O36" s="473"/>
      <c r="P36" s="473"/>
      <c r="Q36" s="473"/>
      <c r="R36" s="473"/>
      <c r="S36" s="473"/>
      <c r="V36" s="473"/>
      <c r="W36" s="473"/>
      <c r="X36" s="473"/>
      <c r="Y36" s="473"/>
      <c r="Z36" s="473"/>
      <c r="AA36" s="507"/>
      <c r="AB36" s="507"/>
      <c r="AC36" s="473"/>
      <c r="AD36" s="473"/>
      <c r="AE36" s="473"/>
      <c r="AF36" s="473"/>
      <c r="AG36" s="473"/>
      <c r="AH36" s="473"/>
      <c r="AI36" s="473"/>
      <c r="AJ36" s="473"/>
      <c r="AK36" s="473"/>
      <c r="AL36" s="473"/>
      <c r="AM36" s="473"/>
      <c r="AP36" s="81"/>
      <c r="AQ36" s="161"/>
      <c r="AR36" s="168" t="s">
        <v>374</v>
      </c>
      <c r="AS36" s="168"/>
      <c r="AT36" s="168"/>
      <c r="AU36" s="168"/>
      <c r="AV36" s="168"/>
      <c r="AW36" s="168"/>
      <c r="AX36" s="168"/>
      <c r="AY36" s="168"/>
      <c r="AZ36" s="168"/>
      <c r="BA36" s="168"/>
      <c r="BB36" s="168"/>
      <c r="BC36" s="168"/>
      <c r="BD36" s="168"/>
      <c r="BE36" s="68"/>
      <c r="BF36" s="165"/>
      <c r="BG36" s="165"/>
      <c r="BH36" s="90"/>
      <c r="BI36" s="165"/>
      <c r="BJ36" s="165"/>
      <c r="BK36" s="165"/>
      <c r="BL36" s="165"/>
      <c r="BM36" s="165"/>
      <c r="BN36" s="165"/>
      <c r="BO36" s="165"/>
      <c r="BP36" s="165"/>
      <c r="BQ36" s="165"/>
      <c r="BR36" s="165"/>
      <c r="BS36" s="165"/>
      <c r="BT36" s="165"/>
      <c r="BU36" s="165"/>
      <c r="BW36" s="82"/>
    </row>
    <row r="37" spans="2:75" ht="16.5" customHeight="1">
      <c r="B37" s="508" t="s">
        <v>346</v>
      </c>
      <c r="C37" s="469"/>
      <c r="D37" s="469"/>
      <c r="E37" s="469"/>
      <c r="F37" s="469"/>
      <c r="G37" s="503" t="s">
        <v>361</v>
      </c>
      <c r="H37" s="503"/>
      <c r="I37" s="504">
        <v>2.42</v>
      </c>
      <c r="J37" s="504"/>
      <c r="K37" s="504"/>
      <c r="L37" s="505">
        <v>2.38</v>
      </c>
      <c r="M37" s="505"/>
      <c r="N37" s="519" t="s">
        <v>368</v>
      </c>
      <c r="O37" s="519"/>
      <c r="P37" s="519" t="s">
        <v>371</v>
      </c>
      <c r="Q37" s="519"/>
      <c r="R37" s="519"/>
      <c r="S37" s="519"/>
      <c r="V37" s="508" t="s">
        <v>346</v>
      </c>
      <c r="W37" s="469"/>
      <c r="X37" s="469"/>
      <c r="Y37" s="469"/>
      <c r="Z37" s="469"/>
      <c r="AA37" s="503" t="s">
        <v>361</v>
      </c>
      <c r="AB37" s="503"/>
      <c r="AC37" s="504">
        <v>2.42</v>
      </c>
      <c r="AD37" s="504"/>
      <c r="AE37" s="504"/>
      <c r="AF37" s="505">
        <v>2.4</v>
      </c>
      <c r="AG37" s="505"/>
      <c r="AH37" s="519" t="s">
        <v>368</v>
      </c>
      <c r="AI37" s="519"/>
      <c r="AJ37" s="519" t="s">
        <v>371</v>
      </c>
      <c r="AK37" s="519"/>
      <c r="AL37" s="519"/>
      <c r="AM37" s="519"/>
      <c r="AP37" s="81"/>
      <c r="AQ37" s="61"/>
      <c r="AR37" s="168" t="s">
        <v>379</v>
      </c>
      <c r="AS37" s="168"/>
      <c r="AT37" s="168"/>
      <c r="AU37" s="168"/>
      <c r="AV37" s="168"/>
      <c r="AW37" s="168"/>
      <c r="AX37" s="168"/>
      <c r="AY37" s="168"/>
      <c r="AZ37" s="168"/>
      <c r="BA37" s="168"/>
      <c r="BB37" s="168"/>
      <c r="BC37" s="168"/>
      <c r="BD37" s="168"/>
      <c r="BE37" s="168"/>
      <c r="BF37" s="168"/>
      <c r="BG37" s="168"/>
      <c r="BH37" s="68"/>
      <c r="BI37" s="165"/>
      <c r="BJ37" s="165"/>
      <c r="BK37" s="165"/>
      <c r="BL37" s="165"/>
      <c r="BM37" s="165"/>
      <c r="BN37" s="165"/>
      <c r="BO37" s="165"/>
      <c r="BP37" s="165"/>
      <c r="BQ37" s="165"/>
      <c r="BR37" s="165"/>
      <c r="BS37" s="165"/>
      <c r="BT37" s="165"/>
      <c r="BU37" s="165"/>
      <c r="BW37" s="82"/>
    </row>
    <row r="38" spans="2:75" ht="16.5" customHeight="1">
      <c r="B38" s="508" t="s">
        <v>346</v>
      </c>
      <c r="C38" s="469"/>
      <c r="D38" s="469"/>
      <c r="E38" s="469"/>
      <c r="F38" s="469"/>
      <c r="G38" s="503" t="s">
        <v>361</v>
      </c>
      <c r="H38" s="503"/>
      <c r="I38" s="504">
        <v>2.42</v>
      </c>
      <c r="J38" s="504"/>
      <c r="K38" s="504"/>
      <c r="L38" s="505">
        <v>1.94</v>
      </c>
      <c r="M38" s="505"/>
      <c r="N38" s="519" t="s">
        <v>368</v>
      </c>
      <c r="O38" s="519"/>
      <c r="P38" s="519" t="s">
        <v>371</v>
      </c>
      <c r="Q38" s="519"/>
      <c r="R38" s="519"/>
      <c r="S38" s="519"/>
      <c r="V38" s="508" t="s">
        <v>346</v>
      </c>
      <c r="W38" s="469"/>
      <c r="X38" s="469"/>
      <c r="Y38" s="469"/>
      <c r="Z38" s="469"/>
      <c r="AA38" s="503" t="s">
        <v>361</v>
      </c>
      <c r="AB38" s="503"/>
      <c r="AC38" s="504">
        <v>2.42</v>
      </c>
      <c r="AD38" s="504"/>
      <c r="AE38" s="504"/>
      <c r="AF38" s="505">
        <v>2.4</v>
      </c>
      <c r="AG38" s="505"/>
      <c r="AH38" s="519" t="s">
        <v>368</v>
      </c>
      <c r="AI38" s="519"/>
      <c r="AJ38" s="519" t="s">
        <v>371</v>
      </c>
      <c r="AK38" s="519"/>
      <c r="AL38" s="519"/>
      <c r="AM38" s="519"/>
      <c r="AP38" s="81"/>
      <c r="AQ38" s="61"/>
      <c r="AR38" s="168" t="s">
        <v>375</v>
      </c>
      <c r="AS38" s="168"/>
      <c r="AT38" s="168"/>
      <c r="AU38" s="168"/>
      <c r="AV38" s="168"/>
      <c r="AW38" s="168"/>
      <c r="AX38" s="168"/>
      <c r="AY38" s="168"/>
      <c r="AZ38" s="168"/>
      <c r="BA38" s="168"/>
      <c r="BB38" s="168"/>
      <c r="BC38" s="168"/>
      <c r="BD38" s="168"/>
      <c r="BE38" s="68"/>
      <c r="BF38" s="165"/>
      <c r="BG38" s="165"/>
      <c r="BH38" s="90"/>
      <c r="BI38" s="165"/>
      <c r="BJ38" s="165"/>
      <c r="BK38" s="165"/>
      <c r="BL38" s="165"/>
      <c r="BM38" s="165"/>
      <c r="BN38" s="165"/>
      <c r="BO38" s="165"/>
      <c r="BP38" s="165"/>
      <c r="BQ38" s="165"/>
      <c r="BR38" s="165"/>
      <c r="BS38" s="165"/>
      <c r="BT38" s="165"/>
      <c r="BU38" s="165"/>
      <c r="BW38" s="82"/>
    </row>
    <row r="39" spans="2:75" ht="16.5" customHeight="1">
      <c r="B39" s="508" t="s">
        <v>347</v>
      </c>
      <c r="C39" s="469"/>
      <c r="D39" s="469"/>
      <c r="E39" s="469"/>
      <c r="F39" s="469"/>
      <c r="G39" s="503" t="s">
        <v>362</v>
      </c>
      <c r="H39" s="503"/>
      <c r="I39" s="504">
        <v>3.1579999999999999</v>
      </c>
      <c r="J39" s="504"/>
      <c r="K39" s="504"/>
      <c r="L39" s="505">
        <v>4</v>
      </c>
      <c r="M39" s="505"/>
      <c r="N39" s="519" t="s">
        <v>368</v>
      </c>
      <c r="O39" s="519"/>
      <c r="P39" s="519" t="s">
        <v>371</v>
      </c>
      <c r="Q39" s="519"/>
      <c r="R39" s="519"/>
      <c r="S39" s="519"/>
      <c r="V39" s="508" t="s">
        <v>347</v>
      </c>
      <c r="W39" s="469"/>
      <c r="X39" s="469"/>
      <c r="Y39" s="469"/>
      <c r="Z39" s="469"/>
      <c r="AA39" s="503" t="s">
        <v>362</v>
      </c>
      <c r="AB39" s="503"/>
      <c r="AC39" s="504">
        <v>3.1579999999999999</v>
      </c>
      <c r="AD39" s="504"/>
      <c r="AE39" s="504"/>
      <c r="AF39" s="505">
        <v>3.05</v>
      </c>
      <c r="AG39" s="505"/>
      <c r="AH39" s="519" t="s">
        <v>368</v>
      </c>
      <c r="AI39" s="519"/>
      <c r="AJ39" s="519" t="s">
        <v>371</v>
      </c>
      <c r="AK39" s="519"/>
      <c r="AL39" s="519"/>
      <c r="AM39" s="519"/>
      <c r="AP39" s="81"/>
      <c r="AQ39" s="61"/>
      <c r="AR39" s="168" t="s">
        <v>376</v>
      </c>
      <c r="AS39" s="168"/>
      <c r="AT39" s="168"/>
      <c r="AU39" s="168"/>
      <c r="AV39" s="168"/>
      <c r="AW39" s="168"/>
      <c r="AX39" s="168"/>
      <c r="AY39" s="168"/>
      <c r="AZ39" s="168"/>
      <c r="BA39" s="168"/>
      <c r="BB39" s="168"/>
      <c r="BC39" s="168"/>
      <c r="BD39" s="168"/>
      <c r="BE39" s="168"/>
      <c r="BF39" s="168"/>
      <c r="BG39" s="168"/>
      <c r="BH39" s="68"/>
      <c r="BI39" s="165"/>
      <c r="BJ39" s="165"/>
      <c r="BK39" s="165"/>
      <c r="BL39" s="165"/>
      <c r="BM39" s="165"/>
      <c r="BN39" s="165"/>
      <c r="BO39" s="165"/>
      <c r="BP39" s="165"/>
      <c r="BQ39" s="165"/>
      <c r="BR39" s="165"/>
      <c r="BS39" s="165"/>
      <c r="BT39" s="165"/>
      <c r="BU39" s="165"/>
      <c r="BW39" s="82"/>
    </row>
    <row r="40" spans="2:75" ht="16.5" customHeight="1">
      <c r="B40" s="508" t="s">
        <v>347</v>
      </c>
      <c r="C40" s="469"/>
      <c r="D40" s="469"/>
      <c r="E40" s="469"/>
      <c r="F40" s="469"/>
      <c r="G40" s="503" t="s">
        <v>362</v>
      </c>
      <c r="H40" s="503"/>
      <c r="I40" s="504">
        <v>3.1579999999999999</v>
      </c>
      <c r="J40" s="504"/>
      <c r="K40" s="504"/>
      <c r="L40" s="505">
        <v>2.5</v>
      </c>
      <c r="M40" s="505"/>
      <c r="N40" s="519" t="s">
        <v>368</v>
      </c>
      <c r="O40" s="519"/>
      <c r="P40" s="519" t="s">
        <v>371</v>
      </c>
      <c r="Q40" s="519"/>
      <c r="R40" s="519"/>
      <c r="S40" s="519"/>
      <c r="V40" s="508" t="s">
        <v>347</v>
      </c>
      <c r="W40" s="469"/>
      <c r="X40" s="469"/>
      <c r="Y40" s="469"/>
      <c r="Z40" s="469"/>
      <c r="AA40" s="503" t="s">
        <v>362</v>
      </c>
      <c r="AB40" s="503"/>
      <c r="AC40" s="504">
        <v>3.1579999999999999</v>
      </c>
      <c r="AD40" s="504"/>
      <c r="AE40" s="504"/>
      <c r="AF40" s="505">
        <v>3.12</v>
      </c>
      <c r="AG40" s="505"/>
      <c r="AH40" s="519" t="s">
        <v>368</v>
      </c>
      <c r="AI40" s="519"/>
      <c r="AJ40" s="519" t="s">
        <v>371</v>
      </c>
      <c r="AK40" s="519"/>
      <c r="AL40" s="519"/>
      <c r="AM40" s="519"/>
      <c r="AP40" s="81"/>
      <c r="AQ40" s="164"/>
      <c r="AR40" s="167" t="s">
        <v>378</v>
      </c>
      <c r="AS40" s="92"/>
      <c r="AT40" s="92"/>
      <c r="AU40" s="92"/>
      <c r="AV40" s="92"/>
      <c r="AW40" s="92"/>
      <c r="AX40" s="92"/>
      <c r="AY40" s="92"/>
      <c r="AZ40" s="92"/>
      <c r="BA40" s="92"/>
      <c r="BB40" s="92"/>
      <c r="BC40" s="92"/>
      <c r="BD40" s="92"/>
      <c r="BE40" s="92"/>
      <c r="BF40" s="92"/>
      <c r="BG40" s="92"/>
      <c r="BH40" s="93"/>
      <c r="BI40" s="165"/>
      <c r="BJ40" s="165"/>
      <c r="BK40" s="165"/>
      <c r="BL40" s="165"/>
      <c r="BM40" s="165"/>
      <c r="BN40" s="165"/>
      <c r="BO40" s="165"/>
      <c r="BP40" s="165"/>
      <c r="BQ40" s="165"/>
      <c r="BR40" s="165"/>
      <c r="BS40" s="165"/>
      <c r="BT40" s="165"/>
      <c r="BU40" s="165"/>
      <c r="BW40" s="82"/>
    </row>
    <row r="41" spans="2:75" ht="16.5" customHeight="1" thickBot="1">
      <c r="B41" s="508" t="s">
        <v>347</v>
      </c>
      <c r="C41" s="469"/>
      <c r="D41" s="469"/>
      <c r="E41" s="469"/>
      <c r="F41" s="469"/>
      <c r="G41" s="503" t="s">
        <v>362</v>
      </c>
      <c r="H41" s="503"/>
      <c r="I41" s="504">
        <v>3.1579999999999999</v>
      </c>
      <c r="J41" s="504"/>
      <c r="K41" s="504"/>
      <c r="L41" s="505">
        <v>2.7</v>
      </c>
      <c r="M41" s="505"/>
      <c r="N41" s="519" t="s">
        <v>369</v>
      </c>
      <c r="O41" s="519"/>
      <c r="P41" s="519" t="s">
        <v>371</v>
      </c>
      <c r="Q41" s="519"/>
      <c r="R41" s="519"/>
      <c r="S41" s="519"/>
      <c r="V41" s="508" t="s">
        <v>347</v>
      </c>
      <c r="W41" s="469"/>
      <c r="X41" s="469"/>
      <c r="Y41" s="469"/>
      <c r="Z41" s="469"/>
      <c r="AA41" s="503" t="s">
        <v>362</v>
      </c>
      <c r="AB41" s="503"/>
      <c r="AC41" s="504">
        <v>3.1579999999999999</v>
      </c>
      <c r="AD41" s="504"/>
      <c r="AE41" s="504"/>
      <c r="AF41" s="505">
        <v>3</v>
      </c>
      <c r="AG41" s="505"/>
      <c r="AH41" s="519" t="s">
        <v>369</v>
      </c>
      <c r="AI41" s="519"/>
      <c r="AJ41" s="519" t="s">
        <v>371</v>
      </c>
      <c r="AK41" s="519"/>
      <c r="AL41" s="519"/>
      <c r="AM41" s="519"/>
      <c r="AP41" s="83"/>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5"/>
    </row>
    <row r="42" spans="2:75" ht="16.5" customHeight="1">
      <c r="B42" s="508" t="s">
        <v>348</v>
      </c>
      <c r="C42" s="469"/>
      <c r="D42" s="469"/>
      <c r="E42" s="469"/>
      <c r="F42" s="469"/>
      <c r="G42" s="503" t="s">
        <v>362</v>
      </c>
      <c r="H42" s="503"/>
      <c r="I42" s="504">
        <v>4.782</v>
      </c>
      <c r="J42" s="504"/>
      <c r="K42" s="504"/>
      <c r="L42" s="505">
        <v>4.0999999999999996</v>
      </c>
      <c r="M42" s="505"/>
      <c r="N42" s="519" t="s">
        <v>369</v>
      </c>
      <c r="O42" s="519"/>
      <c r="P42" s="519" t="s">
        <v>371</v>
      </c>
      <c r="Q42" s="519"/>
      <c r="R42" s="519"/>
      <c r="S42" s="519"/>
      <c r="V42" s="508" t="s">
        <v>348</v>
      </c>
      <c r="W42" s="469"/>
      <c r="X42" s="469"/>
      <c r="Y42" s="469"/>
      <c r="Z42" s="469"/>
      <c r="AA42" s="503" t="s">
        <v>362</v>
      </c>
      <c r="AB42" s="503"/>
      <c r="AC42" s="504">
        <v>4.782</v>
      </c>
      <c r="AD42" s="504"/>
      <c r="AE42" s="504"/>
      <c r="AF42" s="505">
        <v>4.2</v>
      </c>
      <c r="AG42" s="505"/>
      <c r="AH42" s="519" t="s">
        <v>369</v>
      </c>
      <c r="AI42" s="519"/>
      <c r="AJ42" s="519" t="s">
        <v>371</v>
      </c>
      <c r="AK42" s="519"/>
      <c r="AL42" s="519"/>
      <c r="AM42" s="519"/>
    </row>
    <row r="43" spans="2:75" ht="16.5" customHeight="1">
      <c r="B43" s="508" t="s">
        <v>348</v>
      </c>
      <c r="C43" s="469"/>
      <c r="D43" s="469"/>
      <c r="E43" s="469"/>
      <c r="F43" s="469"/>
      <c r="G43" s="503" t="s">
        <v>362</v>
      </c>
      <c r="H43" s="503"/>
      <c r="I43" s="504">
        <v>4.782</v>
      </c>
      <c r="J43" s="504"/>
      <c r="K43" s="504"/>
      <c r="L43" s="505">
        <v>4.58</v>
      </c>
      <c r="M43" s="505"/>
      <c r="N43" s="519" t="s">
        <v>369</v>
      </c>
      <c r="O43" s="519"/>
      <c r="P43" s="519" t="s">
        <v>371</v>
      </c>
      <c r="Q43" s="519"/>
      <c r="R43" s="519"/>
      <c r="S43" s="519"/>
      <c r="V43" s="508" t="s">
        <v>348</v>
      </c>
      <c r="W43" s="469"/>
      <c r="X43" s="469"/>
      <c r="Y43" s="469"/>
      <c r="Z43" s="469"/>
      <c r="AA43" s="503" t="s">
        <v>362</v>
      </c>
      <c r="AB43" s="503"/>
      <c r="AC43" s="504">
        <v>4.782</v>
      </c>
      <c r="AD43" s="504"/>
      <c r="AE43" s="504"/>
      <c r="AF43" s="505">
        <v>3.9</v>
      </c>
      <c r="AG43" s="505"/>
      <c r="AH43" s="519" t="s">
        <v>369</v>
      </c>
      <c r="AI43" s="519"/>
      <c r="AJ43" s="519" t="s">
        <v>371</v>
      </c>
      <c r="AK43" s="519"/>
      <c r="AL43" s="519"/>
      <c r="AM43" s="519"/>
    </row>
    <row r="44" spans="2:75" ht="16.5" customHeight="1">
      <c r="B44" s="508" t="s">
        <v>348</v>
      </c>
      <c r="C44" s="469"/>
      <c r="D44" s="469"/>
      <c r="E44" s="469"/>
      <c r="F44" s="469"/>
      <c r="G44" s="503" t="s">
        <v>362</v>
      </c>
      <c r="H44" s="503"/>
      <c r="I44" s="504">
        <v>4.782</v>
      </c>
      <c r="J44" s="504"/>
      <c r="K44" s="504"/>
      <c r="L44" s="505">
        <v>3.26</v>
      </c>
      <c r="M44" s="505"/>
      <c r="N44" s="519" t="s">
        <v>369</v>
      </c>
      <c r="O44" s="519"/>
      <c r="P44" s="519" t="s">
        <v>371</v>
      </c>
      <c r="Q44" s="519"/>
      <c r="R44" s="519"/>
      <c r="S44" s="519"/>
      <c r="V44" s="508" t="s">
        <v>348</v>
      </c>
      <c r="W44" s="469"/>
      <c r="X44" s="469"/>
      <c r="Y44" s="469"/>
      <c r="Z44" s="469"/>
      <c r="AA44" s="503" t="s">
        <v>362</v>
      </c>
      <c r="AB44" s="503"/>
      <c r="AC44" s="504">
        <v>4.782</v>
      </c>
      <c r="AD44" s="504"/>
      <c r="AE44" s="504"/>
      <c r="AF44" s="505">
        <v>4.5</v>
      </c>
      <c r="AG44" s="505"/>
      <c r="AH44" s="519" t="s">
        <v>369</v>
      </c>
      <c r="AI44" s="519"/>
      <c r="AJ44" s="519" t="s">
        <v>371</v>
      </c>
      <c r="AK44" s="519"/>
      <c r="AL44" s="519"/>
      <c r="AM44" s="519"/>
    </row>
    <row r="45" spans="2:75" ht="16.5" customHeight="1">
      <c r="B45" s="508" t="s">
        <v>348</v>
      </c>
      <c r="C45" s="469"/>
      <c r="D45" s="469"/>
      <c r="E45" s="469"/>
      <c r="F45" s="469"/>
      <c r="G45" s="503" t="s">
        <v>362</v>
      </c>
      <c r="H45" s="503"/>
      <c r="I45" s="504">
        <v>4.782</v>
      </c>
      <c r="J45" s="504"/>
      <c r="K45" s="504"/>
      <c r="L45" s="505">
        <v>4.2</v>
      </c>
      <c r="M45" s="505"/>
      <c r="N45" s="519" t="s">
        <v>369</v>
      </c>
      <c r="O45" s="519"/>
      <c r="P45" s="519" t="s">
        <v>371</v>
      </c>
      <c r="Q45" s="519"/>
      <c r="R45" s="519"/>
      <c r="S45" s="519"/>
      <c r="V45" s="508" t="s">
        <v>348</v>
      </c>
      <c r="W45" s="469"/>
      <c r="X45" s="469"/>
      <c r="Y45" s="469"/>
      <c r="Z45" s="469"/>
      <c r="AA45" s="503" t="s">
        <v>362</v>
      </c>
      <c r="AB45" s="503"/>
      <c r="AC45" s="504">
        <v>4.782</v>
      </c>
      <c r="AD45" s="504"/>
      <c r="AE45" s="504"/>
      <c r="AF45" s="505">
        <v>4.34</v>
      </c>
      <c r="AG45" s="505"/>
      <c r="AH45" s="519" t="s">
        <v>369</v>
      </c>
      <c r="AI45" s="519"/>
      <c r="AJ45" s="519" t="s">
        <v>371</v>
      </c>
      <c r="AK45" s="519"/>
      <c r="AL45" s="519"/>
      <c r="AM45" s="519"/>
    </row>
    <row r="46" spans="2:75" ht="16.5" customHeight="1">
      <c r="B46" s="508" t="s">
        <v>349</v>
      </c>
      <c r="C46" s="469"/>
      <c r="D46" s="469"/>
      <c r="E46" s="469"/>
      <c r="F46" s="469"/>
      <c r="G46" s="503" t="s">
        <v>362</v>
      </c>
      <c r="H46" s="503"/>
      <c r="I46" s="504">
        <v>5.6870000000000003</v>
      </c>
      <c r="J46" s="504"/>
      <c r="K46" s="504"/>
      <c r="L46" s="505" t="s">
        <v>370</v>
      </c>
      <c r="M46" s="505"/>
      <c r="N46" s="505" t="s">
        <v>370</v>
      </c>
      <c r="O46" s="505"/>
      <c r="P46" s="506"/>
      <c r="Q46" s="506"/>
      <c r="R46" s="506"/>
      <c r="S46" s="506"/>
      <c r="V46" s="508" t="s">
        <v>349</v>
      </c>
      <c r="W46" s="469"/>
      <c r="X46" s="469"/>
      <c r="Y46" s="469"/>
      <c r="Z46" s="469"/>
      <c r="AA46" s="503" t="s">
        <v>362</v>
      </c>
      <c r="AB46" s="503"/>
      <c r="AC46" s="504">
        <v>5.6870000000000003</v>
      </c>
      <c r="AD46" s="504"/>
      <c r="AE46" s="504"/>
      <c r="AF46" s="505" t="s">
        <v>370</v>
      </c>
      <c r="AG46" s="505"/>
      <c r="AH46" s="505" t="s">
        <v>370</v>
      </c>
      <c r="AI46" s="505"/>
      <c r="AJ46" s="506"/>
      <c r="AK46" s="506"/>
      <c r="AL46" s="506"/>
      <c r="AM46" s="506"/>
    </row>
    <row r="47" spans="2:75" ht="16.5" customHeight="1">
      <c r="B47" s="508" t="s">
        <v>350</v>
      </c>
      <c r="C47" s="469"/>
      <c r="D47" s="469"/>
      <c r="E47" s="469"/>
      <c r="F47" s="469"/>
      <c r="G47" s="503" t="s">
        <v>362</v>
      </c>
      <c r="H47" s="503"/>
      <c r="I47" s="504">
        <v>6.3170000000000002</v>
      </c>
      <c r="J47" s="504"/>
      <c r="K47" s="504"/>
      <c r="L47" s="505" t="s">
        <v>370</v>
      </c>
      <c r="M47" s="505"/>
      <c r="N47" s="505" t="s">
        <v>370</v>
      </c>
      <c r="O47" s="505"/>
      <c r="P47" s="506"/>
      <c r="Q47" s="506"/>
      <c r="R47" s="506"/>
      <c r="S47" s="506"/>
      <c r="V47" s="508" t="s">
        <v>350</v>
      </c>
      <c r="W47" s="469"/>
      <c r="X47" s="469"/>
      <c r="Y47" s="469"/>
      <c r="Z47" s="469"/>
      <c r="AA47" s="503" t="s">
        <v>362</v>
      </c>
      <c r="AB47" s="503"/>
      <c r="AC47" s="504">
        <v>6.3170000000000002</v>
      </c>
      <c r="AD47" s="504"/>
      <c r="AE47" s="504"/>
      <c r="AF47" s="505" t="s">
        <v>370</v>
      </c>
      <c r="AG47" s="505"/>
      <c r="AH47" s="505" t="s">
        <v>370</v>
      </c>
      <c r="AI47" s="505"/>
      <c r="AJ47" s="506"/>
      <c r="AK47" s="506"/>
      <c r="AL47" s="506"/>
      <c r="AM47" s="506"/>
    </row>
    <row r="48" spans="2:75" ht="16.5" customHeight="1">
      <c r="B48" s="508" t="s">
        <v>351</v>
      </c>
      <c r="C48" s="469"/>
      <c r="D48" s="469"/>
      <c r="E48" s="469"/>
      <c r="F48" s="469"/>
      <c r="G48" s="503" t="s">
        <v>362</v>
      </c>
      <c r="H48" s="503"/>
      <c r="I48" s="504">
        <v>6.9809999999999999</v>
      </c>
      <c r="J48" s="504"/>
      <c r="K48" s="504"/>
      <c r="L48" s="505" t="s">
        <v>370</v>
      </c>
      <c r="M48" s="505"/>
      <c r="N48" s="505" t="s">
        <v>370</v>
      </c>
      <c r="O48" s="505"/>
      <c r="P48" s="506"/>
      <c r="Q48" s="506"/>
      <c r="R48" s="506"/>
      <c r="S48" s="506"/>
      <c r="V48" s="508" t="s">
        <v>351</v>
      </c>
      <c r="W48" s="469"/>
      <c r="X48" s="469"/>
      <c r="Y48" s="469"/>
      <c r="Z48" s="469"/>
      <c r="AA48" s="503" t="s">
        <v>362</v>
      </c>
      <c r="AB48" s="503"/>
      <c r="AC48" s="504">
        <v>6.9809999999999999</v>
      </c>
      <c r="AD48" s="504"/>
      <c r="AE48" s="504"/>
      <c r="AF48" s="505" t="s">
        <v>370</v>
      </c>
      <c r="AG48" s="505"/>
      <c r="AH48" s="505" t="s">
        <v>370</v>
      </c>
      <c r="AI48" s="505"/>
      <c r="AJ48" s="506"/>
      <c r="AK48" s="506"/>
      <c r="AL48" s="506"/>
      <c r="AM48" s="506"/>
    </row>
    <row r="49" spans="2:75" ht="16.5" customHeight="1">
      <c r="B49" s="508" t="s">
        <v>365</v>
      </c>
      <c r="C49" s="469"/>
      <c r="D49" s="469"/>
      <c r="E49" s="469"/>
      <c r="F49" s="469"/>
      <c r="G49" s="503" t="s">
        <v>363</v>
      </c>
      <c r="H49" s="503"/>
      <c r="I49" s="504">
        <v>7.1449999999999996</v>
      </c>
      <c r="J49" s="504"/>
      <c r="K49" s="504"/>
      <c r="L49" s="505" t="s">
        <v>370</v>
      </c>
      <c r="M49" s="505"/>
      <c r="N49" s="505" t="s">
        <v>370</v>
      </c>
      <c r="O49" s="505"/>
      <c r="P49" s="506"/>
      <c r="Q49" s="506"/>
      <c r="R49" s="506"/>
      <c r="S49" s="506"/>
      <c r="V49" s="508" t="s">
        <v>365</v>
      </c>
      <c r="W49" s="469"/>
      <c r="X49" s="469"/>
      <c r="Y49" s="469"/>
      <c r="Z49" s="469"/>
      <c r="AA49" s="503" t="s">
        <v>363</v>
      </c>
      <c r="AB49" s="503"/>
      <c r="AC49" s="504">
        <v>7.1449999999999996</v>
      </c>
      <c r="AD49" s="504"/>
      <c r="AE49" s="504"/>
      <c r="AF49" s="505" t="s">
        <v>370</v>
      </c>
      <c r="AG49" s="505"/>
      <c r="AH49" s="505" t="s">
        <v>370</v>
      </c>
      <c r="AI49" s="505"/>
      <c r="AJ49" s="506"/>
      <c r="AK49" s="506"/>
      <c r="AL49" s="506"/>
      <c r="AM49" s="506"/>
    </row>
    <row r="50" spans="2:75" ht="16.5" customHeight="1">
      <c r="B50" s="508" t="s">
        <v>356</v>
      </c>
      <c r="C50" s="469"/>
      <c r="D50" s="469"/>
      <c r="E50" s="469"/>
      <c r="F50" s="469"/>
      <c r="G50" s="503" t="s">
        <v>362</v>
      </c>
      <c r="H50" s="503"/>
      <c r="I50" s="504">
        <v>7.25</v>
      </c>
      <c r="J50" s="504"/>
      <c r="K50" s="504"/>
      <c r="L50" s="505" t="s">
        <v>370</v>
      </c>
      <c r="M50" s="505"/>
      <c r="N50" s="505" t="s">
        <v>370</v>
      </c>
      <c r="O50" s="505"/>
      <c r="P50" s="506"/>
      <c r="Q50" s="506"/>
      <c r="R50" s="506"/>
      <c r="S50" s="506"/>
      <c r="V50" s="508" t="s">
        <v>356</v>
      </c>
      <c r="W50" s="469"/>
      <c r="X50" s="469"/>
      <c r="Y50" s="469"/>
      <c r="Z50" s="469"/>
      <c r="AA50" s="503" t="s">
        <v>362</v>
      </c>
      <c r="AB50" s="503"/>
      <c r="AC50" s="504">
        <v>7.25</v>
      </c>
      <c r="AD50" s="504"/>
      <c r="AE50" s="504"/>
      <c r="AF50" s="505" t="s">
        <v>370</v>
      </c>
      <c r="AG50" s="505"/>
      <c r="AH50" s="505" t="s">
        <v>370</v>
      </c>
      <c r="AI50" s="505"/>
      <c r="AJ50" s="506"/>
      <c r="AK50" s="506"/>
      <c r="AL50" s="506"/>
      <c r="AM50" s="506"/>
    </row>
    <row r="51" spans="2:75" ht="16.5" customHeight="1">
      <c r="B51" s="508" t="s">
        <v>354</v>
      </c>
      <c r="C51" s="469"/>
      <c r="D51" s="469"/>
      <c r="E51" s="469"/>
      <c r="F51" s="469"/>
      <c r="G51" s="503" t="s">
        <v>363</v>
      </c>
      <c r="H51" s="503"/>
      <c r="I51" s="504">
        <v>10.15</v>
      </c>
      <c r="J51" s="504"/>
      <c r="K51" s="504"/>
      <c r="L51" s="505" t="s">
        <v>370</v>
      </c>
      <c r="M51" s="505"/>
      <c r="N51" s="505" t="s">
        <v>370</v>
      </c>
      <c r="O51" s="505"/>
      <c r="P51" s="506"/>
      <c r="Q51" s="506"/>
      <c r="R51" s="506"/>
      <c r="S51" s="506"/>
      <c r="V51" s="508" t="s">
        <v>354</v>
      </c>
      <c r="W51" s="469"/>
      <c r="X51" s="469"/>
      <c r="Y51" s="469"/>
      <c r="Z51" s="469"/>
      <c r="AA51" s="503" t="s">
        <v>363</v>
      </c>
      <c r="AB51" s="503"/>
      <c r="AC51" s="504">
        <v>10.15</v>
      </c>
      <c r="AD51" s="504"/>
      <c r="AE51" s="504"/>
      <c r="AF51" s="505" t="s">
        <v>370</v>
      </c>
      <c r="AG51" s="505"/>
      <c r="AH51" s="505" t="s">
        <v>370</v>
      </c>
      <c r="AI51" s="505"/>
      <c r="AJ51" s="506"/>
      <c r="AK51" s="506"/>
      <c r="AL51" s="506"/>
      <c r="AM51" s="506"/>
    </row>
    <row r="52" spans="2:75" ht="16.5" customHeight="1">
      <c r="B52" s="508" t="s">
        <v>353</v>
      </c>
      <c r="C52" s="469"/>
      <c r="D52" s="469"/>
      <c r="E52" s="469"/>
      <c r="F52" s="469"/>
      <c r="G52" s="503" t="s">
        <v>363</v>
      </c>
      <c r="H52" s="503"/>
      <c r="I52" s="504">
        <v>10.205</v>
      </c>
      <c r="J52" s="504"/>
      <c r="K52" s="504"/>
      <c r="L52" s="505" t="s">
        <v>370</v>
      </c>
      <c r="M52" s="505"/>
      <c r="N52" s="505" t="s">
        <v>370</v>
      </c>
      <c r="O52" s="505"/>
      <c r="P52" s="506"/>
      <c r="Q52" s="506"/>
      <c r="R52" s="506"/>
      <c r="S52" s="506"/>
      <c r="V52" s="508" t="s">
        <v>353</v>
      </c>
      <c r="W52" s="469"/>
      <c r="X52" s="469"/>
      <c r="Y52" s="469"/>
      <c r="Z52" s="469"/>
      <c r="AA52" s="503" t="s">
        <v>363</v>
      </c>
      <c r="AB52" s="503"/>
      <c r="AC52" s="504">
        <v>10.205</v>
      </c>
      <c r="AD52" s="504"/>
      <c r="AE52" s="504"/>
      <c r="AF52" s="505" t="s">
        <v>370</v>
      </c>
      <c r="AG52" s="505"/>
      <c r="AH52" s="505" t="s">
        <v>370</v>
      </c>
      <c r="AI52" s="505"/>
      <c r="AJ52" s="506"/>
      <c r="AK52" s="506"/>
      <c r="AL52" s="506"/>
      <c r="AM52" s="506"/>
    </row>
    <row r="53" spans="2:75" ht="16.5" customHeight="1">
      <c r="B53" s="508" t="s">
        <v>352</v>
      </c>
      <c r="C53" s="469"/>
      <c r="D53" s="469"/>
      <c r="E53" s="469"/>
      <c r="F53" s="469"/>
      <c r="G53" s="503" t="s">
        <v>363</v>
      </c>
      <c r="H53" s="503"/>
      <c r="I53" s="504">
        <v>11.475</v>
      </c>
      <c r="J53" s="504"/>
      <c r="K53" s="504"/>
      <c r="L53" s="505" t="s">
        <v>370</v>
      </c>
      <c r="M53" s="505"/>
      <c r="N53" s="505" t="s">
        <v>370</v>
      </c>
      <c r="O53" s="505"/>
      <c r="P53" s="506"/>
      <c r="Q53" s="506"/>
      <c r="R53" s="506"/>
      <c r="S53" s="506"/>
      <c r="V53" s="508" t="s">
        <v>352</v>
      </c>
      <c r="W53" s="469"/>
      <c r="X53" s="469"/>
      <c r="Y53" s="469"/>
      <c r="Z53" s="469"/>
      <c r="AA53" s="503" t="s">
        <v>363</v>
      </c>
      <c r="AB53" s="503"/>
      <c r="AC53" s="504">
        <v>11.475</v>
      </c>
      <c r="AD53" s="504"/>
      <c r="AE53" s="504"/>
      <c r="AF53" s="505" t="s">
        <v>370</v>
      </c>
      <c r="AG53" s="505"/>
      <c r="AH53" s="505" t="s">
        <v>370</v>
      </c>
      <c r="AI53" s="505"/>
      <c r="AJ53" s="506"/>
      <c r="AK53" s="506"/>
      <c r="AL53" s="506"/>
      <c r="AM53" s="506"/>
    </row>
    <row r="54" spans="2:75" ht="16.5" customHeight="1">
      <c r="B54" s="508" t="s">
        <v>355</v>
      </c>
      <c r="C54" s="469"/>
      <c r="D54" s="469"/>
      <c r="E54" s="469"/>
      <c r="F54" s="469"/>
      <c r="G54" s="503" t="s">
        <v>363</v>
      </c>
      <c r="H54" s="503"/>
      <c r="I54" s="504">
        <v>11.9</v>
      </c>
      <c r="J54" s="504"/>
      <c r="K54" s="504"/>
      <c r="L54" s="505" t="s">
        <v>370</v>
      </c>
      <c r="M54" s="505"/>
      <c r="N54" s="505" t="s">
        <v>370</v>
      </c>
      <c r="O54" s="505"/>
      <c r="P54" s="506"/>
      <c r="Q54" s="506"/>
      <c r="R54" s="506"/>
      <c r="S54" s="506"/>
      <c r="V54" s="508" t="s">
        <v>355</v>
      </c>
      <c r="W54" s="469"/>
      <c r="X54" s="469"/>
      <c r="Y54" s="469"/>
      <c r="Z54" s="469"/>
      <c r="AA54" s="503" t="s">
        <v>363</v>
      </c>
      <c r="AB54" s="503"/>
      <c r="AC54" s="504">
        <v>11.9</v>
      </c>
      <c r="AD54" s="504"/>
      <c r="AE54" s="504"/>
      <c r="AF54" s="505" t="s">
        <v>370</v>
      </c>
      <c r="AG54" s="505"/>
      <c r="AH54" s="505" t="s">
        <v>370</v>
      </c>
      <c r="AI54" s="505"/>
      <c r="AJ54" s="506"/>
      <c r="AK54" s="506"/>
      <c r="AL54" s="506"/>
      <c r="AM54" s="506"/>
    </row>
    <row r="55" spans="2:75" ht="16.5" customHeight="1">
      <c r="B55" s="495" t="s">
        <v>364</v>
      </c>
      <c r="C55" s="496"/>
      <c r="D55" s="496"/>
      <c r="E55" s="496"/>
      <c r="F55" s="497"/>
      <c r="G55" s="503" t="s">
        <v>363</v>
      </c>
      <c r="H55" s="503"/>
      <c r="I55" s="487">
        <v>19.039000000000001</v>
      </c>
      <c r="J55" s="488"/>
      <c r="K55" s="489"/>
      <c r="L55" s="505" t="s">
        <v>370</v>
      </c>
      <c r="M55" s="505"/>
      <c r="N55" s="505" t="s">
        <v>370</v>
      </c>
      <c r="O55" s="505"/>
      <c r="P55" s="500"/>
      <c r="Q55" s="501"/>
      <c r="R55" s="501"/>
      <c r="S55" s="502"/>
      <c r="V55" s="495" t="s">
        <v>364</v>
      </c>
      <c r="W55" s="496"/>
      <c r="X55" s="496"/>
      <c r="Y55" s="496"/>
      <c r="Z55" s="497"/>
      <c r="AA55" s="503" t="s">
        <v>363</v>
      </c>
      <c r="AB55" s="503"/>
      <c r="AC55" s="487">
        <v>19.039000000000001</v>
      </c>
      <c r="AD55" s="488"/>
      <c r="AE55" s="489"/>
      <c r="AF55" s="505" t="s">
        <v>370</v>
      </c>
      <c r="AG55" s="505"/>
      <c r="AH55" s="505" t="s">
        <v>370</v>
      </c>
      <c r="AI55" s="505"/>
      <c r="AJ55" s="500"/>
      <c r="AK55" s="501"/>
      <c r="AL55" s="501"/>
      <c r="AM55" s="502"/>
    </row>
    <row r="56" spans="2:75" ht="16.5" customHeight="1">
      <c r="B56" s="495" t="s">
        <v>366</v>
      </c>
      <c r="C56" s="496"/>
      <c r="D56" s="496"/>
      <c r="E56" s="496"/>
      <c r="F56" s="497"/>
      <c r="G56" s="498" t="s">
        <v>363</v>
      </c>
      <c r="H56" s="499"/>
      <c r="I56" s="487">
        <v>17.405999999999999</v>
      </c>
      <c r="J56" s="488"/>
      <c r="K56" s="489"/>
      <c r="L56" s="505" t="s">
        <v>370</v>
      </c>
      <c r="M56" s="505"/>
      <c r="N56" s="505" t="s">
        <v>370</v>
      </c>
      <c r="O56" s="505"/>
      <c r="P56" s="500"/>
      <c r="Q56" s="501"/>
      <c r="R56" s="501"/>
      <c r="S56" s="502"/>
      <c r="V56" s="495" t="s">
        <v>366</v>
      </c>
      <c r="W56" s="496"/>
      <c r="X56" s="496"/>
      <c r="Y56" s="496"/>
      <c r="Z56" s="497"/>
      <c r="AA56" s="498" t="s">
        <v>363</v>
      </c>
      <c r="AB56" s="499"/>
      <c r="AC56" s="487">
        <v>17.405999999999999</v>
      </c>
      <c r="AD56" s="488"/>
      <c r="AE56" s="489"/>
      <c r="AF56" s="505" t="s">
        <v>370</v>
      </c>
      <c r="AG56" s="505"/>
      <c r="AH56" s="505" t="s">
        <v>370</v>
      </c>
      <c r="AI56" s="505"/>
      <c r="AJ56" s="500"/>
      <c r="AK56" s="501"/>
      <c r="AL56" s="501"/>
      <c r="AM56" s="502"/>
    </row>
    <row r="57" spans="2:75" ht="16.5" customHeight="1">
      <c r="B57" s="508" t="s">
        <v>357</v>
      </c>
      <c r="C57" s="469"/>
      <c r="D57" s="469"/>
      <c r="E57" s="469"/>
      <c r="F57" s="469"/>
      <c r="G57" s="503" t="s">
        <v>388</v>
      </c>
      <c r="H57" s="503"/>
      <c r="I57" s="504">
        <v>20</v>
      </c>
      <c r="J57" s="504"/>
      <c r="K57" s="504"/>
      <c r="L57" s="505" t="s">
        <v>370</v>
      </c>
      <c r="M57" s="505"/>
      <c r="N57" s="505" t="s">
        <v>370</v>
      </c>
      <c r="O57" s="505"/>
      <c r="P57" s="506"/>
      <c r="Q57" s="506"/>
      <c r="R57" s="506"/>
      <c r="S57" s="506"/>
      <c r="V57" s="508" t="s">
        <v>357</v>
      </c>
      <c r="W57" s="469"/>
      <c r="X57" s="469"/>
      <c r="Y57" s="469"/>
      <c r="Z57" s="469"/>
      <c r="AA57" s="503" t="s">
        <v>388</v>
      </c>
      <c r="AB57" s="503"/>
      <c r="AC57" s="504">
        <v>20</v>
      </c>
      <c r="AD57" s="504"/>
      <c r="AE57" s="504"/>
      <c r="AF57" s="505" t="s">
        <v>370</v>
      </c>
      <c r="AG57" s="505"/>
      <c r="AH57" s="505" t="s">
        <v>370</v>
      </c>
      <c r="AI57" s="505"/>
      <c r="AJ57" s="506"/>
      <c r="AK57" s="506"/>
      <c r="AL57" s="506"/>
      <c r="AM57" s="506"/>
    </row>
    <row r="58" spans="2:75" s="171" customFormat="1" ht="16.5" customHeight="1"/>
    <row r="59" spans="2:75" ht="16.5" customHeight="1">
      <c r="BV59"/>
    </row>
    <row r="60" spans="2:75" ht="16.5" customHeight="1">
      <c r="C60" s="242"/>
      <c r="D60" s="381"/>
      <c r="E60" s="381"/>
      <c r="F60" s="381"/>
      <c r="G60" s="243"/>
      <c r="H60" s="464" t="s">
        <v>0</v>
      </c>
      <c r="I60" s="464"/>
      <c r="J60" s="464"/>
      <c r="K60" s="464"/>
      <c r="L60" s="464"/>
      <c r="M60" s="464"/>
      <c r="N60" s="464"/>
      <c r="O60" s="464"/>
      <c r="P60" s="464"/>
      <c r="Q60" s="465"/>
      <c r="R60" s="465"/>
      <c r="S60" s="465"/>
      <c r="T60" s="465"/>
      <c r="U60" s="169"/>
      <c r="W60" s="242"/>
      <c r="X60" s="381"/>
      <c r="Y60" s="381"/>
      <c r="Z60" s="381"/>
      <c r="AA60" s="243"/>
      <c r="AB60" s="464" t="s">
        <v>0</v>
      </c>
      <c r="AC60" s="464"/>
      <c r="AD60" s="464"/>
      <c r="AE60" s="464"/>
      <c r="AF60" s="464"/>
      <c r="AG60" s="464"/>
      <c r="AH60" s="464"/>
      <c r="AI60" s="464"/>
      <c r="AJ60" s="464"/>
      <c r="AK60" s="465"/>
      <c r="AL60" s="465"/>
      <c r="AM60" s="465"/>
      <c r="AN60" s="465"/>
    </row>
    <row r="61" spans="2:75" ht="16.5" customHeight="1" thickBot="1">
      <c r="C61" s="408"/>
      <c r="D61" s="275"/>
      <c r="E61" s="275"/>
      <c r="F61" s="275"/>
      <c r="G61" s="276"/>
      <c r="H61" s="464"/>
      <c r="I61" s="464"/>
      <c r="J61" s="464"/>
      <c r="K61" s="464"/>
      <c r="L61" s="464"/>
      <c r="M61" s="464"/>
      <c r="N61" s="464"/>
      <c r="O61" s="464"/>
      <c r="P61" s="464"/>
      <c r="Q61" s="465"/>
      <c r="R61" s="465"/>
      <c r="S61" s="465"/>
      <c r="T61" s="465"/>
      <c r="U61" s="169"/>
      <c r="W61" s="408"/>
      <c r="X61" s="275"/>
      <c r="Y61" s="275"/>
      <c r="Z61" s="275"/>
      <c r="AA61" s="276"/>
      <c r="AB61" s="464"/>
      <c r="AC61" s="464"/>
      <c r="AD61" s="464"/>
      <c r="AE61" s="464"/>
      <c r="AF61" s="464"/>
      <c r="AG61" s="464"/>
      <c r="AH61" s="464"/>
      <c r="AI61" s="464"/>
      <c r="AJ61" s="464"/>
      <c r="AK61" s="465"/>
      <c r="AL61" s="465"/>
      <c r="AM61" s="465"/>
      <c r="AN61" s="465"/>
      <c r="BU61" s="165"/>
      <c r="BV61"/>
    </row>
    <row r="62" spans="2:75" ht="16.5" customHeight="1">
      <c r="C62" s="408"/>
      <c r="D62" s="275"/>
      <c r="E62" s="275"/>
      <c r="F62" s="275"/>
      <c r="G62" s="276"/>
      <c r="H62" s="268" t="s">
        <v>382</v>
      </c>
      <c r="I62" s="268"/>
      <c r="J62" s="268"/>
      <c r="K62" s="268"/>
      <c r="L62" s="268"/>
      <c r="M62" s="268"/>
      <c r="N62" s="268"/>
      <c r="O62" s="268"/>
      <c r="P62" s="268"/>
      <c r="Q62" s="465" t="s">
        <v>367</v>
      </c>
      <c r="R62" s="465"/>
      <c r="S62" s="465"/>
      <c r="T62" s="465"/>
      <c r="U62" s="169"/>
      <c r="W62" s="408"/>
      <c r="X62" s="275"/>
      <c r="Y62" s="275"/>
      <c r="Z62" s="275"/>
      <c r="AA62" s="276"/>
      <c r="AB62" s="268" t="s">
        <v>382</v>
      </c>
      <c r="AC62" s="268"/>
      <c r="AD62" s="268"/>
      <c r="AE62" s="268"/>
      <c r="AF62" s="268"/>
      <c r="AG62" s="268"/>
      <c r="AH62" s="268"/>
      <c r="AI62" s="268"/>
      <c r="AJ62" s="268"/>
      <c r="AK62" s="465" t="s">
        <v>372</v>
      </c>
      <c r="AL62" s="465"/>
      <c r="AM62" s="465"/>
      <c r="AN62" s="465"/>
      <c r="AP62" s="78"/>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80"/>
    </row>
    <row r="63" spans="2:75" ht="16.5" customHeight="1">
      <c r="C63" s="408"/>
      <c r="D63" s="275"/>
      <c r="E63" s="275"/>
      <c r="F63" s="275"/>
      <c r="G63" s="276"/>
      <c r="H63" s="268"/>
      <c r="I63" s="268"/>
      <c r="J63" s="268"/>
      <c r="K63" s="268"/>
      <c r="L63" s="268"/>
      <c r="M63" s="268"/>
      <c r="N63" s="268"/>
      <c r="O63" s="268"/>
      <c r="P63" s="268"/>
      <c r="Q63" s="268"/>
      <c r="R63" s="268"/>
      <c r="S63" s="268"/>
      <c r="T63" s="268"/>
      <c r="U63" s="166"/>
      <c r="W63" s="408"/>
      <c r="X63" s="275"/>
      <c r="Y63" s="275"/>
      <c r="Z63" s="275"/>
      <c r="AA63" s="276"/>
      <c r="AB63" s="268"/>
      <c r="AC63" s="268"/>
      <c r="AD63" s="268"/>
      <c r="AE63" s="268"/>
      <c r="AF63" s="268"/>
      <c r="AG63" s="268"/>
      <c r="AH63" s="268"/>
      <c r="AI63" s="268"/>
      <c r="AJ63" s="268"/>
      <c r="AK63" s="268"/>
      <c r="AL63" s="268"/>
      <c r="AM63" s="268"/>
      <c r="AN63" s="268"/>
      <c r="AP63" s="81"/>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W63" s="82"/>
    </row>
    <row r="64" spans="2:75" ht="16.5" customHeight="1">
      <c r="C64" s="473" t="s">
        <v>343</v>
      </c>
      <c r="D64" s="473"/>
      <c r="E64" s="473"/>
      <c r="F64" s="473"/>
      <c r="G64" s="473"/>
      <c r="H64" s="507" t="s">
        <v>360</v>
      </c>
      <c r="I64" s="507"/>
      <c r="J64" s="473" t="s">
        <v>359</v>
      </c>
      <c r="K64" s="473"/>
      <c r="L64" s="473"/>
      <c r="M64" s="473" t="s">
        <v>358</v>
      </c>
      <c r="N64" s="473"/>
      <c r="O64" s="473" t="s">
        <v>344</v>
      </c>
      <c r="P64" s="473"/>
      <c r="Q64" s="473" t="s">
        <v>345</v>
      </c>
      <c r="R64" s="473"/>
      <c r="S64" s="473"/>
      <c r="T64" s="473"/>
      <c r="U64" s="170"/>
      <c r="W64" s="473" t="s">
        <v>343</v>
      </c>
      <c r="X64" s="473"/>
      <c r="Y64" s="473"/>
      <c r="Z64" s="473"/>
      <c r="AA64" s="473"/>
      <c r="AB64" s="507" t="s">
        <v>360</v>
      </c>
      <c r="AC64" s="507"/>
      <c r="AD64" s="473" t="s">
        <v>359</v>
      </c>
      <c r="AE64" s="473"/>
      <c r="AF64" s="473"/>
      <c r="AG64" s="473" t="s">
        <v>358</v>
      </c>
      <c r="AH64" s="473"/>
      <c r="AI64" s="473" t="s">
        <v>344</v>
      </c>
      <c r="AJ64" s="473"/>
      <c r="AK64" s="473" t="s">
        <v>345</v>
      </c>
      <c r="AL64" s="473"/>
      <c r="AM64" s="473"/>
      <c r="AN64" s="473"/>
      <c r="AP64" s="81"/>
      <c r="AQ64" s="165"/>
      <c r="AR64" s="165"/>
      <c r="AS64" s="165"/>
      <c r="AT64" s="165"/>
      <c r="AU64" s="165"/>
      <c r="AV64" s="165"/>
      <c r="AW64" s="165"/>
      <c r="AX64" s="165"/>
      <c r="AY64" s="165"/>
      <c r="AZ64" s="165"/>
      <c r="BA64" s="165"/>
      <c r="BB64" s="165"/>
      <c r="BC64" s="165"/>
      <c r="BD64" s="165"/>
      <c r="BE64" s="165"/>
      <c r="BF64" s="165"/>
      <c r="BG64" s="165"/>
      <c r="BH64" s="165"/>
      <c r="BI64" s="165"/>
      <c r="BJ64" s="165"/>
      <c r="BK64" s="165"/>
      <c r="BL64" s="165"/>
      <c r="BM64" s="165"/>
      <c r="BN64" s="165"/>
      <c r="BO64" s="165"/>
      <c r="BP64" s="165"/>
      <c r="BQ64" s="165"/>
      <c r="BR64" s="165"/>
      <c r="BS64" s="165"/>
      <c r="BT64" s="165"/>
      <c r="BU64" s="165"/>
      <c r="BW64" s="82"/>
    </row>
    <row r="65" spans="3:75" ht="16.5" customHeight="1">
      <c r="C65" s="473"/>
      <c r="D65" s="473"/>
      <c r="E65" s="473"/>
      <c r="F65" s="473"/>
      <c r="G65" s="473"/>
      <c r="H65" s="507"/>
      <c r="I65" s="507"/>
      <c r="J65" s="473"/>
      <c r="K65" s="473"/>
      <c r="L65" s="473"/>
      <c r="M65" s="473"/>
      <c r="N65" s="473"/>
      <c r="O65" s="473"/>
      <c r="P65" s="473"/>
      <c r="Q65" s="473"/>
      <c r="R65" s="473"/>
      <c r="S65" s="473"/>
      <c r="T65" s="473"/>
      <c r="U65" s="170"/>
      <c r="W65" s="473"/>
      <c r="X65" s="473"/>
      <c r="Y65" s="473"/>
      <c r="Z65" s="473"/>
      <c r="AA65" s="473"/>
      <c r="AB65" s="507"/>
      <c r="AC65" s="507"/>
      <c r="AD65" s="473"/>
      <c r="AE65" s="473"/>
      <c r="AF65" s="473"/>
      <c r="AG65" s="473"/>
      <c r="AH65" s="473"/>
      <c r="AI65" s="473"/>
      <c r="AJ65" s="473"/>
      <c r="AK65" s="473"/>
      <c r="AL65" s="473"/>
      <c r="AM65" s="473"/>
      <c r="AN65" s="473"/>
      <c r="AP65" s="81"/>
      <c r="AQ65" s="165"/>
      <c r="AR65" s="165"/>
      <c r="AS65" s="165"/>
      <c r="AT65" s="165"/>
      <c r="AU65" s="165"/>
      <c r="AV65" s="165"/>
      <c r="AW65" s="165"/>
      <c r="AX65" s="165"/>
      <c r="AY65" s="165"/>
      <c r="AZ65" s="165"/>
      <c r="BA65" s="165"/>
      <c r="BB65" s="165"/>
      <c r="BC65" s="165"/>
      <c r="BD65" s="165"/>
      <c r="BE65" s="165"/>
      <c r="BF65" s="165"/>
      <c r="BG65" s="165"/>
      <c r="BH65" s="165"/>
      <c r="BI65" s="165"/>
      <c r="BJ65" s="165"/>
      <c r="BK65" s="165"/>
      <c r="BL65" s="165"/>
      <c r="BM65" s="165"/>
      <c r="BN65" s="165"/>
      <c r="BO65" s="165"/>
      <c r="BP65" s="165"/>
      <c r="BQ65" s="165"/>
      <c r="BR65" s="165"/>
      <c r="BS65" s="165"/>
      <c r="BT65" s="165"/>
      <c r="BU65" s="165"/>
      <c r="BW65" s="82"/>
    </row>
    <row r="66" spans="3:75" ht="16.5" customHeight="1" thickBot="1">
      <c r="C66" s="508" t="s">
        <v>346</v>
      </c>
      <c r="D66" s="469"/>
      <c r="E66" s="469"/>
      <c r="F66" s="469"/>
      <c r="G66" s="469"/>
      <c r="H66" s="503" t="s">
        <v>361</v>
      </c>
      <c r="I66" s="503"/>
      <c r="J66" s="504">
        <v>2.42</v>
      </c>
      <c r="K66" s="504"/>
      <c r="L66" s="504"/>
      <c r="M66" s="505" t="s">
        <v>370</v>
      </c>
      <c r="N66" s="505"/>
      <c r="O66" s="505" t="s">
        <v>370</v>
      </c>
      <c r="P66" s="505"/>
      <c r="Q66" s="506"/>
      <c r="R66" s="506"/>
      <c r="S66" s="506"/>
      <c r="T66" s="506"/>
      <c r="U66" s="160"/>
      <c r="W66" s="508" t="s">
        <v>346</v>
      </c>
      <c r="X66" s="469"/>
      <c r="Y66" s="469"/>
      <c r="Z66" s="469"/>
      <c r="AA66" s="469"/>
      <c r="AB66" s="503" t="s">
        <v>361</v>
      </c>
      <c r="AC66" s="503"/>
      <c r="AD66" s="504">
        <v>2.42</v>
      </c>
      <c r="AE66" s="504"/>
      <c r="AF66" s="504"/>
      <c r="AG66" s="505" t="s">
        <v>370</v>
      </c>
      <c r="AH66" s="505"/>
      <c r="AI66" s="505" t="s">
        <v>370</v>
      </c>
      <c r="AJ66" s="505"/>
      <c r="AK66" s="506"/>
      <c r="AL66" s="506"/>
      <c r="AM66" s="506"/>
      <c r="AN66" s="506"/>
      <c r="AP66" s="81"/>
      <c r="AQ66" s="166"/>
      <c r="AR66" s="166"/>
      <c r="AS66" s="166"/>
      <c r="AT66" s="166"/>
      <c r="AU66" s="166"/>
      <c r="AV66" s="166"/>
      <c r="AW66" s="166"/>
      <c r="AX66" s="166"/>
      <c r="AY66" s="166"/>
      <c r="AZ66" s="166"/>
      <c r="BA66" s="166"/>
      <c r="BB66" s="166"/>
      <c r="BC66" s="166"/>
      <c r="BD66" s="166"/>
      <c r="BE66" s="166"/>
      <c r="BF66" s="166"/>
      <c r="BG66" s="166"/>
      <c r="BH66" s="166"/>
      <c r="BI66" s="166"/>
      <c r="BJ66" s="166"/>
      <c r="BK66" s="166"/>
      <c r="BL66" s="166"/>
      <c r="BM66" s="166"/>
      <c r="BN66" s="166"/>
      <c r="BO66" s="166"/>
      <c r="BP66" s="166"/>
      <c r="BQ66" s="166"/>
      <c r="BR66" s="166"/>
      <c r="BS66" s="166"/>
      <c r="BT66" s="166"/>
      <c r="BU66" s="187"/>
      <c r="BW66" s="82"/>
    </row>
    <row r="67" spans="3:75" ht="16.5" customHeight="1">
      <c r="C67" s="508" t="s">
        <v>347</v>
      </c>
      <c r="D67" s="469"/>
      <c r="E67" s="469"/>
      <c r="F67" s="469"/>
      <c r="G67" s="469"/>
      <c r="H67" s="503" t="s">
        <v>361</v>
      </c>
      <c r="I67" s="503"/>
      <c r="J67" s="504">
        <v>2.42</v>
      </c>
      <c r="K67" s="504"/>
      <c r="L67" s="504"/>
      <c r="M67" s="505" t="s">
        <v>370</v>
      </c>
      <c r="N67" s="505"/>
      <c r="O67" s="505" t="s">
        <v>370</v>
      </c>
      <c r="P67" s="505"/>
      <c r="Q67" s="506"/>
      <c r="R67" s="506"/>
      <c r="S67" s="506"/>
      <c r="T67" s="506"/>
      <c r="U67" s="160"/>
      <c r="W67" s="508" t="s">
        <v>347</v>
      </c>
      <c r="X67" s="469"/>
      <c r="Y67" s="469"/>
      <c r="Z67" s="469"/>
      <c r="AA67" s="469"/>
      <c r="AB67" s="503" t="s">
        <v>361</v>
      </c>
      <c r="AC67" s="503"/>
      <c r="AD67" s="504">
        <v>2.42</v>
      </c>
      <c r="AE67" s="504"/>
      <c r="AF67" s="504"/>
      <c r="AG67" s="505" t="s">
        <v>370</v>
      </c>
      <c r="AH67" s="505"/>
      <c r="AI67" s="505" t="s">
        <v>370</v>
      </c>
      <c r="AJ67" s="505"/>
      <c r="AK67" s="506"/>
      <c r="AL67" s="506"/>
      <c r="AM67" s="506"/>
      <c r="AN67" s="506"/>
      <c r="AP67" s="81"/>
      <c r="AQ67" s="145"/>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82"/>
      <c r="BW67" s="82"/>
    </row>
    <row r="68" spans="3:75" ht="16.5" customHeight="1">
      <c r="C68" s="508" t="s">
        <v>348</v>
      </c>
      <c r="D68" s="469"/>
      <c r="E68" s="469"/>
      <c r="F68" s="469"/>
      <c r="G68" s="469"/>
      <c r="H68" s="503" t="s">
        <v>362</v>
      </c>
      <c r="I68" s="503"/>
      <c r="J68" s="504">
        <v>4.782</v>
      </c>
      <c r="K68" s="504"/>
      <c r="L68" s="504"/>
      <c r="M68" s="505">
        <v>4</v>
      </c>
      <c r="N68" s="505"/>
      <c r="O68" s="505" t="s">
        <v>391</v>
      </c>
      <c r="P68" s="505"/>
      <c r="Q68" s="509" t="s">
        <v>386</v>
      </c>
      <c r="R68" s="509"/>
      <c r="S68" s="509"/>
      <c r="T68" s="509"/>
      <c r="U68" s="160"/>
      <c r="W68" s="508" t="s">
        <v>348</v>
      </c>
      <c r="X68" s="469"/>
      <c r="Y68" s="469"/>
      <c r="Z68" s="469"/>
      <c r="AA68" s="469"/>
      <c r="AB68" s="503" t="s">
        <v>362</v>
      </c>
      <c r="AC68" s="503"/>
      <c r="AD68" s="504">
        <v>4.782</v>
      </c>
      <c r="AE68" s="504"/>
      <c r="AF68" s="504"/>
      <c r="AG68" s="505">
        <v>4.5289999999999999</v>
      </c>
      <c r="AH68" s="505"/>
      <c r="AI68" s="505" t="s">
        <v>391</v>
      </c>
      <c r="AJ68" s="505"/>
      <c r="AK68" s="509" t="s">
        <v>371</v>
      </c>
      <c r="AL68" s="509"/>
      <c r="AM68" s="509"/>
      <c r="AN68" s="509"/>
      <c r="AP68" s="81"/>
      <c r="AQ68" s="81"/>
      <c r="AR68" s="61"/>
      <c r="AS68" s="165"/>
      <c r="AT68" s="61"/>
      <c r="AU68" s="61"/>
      <c r="AV68" s="165"/>
      <c r="AW68" s="61"/>
      <c r="AX68" s="174"/>
      <c r="AY68" s="165"/>
      <c r="AZ68" s="61"/>
      <c r="BA68" s="61"/>
      <c r="BB68" s="165"/>
      <c r="BC68" s="61"/>
      <c r="BD68" s="61"/>
      <c r="BE68" s="165"/>
      <c r="BF68" s="165"/>
      <c r="BG68" s="165"/>
      <c r="BH68" s="61"/>
      <c r="BI68" s="61"/>
      <c r="BJ68" s="165"/>
      <c r="BK68" s="61"/>
      <c r="BL68" s="61"/>
      <c r="BM68" s="165"/>
      <c r="BN68" s="61"/>
      <c r="BO68" s="61"/>
      <c r="BP68" s="165"/>
      <c r="BQ68" s="61"/>
      <c r="BR68" s="61"/>
      <c r="BS68" s="165"/>
      <c r="BT68" s="61"/>
      <c r="BU68" s="82"/>
      <c r="BW68" s="82"/>
    </row>
    <row r="69" spans="3:75" ht="16.5" customHeight="1">
      <c r="C69" s="495" t="s">
        <v>350</v>
      </c>
      <c r="D69" s="496"/>
      <c r="E69" s="496"/>
      <c r="F69" s="496"/>
      <c r="G69" s="497"/>
      <c r="H69" s="503" t="s">
        <v>362</v>
      </c>
      <c r="I69" s="503"/>
      <c r="J69" s="504">
        <v>6.3170000000000002</v>
      </c>
      <c r="K69" s="504"/>
      <c r="L69" s="504"/>
      <c r="M69" s="505">
        <v>6.1</v>
      </c>
      <c r="N69" s="505"/>
      <c r="O69" s="505" t="s">
        <v>391</v>
      </c>
      <c r="P69" s="505"/>
      <c r="Q69" s="509" t="s">
        <v>386</v>
      </c>
      <c r="R69" s="509"/>
      <c r="S69" s="509"/>
      <c r="T69" s="509"/>
      <c r="U69" s="160"/>
      <c r="W69" s="495" t="s">
        <v>350</v>
      </c>
      <c r="X69" s="496"/>
      <c r="Y69" s="496"/>
      <c r="Z69" s="496"/>
      <c r="AA69" s="497"/>
      <c r="AB69" s="503" t="s">
        <v>362</v>
      </c>
      <c r="AC69" s="503"/>
      <c r="AD69" s="504">
        <v>6.3170000000000002</v>
      </c>
      <c r="AE69" s="504"/>
      <c r="AF69" s="504"/>
      <c r="AG69" s="505">
        <v>6</v>
      </c>
      <c r="AH69" s="505"/>
      <c r="AI69" s="505" t="s">
        <v>391</v>
      </c>
      <c r="AJ69" s="505"/>
      <c r="AK69" s="509" t="s">
        <v>371</v>
      </c>
      <c r="AL69" s="509"/>
      <c r="AM69" s="509"/>
      <c r="AN69" s="509"/>
      <c r="AP69" s="81"/>
      <c r="AQ69" s="81"/>
      <c r="AR69" s="61"/>
      <c r="AS69" s="165"/>
      <c r="AT69" s="61"/>
      <c r="AU69" s="61"/>
      <c r="AV69" s="165"/>
      <c r="AW69" s="184"/>
      <c r="AX69" s="181"/>
      <c r="AY69" s="165"/>
      <c r="AZ69" s="61"/>
      <c r="BA69" s="61"/>
      <c r="BB69" s="165"/>
      <c r="BC69" s="61"/>
      <c r="BD69" s="61"/>
      <c r="BE69" s="165"/>
      <c r="BF69" s="165"/>
      <c r="BG69" s="165"/>
      <c r="BH69" s="61"/>
      <c r="BI69" s="61"/>
      <c r="BJ69" s="165"/>
      <c r="BK69" s="61"/>
      <c r="BL69" s="61"/>
      <c r="BM69" s="165"/>
      <c r="BN69" s="61"/>
      <c r="BO69" s="61"/>
      <c r="BP69" s="165"/>
      <c r="BQ69" s="61"/>
      <c r="BR69" s="61"/>
      <c r="BS69" s="165"/>
      <c r="BT69" s="61"/>
      <c r="BU69" s="82"/>
      <c r="BW69" s="82"/>
    </row>
    <row r="70" spans="3:75" ht="16.5" customHeight="1">
      <c r="C70" s="495" t="s">
        <v>350</v>
      </c>
      <c r="D70" s="496"/>
      <c r="E70" s="496"/>
      <c r="F70" s="496"/>
      <c r="G70" s="497"/>
      <c r="H70" s="503" t="s">
        <v>362</v>
      </c>
      <c r="I70" s="503"/>
      <c r="J70" s="504">
        <v>6.3170000000000002</v>
      </c>
      <c r="K70" s="504"/>
      <c r="L70" s="504"/>
      <c r="M70" s="505">
        <v>5.62</v>
      </c>
      <c r="N70" s="505"/>
      <c r="O70" s="505" t="s">
        <v>391</v>
      </c>
      <c r="P70" s="505"/>
      <c r="Q70" s="509" t="s">
        <v>371</v>
      </c>
      <c r="R70" s="509"/>
      <c r="S70" s="509"/>
      <c r="T70" s="509"/>
      <c r="U70" s="160"/>
      <c r="W70" s="495" t="s">
        <v>350</v>
      </c>
      <c r="X70" s="496"/>
      <c r="Y70" s="496"/>
      <c r="Z70" s="496"/>
      <c r="AA70" s="497"/>
      <c r="AB70" s="503" t="s">
        <v>362</v>
      </c>
      <c r="AC70" s="503"/>
      <c r="AD70" s="504">
        <v>6.3170000000000002</v>
      </c>
      <c r="AE70" s="504"/>
      <c r="AF70" s="504"/>
      <c r="AG70" s="505">
        <v>6.3</v>
      </c>
      <c r="AH70" s="505"/>
      <c r="AI70" s="505" t="s">
        <v>391</v>
      </c>
      <c r="AJ70" s="505"/>
      <c r="AK70" s="509" t="s">
        <v>386</v>
      </c>
      <c r="AL70" s="509"/>
      <c r="AM70" s="509"/>
      <c r="AN70" s="509"/>
      <c r="AP70" s="81"/>
      <c r="AQ70" s="81"/>
      <c r="AR70" s="61"/>
      <c r="AS70" s="165"/>
      <c r="AT70" s="61"/>
      <c r="AU70" s="61"/>
      <c r="AV70" s="165"/>
      <c r="AW70" s="184"/>
      <c r="AX70" s="183"/>
      <c r="AY70" s="165"/>
      <c r="AZ70" s="61"/>
      <c r="BA70" s="61"/>
      <c r="BB70" s="165"/>
      <c r="BC70" s="61"/>
      <c r="BD70" s="61"/>
      <c r="BE70" s="165"/>
      <c r="BF70" s="165"/>
      <c r="BG70" s="165"/>
      <c r="BH70" s="61"/>
      <c r="BI70" s="61"/>
      <c r="BJ70" s="165"/>
      <c r="BK70" s="61"/>
      <c r="BL70" s="61"/>
      <c r="BM70" s="165"/>
      <c r="BN70" s="61"/>
      <c r="BO70" s="61"/>
      <c r="BP70" s="165"/>
      <c r="BQ70" s="61"/>
      <c r="BR70" s="61"/>
      <c r="BS70" s="165"/>
      <c r="BT70" s="61"/>
      <c r="BU70" s="82"/>
      <c r="BW70" s="82"/>
    </row>
    <row r="71" spans="3:75" ht="16.5" customHeight="1">
      <c r="C71" s="495" t="s">
        <v>350</v>
      </c>
      <c r="D71" s="496"/>
      <c r="E71" s="496"/>
      <c r="F71" s="496"/>
      <c r="G71" s="497"/>
      <c r="H71" s="503" t="s">
        <v>362</v>
      </c>
      <c r="I71" s="503"/>
      <c r="J71" s="504">
        <v>6.3170000000000002</v>
      </c>
      <c r="K71" s="504"/>
      <c r="L71" s="504"/>
      <c r="M71" s="505">
        <v>6.1040000000000001</v>
      </c>
      <c r="N71" s="505"/>
      <c r="O71" s="505" t="s">
        <v>391</v>
      </c>
      <c r="P71" s="505"/>
      <c r="Q71" s="509" t="s">
        <v>371</v>
      </c>
      <c r="R71" s="509"/>
      <c r="S71" s="509"/>
      <c r="T71" s="509"/>
      <c r="U71" s="160"/>
      <c r="W71" s="495" t="s">
        <v>350</v>
      </c>
      <c r="X71" s="496"/>
      <c r="Y71" s="496"/>
      <c r="Z71" s="496"/>
      <c r="AA71" s="497"/>
      <c r="AB71" s="503" t="s">
        <v>362</v>
      </c>
      <c r="AC71" s="503"/>
      <c r="AD71" s="504">
        <v>6.3170000000000002</v>
      </c>
      <c r="AE71" s="504"/>
      <c r="AF71" s="504"/>
      <c r="AG71" s="505">
        <v>6.1</v>
      </c>
      <c r="AH71" s="505"/>
      <c r="AI71" s="505" t="s">
        <v>391</v>
      </c>
      <c r="AJ71" s="505"/>
      <c r="AK71" s="509" t="s">
        <v>386</v>
      </c>
      <c r="AL71" s="509"/>
      <c r="AM71" s="509"/>
      <c r="AN71" s="509"/>
      <c r="AP71" s="81"/>
      <c r="AQ71" s="81"/>
      <c r="AR71" s="61"/>
      <c r="AS71" s="165"/>
      <c r="AT71" s="61"/>
      <c r="AU71" s="61"/>
      <c r="AV71" s="165"/>
      <c r="AW71" s="61"/>
      <c r="AX71" s="164"/>
      <c r="AY71" s="165"/>
      <c r="AZ71" s="61"/>
      <c r="BA71" s="61"/>
      <c r="BB71" s="165"/>
      <c r="BC71" s="61"/>
      <c r="BD71" s="61"/>
      <c r="BE71" s="165"/>
      <c r="BF71" s="165"/>
      <c r="BG71" s="165"/>
      <c r="BH71" s="61"/>
      <c r="BI71" s="61"/>
      <c r="BJ71" s="165"/>
      <c r="BK71" s="61"/>
      <c r="BL71" s="61"/>
      <c r="BM71" s="165"/>
      <c r="BN71" s="61"/>
      <c r="BO71" s="61"/>
      <c r="BP71" s="165"/>
      <c r="BQ71" s="61"/>
      <c r="BR71" s="61"/>
      <c r="BS71" s="165"/>
      <c r="BT71" s="61"/>
      <c r="BU71" s="82"/>
      <c r="BW71" s="82"/>
    </row>
    <row r="72" spans="3:75" ht="16.5" customHeight="1">
      <c r="C72" s="495" t="s">
        <v>351</v>
      </c>
      <c r="D72" s="496"/>
      <c r="E72" s="496"/>
      <c r="F72" s="496"/>
      <c r="G72" s="497"/>
      <c r="H72" s="503" t="s">
        <v>362</v>
      </c>
      <c r="I72" s="503"/>
      <c r="J72" s="504">
        <v>6.9809999999999999</v>
      </c>
      <c r="K72" s="504"/>
      <c r="L72" s="504"/>
      <c r="M72" s="505">
        <v>6.9089999999999998</v>
      </c>
      <c r="N72" s="505"/>
      <c r="O72" s="505" t="s">
        <v>391</v>
      </c>
      <c r="P72" s="505"/>
      <c r="Q72" s="509" t="s">
        <v>371</v>
      </c>
      <c r="R72" s="509"/>
      <c r="S72" s="509"/>
      <c r="T72" s="509"/>
      <c r="U72" s="160"/>
      <c r="W72" s="495" t="s">
        <v>351</v>
      </c>
      <c r="X72" s="496"/>
      <c r="Y72" s="496"/>
      <c r="Z72" s="496"/>
      <c r="AA72" s="497"/>
      <c r="AB72" s="503" t="s">
        <v>362</v>
      </c>
      <c r="AC72" s="503"/>
      <c r="AD72" s="504">
        <v>6.9809999999999999</v>
      </c>
      <c r="AE72" s="504"/>
      <c r="AF72" s="504"/>
      <c r="AG72" s="505">
        <v>6.5</v>
      </c>
      <c r="AH72" s="505"/>
      <c r="AI72" s="505" t="s">
        <v>391</v>
      </c>
      <c r="AJ72" s="505"/>
      <c r="AK72" s="509" t="s">
        <v>386</v>
      </c>
      <c r="AL72" s="509"/>
      <c r="AM72" s="509"/>
      <c r="AN72" s="509"/>
      <c r="AP72" s="81"/>
      <c r="AQ72" s="81"/>
      <c r="AR72" s="61"/>
      <c r="AS72" s="165"/>
      <c r="AT72" s="61"/>
      <c r="AU72" s="61"/>
      <c r="AV72" s="165"/>
      <c r="AW72" s="61"/>
      <c r="AX72" s="61"/>
      <c r="AY72" s="165"/>
      <c r="AZ72" s="61"/>
      <c r="BA72" s="61"/>
      <c r="BB72" s="165"/>
      <c r="BC72" s="61"/>
      <c r="BD72" s="61"/>
      <c r="BE72" s="165"/>
      <c r="BF72" s="165"/>
      <c r="BG72" s="165"/>
      <c r="BH72" s="61"/>
      <c r="BI72" s="61"/>
      <c r="BJ72" s="165"/>
      <c r="BK72" s="61"/>
      <c r="BL72" s="61"/>
      <c r="BM72" s="165"/>
      <c r="BN72" s="61"/>
      <c r="BO72" s="61"/>
      <c r="BP72" s="165"/>
      <c r="BQ72" s="61"/>
      <c r="BR72" s="61"/>
      <c r="BS72" s="165"/>
      <c r="BT72" s="61"/>
      <c r="BU72" s="82"/>
      <c r="BW72" s="82"/>
    </row>
    <row r="73" spans="3:75" ht="16.5" customHeight="1">
      <c r="C73" s="508" t="s">
        <v>351</v>
      </c>
      <c r="D73" s="469"/>
      <c r="E73" s="469"/>
      <c r="F73" s="469"/>
      <c r="G73" s="469"/>
      <c r="H73" s="503" t="s">
        <v>362</v>
      </c>
      <c r="I73" s="503"/>
      <c r="J73" s="504">
        <v>6.9809999999999999</v>
      </c>
      <c r="K73" s="504"/>
      <c r="L73" s="504"/>
      <c r="M73" s="505">
        <v>6.2089999999999996</v>
      </c>
      <c r="N73" s="505"/>
      <c r="O73" s="505" t="s">
        <v>391</v>
      </c>
      <c r="P73" s="505"/>
      <c r="Q73" s="509" t="s">
        <v>386</v>
      </c>
      <c r="R73" s="509"/>
      <c r="S73" s="509"/>
      <c r="T73" s="509"/>
      <c r="U73" s="160"/>
      <c r="W73" s="508" t="s">
        <v>351</v>
      </c>
      <c r="X73" s="469"/>
      <c r="Y73" s="469"/>
      <c r="Z73" s="469"/>
      <c r="AA73" s="469"/>
      <c r="AB73" s="503" t="s">
        <v>362</v>
      </c>
      <c r="AC73" s="503"/>
      <c r="AD73" s="504">
        <v>6.9809999999999999</v>
      </c>
      <c r="AE73" s="504"/>
      <c r="AF73" s="504"/>
      <c r="AG73" s="505">
        <v>5.92</v>
      </c>
      <c r="AH73" s="505"/>
      <c r="AI73" s="505" t="s">
        <v>391</v>
      </c>
      <c r="AJ73" s="505"/>
      <c r="AK73" s="509" t="s">
        <v>386</v>
      </c>
      <c r="AL73" s="509"/>
      <c r="AM73" s="509"/>
      <c r="AN73" s="509"/>
      <c r="AP73" s="81"/>
      <c r="AQ73" s="81"/>
      <c r="AR73" s="61"/>
      <c r="AS73" s="165"/>
      <c r="AT73" s="61"/>
      <c r="AU73" s="61"/>
      <c r="AV73" s="165"/>
      <c r="AW73" s="61"/>
      <c r="AX73" s="61"/>
      <c r="AY73" s="165"/>
      <c r="AZ73" s="61"/>
      <c r="BA73" s="61"/>
      <c r="BB73" s="165"/>
      <c r="BC73" s="61"/>
      <c r="BD73" s="61"/>
      <c r="BE73" s="165"/>
      <c r="BF73" s="165"/>
      <c r="BG73" s="165"/>
      <c r="BH73" s="61"/>
      <c r="BI73" s="61"/>
      <c r="BJ73" s="165"/>
      <c r="BK73" s="61"/>
      <c r="BL73" s="61"/>
      <c r="BM73" s="165"/>
      <c r="BN73" s="61"/>
      <c r="BO73" s="61"/>
      <c r="BP73" s="165"/>
      <c r="BQ73" s="61"/>
      <c r="BR73" s="61"/>
      <c r="BS73" s="165"/>
      <c r="BT73" s="61"/>
      <c r="BU73" s="82"/>
      <c r="BW73" s="82"/>
    </row>
    <row r="74" spans="3:75" ht="16.5" customHeight="1">
      <c r="C74" s="508" t="s">
        <v>351</v>
      </c>
      <c r="D74" s="469"/>
      <c r="E74" s="469"/>
      <c r="F74" s="469"/>
      <c r="G74" s="469"/>
      <c r="H74" s="503" t="s">
        <v>362</v>
      </c>
      <c r="I74" s="503"/>
      <c r="J74" s="504">
        <v>6.9809999999999999</v>
      </c>
      <c r="K74" s="504"/>
      <c r="L74" s="504"/>
      <c r="M74" s="505">
        <v>6.2110000000000003</v>
      </c>
      <c r="N74" s="505"/>
      <c r="O74" s="505" t="s">
        <v>391</v>
      </c>
      <c r="P74" s="505"/>
      <c r="Q74" s="509" t="s">
        <v>386</v>
      </c>
      <c r="R74" s="509"/>
      <c r="S74" s="509"/>
      <c r="T74" s="509"/>
      <c r="U74" s="160"/>
      <c r="W74" s="508" t="s">
        <v>351</v>
      </c>
      <c r="X74" s="469"/>
      <c r="Y74" s="469"/>
      <c r="Z74" s="469"/>
      <c r="AA74" s="469"/>
      <c r="AB74" s="503" t="s">
        <v>362</v>
      </c>
      <c r="AC74" s="503"/>
      <c r="AD74" s="504">
        <v>6.9809999999999999</v>
      </c>
      <c r="AE74" s="504"/>
      <c r="AF74" s="504"/>
      <c r="AG74" s="505">
        <v>6.12</v>
      </c>
      <c r="AH74" s="505"/>
      <c r="AI74" s="505" t="s">
        <v>391</v>
      </c>
      <c r="AJ74" s="505"/>
      <c r="AK74" s="509" t="s">
        <v>386</v>
      </c>
      <c r="AL74" s="509"/>
      <c r="AM74" s="509"/>
      <c r="AN74" s="509"/>
      <c r="AP74" s="81"/>
      <c r="AQ74" s="81"/>
      <c r="AR74" s="61"/>
      <c r="AS74" s="165"/>
      <c r="AT74" s="61"/>
      <c r="AU74" s="61"/>
      <c r="AV74" s="165"/>
      <c r="AW74" s="61"/>
      <c r="AX74" s="61"/>
      <c r="AY74" s="165"/>
      <c r="AZ74" s="61"/>
      <c r="BA74" s="61"/>
      <c r="BB74" s="165"/>
      <c r="BC74" s="61"/>
      <c r="BD74" s="61"/>
      <c r="BE74" s="165"/>
      <c r="BF74" s="165"/>
      <c r="BG74" s="165"/>
      <c r="BH74" s="61"/>
      <c r="BI74" s="61"/>
      <c r="BJ74" s="165"/>
      <c r="BK74" s="61"/>
      <c r="BL74" s="61"/>
      <c r="BM74" s="165"/>
      <c r="BN74" s="61"/>
      <c r="BO74" s="61"/>
      <c r="BP74" s="165"/>
      <c r="BQ74" s="61"/>
      <c r="BR74" s="61"/>
      <c r="BS74" s="165"/>
      <c r="BT74" s="61"/>
      <c r="BU74" s="82"/>
      <c r="BW74" s="82"/>
    </row>
    <row r="75" spans="3:75" ht="16.5" customHeight="1">
      <c r="C75" s="508" t="s">
        <v>365</v>
      </c>
      <c r="D75" s="469"/>
      <c r="E75" s="469"/>
      <c r="F75" s="469"/>
      <c r="G75" s="469"/>
      <c r="H75" s="503" t="s">
        <v>363</v>
      </c>
      <c r="I75" s="503"/>
      <c r="J75" s="504">
        <v>7.1449999999999996</v>
      </c>
      <c r="K75" s="504"/>
      <c r="L75" s="504"/>
      <c r="M75" s="505">
        <v>7.0339999999999998</v>
      </c>
      <c r="N75" s="505"/>
      <c r="O75" s="505" t="s">
        <v>391</v>
      </c>
      <c r="P75" s="505"/>
      <c r="Q75" s="509" t="s">
        <v>371</v>
      </c>
      <c r="R75" s="509"/>
      <c r="S75" s="509"/>
      <c r="T75" s="509"/>
      <c r="U75" s="160"/>
      <c r="W75" s="508" t="s">
        <v>365</v>
      </c>
      <c r="X75" s="469"/>
      <c r="Y75" s="469"/>
      <c r="Z75" s="469"/>
      <c r="AA75" s="469"/>
      <c r="AB75" s="503" t="s">
        <v>363</v>
      </c>
      <c r="AC75" s="503"/>
      <c r="AD75" s="504">
        <v>7.1449999999999996</v>
      </c>
      <c r="AE75" s="504"/>
      <c r="AF75" s="504"/>
      <c r="AG75" s="505">
        <v>7.12</v>
      </c>
      <c r="AH75" s="505"/>
      <c r="AI75" s="505" t="s">
        <v>391</v>
      </c>
      <c r="AJ75" s="505"/>
      <c r="AK75" s="509" t="s">
        <v>371</v>
      </c>
      <c r="AL75" s="509"/>
      <c r="AM75" s="509"/>
      <c r="AN75" s="509"/>
      <c r="AP75" s="81"/>
      <c r="AQ75" s="81"/>
      <c r="AR75" s="61"/>
      <c r="AS75" s="165"/>
      <c r="AT75" s="163"/>
      <c r="AU75" s="61"/>
      <c r="AV75" s="165"/>
      <c r="AW75" s="61"/>
      <c r="AX75" s="61"/>
      <c r="AY75" s="165"/>
      <c r="AZ75" s="61"/>
      <c r="BA75" s="61"/>
      <c r="BB75" s="165"/>
      <c r="BC75" s="61"/>
      <c r="BD75" s="61"/>
      <c r="BE75" s="165"/>
      <c r="BF75" s="165"/>
      <c r="BG75" s="165"/>
      <c r="BH75" s="61"/>
      <c r="BI75" s="61"/>
      <c r="BJ75" s="165"/>
      <c r="BK75" s="61"/>
      <c r="BL75" s="61"/>
      <c r="BM75" s="165"/>
      <c r="BN75" s="61"/>
      <c r="BO75" s="61"/>
      <c r="BP75" s="165"/>
      <c r="BQ75" s="61"/>
      <c r="BR75" s="61"/>
      <c r="BS75" s="165"/>
      <c r="BT75" s="61"/>
      <c r="BU75" s="82"/>
      <c r="BW75" s="82"/>
    </row>
    <row r="76" spans="3:75">
      <c r="C76" s="515" t="s">
        <v>356</v>
      </c>
      <c r="D76" s="516"/>
      <c r="E76" s="516"/>
      <c r="F76" s="516"/>
      <c r="G76" s="516"/>
      <c r="H76" s="517" t="s">
        <v>362</v>
      </c>
      <c r="I76" s="517"/>
      <c r="J76" s="504">
        <v>7.25</v>
      </c>
      <c r="K76" s="504"/>
      <c r="L76" s="504"/>
      <c r="M76" s="505">
        <v>6.9809999999999999</v>
      </c>
      <c r="N76" s="505"/>
      <c r="O76" s="505" t="s">
        <v>391</v>
      </c>
      <c r="P76" s="505"/>
      <c r="Q76" s="509" t="s">
        <v>371</v>
      </c>
      <c r="R76" s="509"/>
      <c r="S76" s="509"/>
      <c r="T76" s="509"/>
      <c r="U76" s="160"/>
      <c r="W76" s="515" t="s">
        <v>356</v>
      </c>
      <c r="X76" s="516"/>
      <c r="Y76" s="516"/>
      <c r="Z76" s="516"/>
      <c r="AA76" s="516"/>
      <c r="AB76" s="517" t="s">
        <v>362</v>
      </c>
      <c r="AC76" s="517"/>
      <c r="AD76" s="504">
        <v>7.25</v>
      </c>
      <c r="AE76" s="504"/>
      <c r="AF76" s="504"/>
      <c r="AG76" s="505">
        <v>7.0229999999999997</v>
      </c>
      <c r="AH76" s="505"/>
      <c r="AI76" s="505" t="s">
        <v>391</v>
      </c>
      <c r="AJ76" s="505"/>
      <c r="AK76" s="509" t="s">
        <v>386</v>
      </c>
      <c r="AL76" s="509"/>
      <c r="AM76" s="509"/>
      <c r="AN76" s="509"/>
      <c r="AP76" s="81"/>
      <c r="AQ76" s="81"/>
      <c r="AR76" s="165"/>
      <c r="AS76" s="165"/>
      <c r="AT76" s="165"/>
      <c r="AU76" s="165"/>
      <c r="AV76" s="165"/>
      <c r="AW76" s="165"/>
      <c r="AX76" s="165"/>
      <c r="AY76" s="165"/>
      <c r="AZ76" s="165"/>
      <c r="BA76" s="165"/>
      <c r="BB76" s="165"/>
      <c r="BC76" s="165"/>
      <c r="BD76" s="165"/>
      <c r="BE76" s="165"/>
      <c r="BF76" s="165"/>
      <c r="BG76" s="165"/>
      <c r="BH76" s="165"/>
      <c r="BI76" s="165"/>
      <c r="BJ76" s="165"/>
      <c r="BK76" s="165"/>
      <c r="BL76" s="165"/>
      <c r="BM76" s="165"/>
      <c r="BN76" s="165"/>
      <c r="BO76" s="165"/>
      <c r="BP76" s="165"/>
      <c r="BQ76" s="165"/>
      <c r="BR76" s="165"/>
      <c r="BS76" s="165"/>
      <c r="BT76" s="165"/>
      <c r="BU76" s="82"/>
      <c r="BW76" s="82"/>
    </row>
    <row r="77" spans="3:75">
      <c r="C77" s="508" t="s">
        <v>351</v>
      </c>
      <c r="D77" s="469"/>
      <c r="E77" s="469"/>
      <c r="F77" s="469"/>
      <c r="G77" s="469"/>
      <c r="H77" s="503" t="s">
        <v>362</v>
      </c>
      <c r="I77" s="503"/>
      <c r="J77" s="504">
        <v>6.9809999999999999</v>
      </c>
      <c r="K77" s="504"/>
      <c r="L77" s="504"/>
      <c r="M77" s="505">
        <v>6.0229999999999997</v>
      </c>
      <c r="N77" s="505"/>
      <c r="O77" s="505" t="s">
        <v>391</v>
      </c>
      <c r="P77" s="505"/>
      <c r="Q77" s="509" t="s">
        <v>386</v>
      </c>
      <c r="R77" s="509"/>
      <c r="S77" s="509"/>
      <c r="T77" s="509"/>
      <c r="U77" s="160"/>
      <c r="W77" s="508" t="s">
        <v>351</v>
      </c>
      <c r="X77" s="469"/>
      <c r="Y77" s="469"/>
      <c r="Z77" s="469"/>
      <c r="AA77" s="469"/>
      <c r="AB77" s="503" t="s">
        <v>362</v>
      </c>
      <c r="AC77" s="503"/>
      <c r="AD77" s="504">
        <v>6.9809999999999999</v>
      </c>
      <c r="AE77" s="504"/>
      <c r="AF77" s="504"/>
      <c r="AG77" s="505">
        <v>6.6120000000000001</v>
      </c>
      <c r="AH77" s="505"/>
      <c r="AI77" s="505" t="s">
        <v>391</v>
      </c>
      <c r="AJ77" s="505"/>
      <c r="AK77" s="509" t="s">
        <v>386</v>
      </c>
      <c r="AL77" s="509"/>
      <c r="AM77" s="509"/>
      <c r="AN77" s="509"/>
      <c r="AP77" s="81"/>
      <c r="AQ77" s="81"/>
      <c r="AR77" s="173"/>
      <c r="AS77" s="165"/>
      <c r="AT77" s="61"/>
      <c r="AU77" s="61"/>
      <c r="AV77" s="165"/>
      <c r="AW77" s="181"/>
      <c r="AX77" s="68"/>
      <c r="AY77" s="165"/>
      <c r="AZ77" s="61"/>
      <c r="BA77" s="61"/>
      <c r="BB77" s="165"/>
      <c r="BC77" s="61"/>
      <c r="BD77" s="61"/>
      <c r="BE77" s="165"/>
      <c r="BF77" s="165"/>
      <c r="BG77" s="165"/>
      <c r="BH77" s="61"/>
      <c r="BI77" s="61"/>
      <c r="BJ77" s="165"/>
      <c r="BK77" s="61"/>
      <c r="BL77" s="174"/>
      <c r="BM77" s="165"/>
      <c r="BN77" s="61"/>
      <c r="BO77" s="61"/>
      <c r="BP77" s="165"/>
      <c r="BQ77" s="61"/>
      <c r="BR77" s="173"/>
      <c r="BS77" s="165"/>
      <c r="BT77" s="175"/>
      <c r="BU77" s="186"/>
      <c r="BW77" s="82"/>
    </row>
    <row r="78" spans="3:75" ht="14.25" customHeight="1">
      <c r="C78" s="508" t="s">
        <v>354</v>
      </c>
      <c r="D78" s="469"/>
      <c r="E78" s="469"/>
      <c r="F78" s="469"/>
      <c r="G78" s="469"/>
      <c r="H78" s="503" t="s">
        <v>363</v>
      </c>
      <c r="I78" s="503"/>
      <c r="J78" s="504">
        <v>7.1449999999999996</v>
      </c>
      <c r="K78" s="504"/>
      <c r="L78" s="504"/>
      <c r="M78" s="505">
        <v>7.12</v>
      </c>
      <c r="N78" s="505"/>
      <c r="O78" s="505" t="s">
        <v>391</v>
      </c>
      <c r="P78" s="505"/>
      <c r="Q78" s="509" t="s">
        <v>371</v>
      </c>
      <c r="R78" s="509"/>
      <c r="S78" s="509"/>
      <c r="T78" s="509"/>
      <c r="U78" s="160"/>
      <c r="W78" s="508" t="s">
        <v>354</v>
      </c>
      <c r="X78" s="469"/>
      <c r="Y78" s="469"/>
      <c r="Z78" s="469"/>
      <c r="AA78" s="469"/>
      <c r="AB78" s="503" t="s">
        <v>363</v>
      </c>
      <c r="AC78" s="503"/>
      <c r="AD78" s="504">
        <v>7.1449999999999996</v>
      </c>
      <c r="AE78" s="504"/>
      <c r="AF78" s="504"/>
      <c r="AG78" s="505">
        <v>7.12</v>
      </c>
      <c r="AH78" s="505"/>
      <c r="AI78" s="505" t="s">
        <v>391</v>
      </c>
      <c r="AJ78" s="505"/>
      <c r="AK78" s="509" t="s">
        <v>386</v>
      </c>
      <c r="AL78" s="509"/>
      <c r="AM78" s="509"/>
      <c r="AN78" s="509"/>
      <c r="AP78" s="81"/>
      <c r="AQ78" s="81"/>
      <c r="AR78" s="61"/>
      <c r="AS78" s="165"/>
      <c r="AT78" s="61"/>
      <c r="AU78" s="61"/>
      <c r="AV78" s="165"/>
      <c r="AW78" s="183"/>
      <c r="AX78" s="68"/>
      <c r="AY78" s="165"/>
      <c r="AZ78" s="61"/>
      <c r="BA78" s="61"/>
      <c r="BB78" s="165"/>
      <c r="BC78" s="61"/>
      <c r="BD78" s="61"/>
      <c r="BE78" s="165"/>
      <c r="BF78" s="165"/>
      <c r="BG78" s="165"/>
      <c r="BH78" s="61"/>
      <c r="BI78" s="61"/>
      <c r="BJ78" s="165"/>
      <c r="BK78" s="184"/>
      <c r="BL78" s="181"/>
      <c r="BM78" s="165"/>
      <c r="BN78" s="61"/>
      <c r="BO78" s="61"/>
      <c r="BP78" s="165"/>
      <c r="BQ78" s="61"/>
      <c r="BR78" s="61"/>
      <c r="BS78" s="165"/>
      <c r="BT78" s="182"/>
      <c r="BU78" s="82"/>
      <c r="BW78" s="82"/>
    </row>
    <row r="79" spans="3:75" ht="14.25" customHeight="1">
      <c r="C79" s="508" t="s">
        <v>353</v>
      </c>
      <c r="D79" s="469"/>
      <c r="E79" s="469"/>
      <c r="F79" s="469"/>
      <c r="G79" s="469"/>
      <c r="H79" s="503" t="s">
        <v>362</v>
      </c>
      <c r="I79" s="503"/>
      <c r="J79" s="504">
        <v>7.25</v>
      </c>
      <c r="K79" s="504"/>
      <c r="L79" s="504"/>
      <c r="M79" s="505">
        <v>5.923</v>
      </c>
      <c r="N79" s="505"/>
      <c r="O79" s="505" t="s">
        <v>391</v>
      </c>
      <c r="P79" s="505"/>
      <c r="Q79" s="509" t="s">
        <v>371</v>
      </c>
      <c r="R79" s="509"/>
      <c r="S79" s="509"/>
      <c r="T79" s="509"/>
      <c r="U79" s="160"/>
      <c r="W79" s="508" t="s">
        <v>353</v>
      </c>
      <c r="X79" s="469"/>
      <c r="Y79" s="469"/>
      <c r="Z79" s="469"/>
      <c r="AA79" s="469"/>
      <c r="AB79" s="503" t="s">
        <v>362</v>
      </c>
      <c r="AC79" s="503"/>
      <c r="AD79" s="504">
        <v>7.25</v>
      </c>
      <c r="AE79" s="504"/>
      <c r="AF79" s="504"/>
      <c r="AG79" s="505">
        <v>6.5</v>
      </c>
      <c r="AH79" s="505"/>
      <c r="AI79" s="505" t="s">
        <v>391</v>
      </c>
      <c r="AJ79" s="505"/>
      <c r="AK79" s="509" t="s">
        <v>371</v>
      </c>
      <c r="AL79" s="509"/>
      <c r="AM79" s="509"/>
      <c r="AN79" s="509"/>
      <c r="AP79" s="81"/>
      <c r="AQ79" s="81"/>
      <c r="AR79" s="61"/>
      <c r="AS79" s="165"/>
      <c r="AT79" s="61"/>
      <c r="AU79" s="61"/>
      <c r="AV79" s="165"/>
      <c r="AW79" s="164"/>
      <c r="AX79" s="61"/>
      <c r="AY79" s="165"/>
      <c r="AZ79" s="61"/>
      <c r="BA79" s="61"/>
      <c r="BB79" s="165"/>
      <c r="BC79" s="61"/>
      <c r="BD79" s="61"/>
      <c r="BE79" s="165"/>
      <c r="BF79" s="165"/>
      <c r="BG79" s="165"/>
      <c r="BH79" s="61"/>
      <c r="BI79" s="61"/>
      <c r="BJ79" s="165"/>
      <c r="BK79" s="184"/>
      <c r="BL79" s="182"/>
      <c r="BM79" s="165"/>
      <c r="BN79" s="61"/>
      <c r="BO79" s="61"/>
      <c r="BP79" s="165"/>
      <c r="BQ79" s="174"/>
      <c r="BR79" s="174"/>
      <c r="BS79" s="165"/>
      <c r="BT79" s="182"/>
      <c r="BU79" s="82"/>
      <c r="BW79" s="82"/>
    </row>
    <row r="80" spans="3:75">
      <c r="C80" s="508" t="s">
        <v>352</v>
      </c>
      <c r="D80" s="469"/>
      <c r="E80" s="469"/>
      <c r="F80" s="469"/>
      <c r="G80" s="469"/>
      <c r="H80" s="503" t="s">
        <v>363</v>
      </c>
      <c r="I80" s="503"/>
      <c r="J80" s="504">
        <v>10.15</v>
      </c>
      <c r="K80" s="504"/>
      <c r="L80" s="504"/>
      <c r="M80" s="505">
        <v>9.4529999999999994</v>
      </c>
      <c r="N80" s="505"/>
      <c r="O80" s="505" t="s">
        <v>391</v>
      </c>
      <c r="P80" s="505"/>
      <c r="Q80" s="509" t="s">
        <v>371</v>
      </c>
      <c r="R80" s="509"/>
      <c r="S80" s="509"/>
      <c r="T80" s="509"/>
      <c r="U80" s="160"/>
      <c r="W80" s="508" t="s">
        <v>352</v>
      </c>
      <c r="X80" s="469"/>
      <c r="Y80" s="469"/>
      <c r="Z80" s="469"/>
      <c r="AA80" s="469"/>
      <c r="AB80" s="503" t="s">
        <v>363</v>
      </c>
      <c r="AC80" s="503"/>
      <c r="AD80" s="504">
        <v>10.15</v>
      </c>
      <c r="AE80" s="504"/>
      <c r="AF80" s="504"/>
      <c r="AG80" s="505">
        <v>9.3000000000000007</v>
      </c>
      <c r="AH80" s="505"/>
      <c r="AI80" s="505" t="s">
        <v>391</v>
      </c>
      <c r="AJ80" s="505"/>
      <c r="AK80" s="509" t="s">
        <v>371</v>
      </c>
      <c r="AL80" s="509"/>
      <c r="AM80" s="509"/>
      <c r="AN80" s="509"/>
      <c r="AP80" s="81"/>
      <c r="AQ80" s="81"/>
      <c r="AR80" s="61"/>
      <c r="AS80" s="165"/>
      <c r="AT80" s="181"/>
      <c r="AU80" s="61"/>
      <c r="AV80" s="165"/>
      <c r="AW80" s="61"/>
      <c r="AX80" s="61"/>
      <c r="AY80" s="165"/>
      <c r="AZ80" s="61"/>
      <c r="BA80" s="61"/>
      <c r="BB80" s="165"/>
      <c r="BC80" s="61"/>
      <c r="BD80" s="61"/>
      <c r="BE80" s="165"/>
      <c r="BF80" s="165"/>
      <c r="BG80" s="165"/>
      <c r="BH80" s="61"/>
      <c r="BI80" s="61"/>
      <c r="BJ80" s="165"/>
      <c r="BK80" s="184"/>
      <c r="BL80" s="182"/>
      <c r="BM80" s="165"/>
      <c r="BN80" s="61"/>
      <c r="BO80" s="61"/>
      <c r="BP80" s="165"/>
      <c r="BQ80" s="175"/>
      <c r="BR80" s="176"/>
      <c r="BS80" s="165"/>
      <c r="BT80" s="182"/>
      <c r="BU80" s="82"/>
      <c r="BW80" s="82"/>
    </row>
    <row r="81" spans="3:75">
      <c r="C81" s="508" t="s">
        <v>355</v>
      </c>
      <c r="D81" s="469"/>
      <c r="E81" s="469"/>
      <c r="F81" s="469"/>
      <c r="G81" s="469"/>
      <c r="H81" s="503" t="s">
        <v>363</v>
      </c>
      <c r="I81" s="503"/>
      <c r="J81" s="504">
        <v>11.9</v>
      </c>
      <c r="K81" s="504"/>
      <c r="L81" s="504"/>
      <c r="M81" s="514">
        <v>11.045</v>
      </c>
      <c r="N81" s="505"/>
      <c r="O81" s="505" t="s">
        <v>391</v>
      </c>
      <c r="P81" s="505"/>
      <c r="Q81" s="509" t="s">
        <v>386</v>
      </c>
      <c r="R81" s="509"/>
      <c r="S81" s="509"/>
      <c r="T81" s="509"/>
      <c r="U81" s="160"/>
      <c r="W81" s="508" t="s">
        <v>355</v>
      </c>
      <c r="X81" s="469"/>
      <c r="Y81" s="469"/>
      <c r="Z81" s="469"/>
      <c r="AA81" s="469"/>
      <c r="AB81" s="503" t="s">
        <v>363</v>
      </c>
      <c r="AC81" s="503"/>
      <c r="AD81" s="504">
        <v>11.9</v>
      </c>
      <c r="AE81" s="504"/>
      <c r="AF81" s="504"/>
      <c r="AG81" s="505">
        <v>9.0259999999999998</v>
      </c>
      <c r="AH81" s="505"/>
      <c r="AI81" s="505" t="s">
        <v>391</v>
      </c>
      <c r="AJ81" s="505"/>
      <c r="AK81" s="509" t="s">
        <v>371</v>
      </c>
      <c r="AL81" s="509"/>
      <c r="AM81" s="509"/>
      <c r="AN81" s="509"/>
      <c r="AP81" s="81"/>
      <c r="AQ81" s="81"/>
      <c r="AR81" s="61"/>
      <c r="AS81" s="165"/>
      <c r="AT81" s="181"/>
      <c r="AU81" s="68"/>
      <c r="AV81" s="165"/>
      <c r="AW81" s="61"/>
      <c r="AX81" s="61"/>
      <c r="AY81" s="165"/>
      <c r="AZ81" s="61"/>
      <c r="BA81" s="61"/>
      <c r="BB81" s="165"/>
      <c r="BC81" s="61"/>
      <c r="BD81" s="61"/>
      <c r="BE81" s="165"/>
      <c r="BF81" s="165"/>
      <c r="BG81" s="165"/>
      <c r="BH81" s="61"/>
      <c r="BI81" s="61"/>
      <c r="BJ81" s="165"/>
      <c r="BK81" s="184"/>
      <c r="BL81" s="181"/>
      <c r="BM81" s="165"/>
      <c r="BN81" s="61"/>
      <c r="BO81" s="61"/>
      <c r="BP81" s="165"/>
      <c r="BQ81" s="177"/>
      <c r="BR81" s="178"/>
      <c r="BS81" s="165"/>
      <c r="BT81" s="182"/>
      <c r="BU81" s="82"/>
      <c r="BW81" s="82"/>
    </row>
    <row r="82" spans="3:75">
      <c r="C82" s="508" t="s">
        <v>355</v>
      </c>
      <c r="D82" s="469"/>
      <c r="E82" s="469"/>
      <c r="F82" s="469"/>
      <c r="G82" s="469"/>
      <c r="H82" s="503" t="s">
        <v>363</v>
      </c>
      <c r="I82" s="503"/>
      <c r="J82" s="504">
        <v>11.9</v>
      </c>
      <c r="K82" s="504"/>
      <c r="L82" s="504"/>
      <c r="M82" s="505">
        <v>10.3</v>
      </c>
      <c r="N82" s="505"/>
      <c r="O82" s="505" t="s">
        <v>391</v>
      </c>
      <c r="P82" s="505"/>
      <c r="Q82" s="509" t="s">
        <v>386</v>
      </c>
      <c r="R82" s="509"/>
      <c r="S82" s="509"/>
      <c r="T82" s="509"/>
      <c r="U82" s="160"/>
      <c r="W82" s="508" t="s">
        <v>355</v>
      </c>
      <c r="X82" s="469"/>
      <c r="Y82" s="469"/>
      <c r="Z82" s="469"/>
      <c r="AA82" s="469"/>
      <c r="AB82" s="503" t="s">
        <v>363</v>
      </c>
      <c r="AC82" s="503"/>
      <c r="AD82" s="504">
        <v>11.9</v>
      </c>
      <c r="AE82" s="504"/>
      <c r="AF82" s="504"/>
      <c r="AG82" s="505">
        <v>5.98</v>
      </c>
      <c r="AH82" s="505"/>
      <c r="AI82" s="505" t="s">
        <v>391</v>
      </c>
      <c r="AJ82" s="505"/>
      <c r="AK82" s="509" t="s">
        <v>386</v>
      </c>
      <c r="AL82" s="509"/>
      <c r="AM82" s="509"/>
      <c r="AN82" s="509"/>
      <c r="AP82" s="81"/>
      <c r="AQ82" s="81"/>
      <c r="AR82" s="61"/>
      <c r="AS82" s="165"/>
      <c r="AT82" s="183"/>
      <c r="AU82" s="68"/>
      <c r="AV82" s="165"/>
      <c r="AW82" s="173"/>
      <c r="AX82" s="61"/>
      <c r="AY82" s="165"/>
      <c r="AZ82" s="61"/>
      <c r="BA82" s="61"/>
      <c r="BB82" s="165"/>
      <c r="BC82" s="61"/>
      <c r="BD82" s="61"/>
      <c r="BE82" s="165"/>
      <c r="BF82" s="165"/>
      <c r="BG82" s="165"/>
      <c r="BH82" s="61"/>
      <c r="BI82" s="61"/>
      <c r="BJ82" s="165"/>
      <c r="BK82" s="185"/>
      <c r="BL82" s="182"/>
      <c r="BM82" s="165"/>
      <c r="BN82" s="61"/>
      <c r="BO82" s="61"/>
      <c r="BP82" s="165"/>
      <c r="BQ82" s="177"/>
      <c r="BR82" s="178"/>
      <c r="BS82" s="165"/>
      <c r="BT82" s="182"/>
      <c r="BU82" s="82"/>
      <c r="BW82" s="82"/>
    </row>
    <row r="83" spans="3:75" ht="14.25" customHeight="1">
      <c r="C83" s="508" t="s">
        <v>355</v>
      </c>
      <c r="D83" s="469"/>
      <c r="E83" s="469"/>
      <c r="F83" s="469"/>
      <c r="G83" s="469"/>
      <c r="H83" s="503" t="s">
        <v>363</v>
      </c>
      <c r="I83" s="503"/>
      <c r="J83" s="504">
        <v>11.9</v>
      </c>
      <c r="K83" s="504"/>
      <c r="L83" s="504"/>
      <c r="M83" s="505">
        <v>9.4</v>
      </c>
      <c r="N83" s="505"/>
      <c r="O83" s="505" t="s">
        <v>391</v>
      </c>
      <c r="P83" s="505"/>
      <c r="Q83" s="509" t="s">
        <v>386</v>
      </c>
      <c r="R83" s="509"/>
      <c r="S83" s="509"/>
      <c r="T83" s="509"/>
      <c r="U83" s="160"/>
      <c r="W83" s="508" t="s">
        <v>355</v>
      </c>
      <c r="X83" s="469"/>
      <c r="Y83" s="469"/>
      <c r="Z83" s="469"/>
      <c r="AA83" s="469"/>
      <c r="AB83" s="503" t="s">
        <v>363</v>
      </c>
      <c r="AC83" s="503"/>
      <c r="AD83" s="504">
        <v>11.9</v>
      </c>
      <c r="AE83" s="504"/>
      <c r="AF83" s="504"/>
      <c r="AG83" s="505">
        <v>9.1999999999999993</v>
      </c>
      <c r="AH83" s="505"/>
      <c r="AI83" s="505" t="s">
        <v>391</v>
      </c>
      <c r="AJ83" s="505"/>
      <c r="AK83" s="509" t="s">
        <v>386</v>
      </c>
      <c r="AL83" s="509"/>
      <c r="AM83" s="509"/>
      <c r="AN83" s="509"/>
      <c r="AP83" s="81"/>
      <c r="AQ83" s="81"/>
      <c r="AR83" s="61"/>
      <c r="AS83" s="165"/>
      <c r="AT83" s="164"/>
      <c r="AU83" s="61"/>
      <c r="AV83" s="165"/>
      <c r="AW83" s="173"/>
      <c r="AX83" s="61"/>
      <c r="AY83" s="165"/>
      <c r="AZ83" s="61"/>
      <c r="BA83" s="61"/>
      <c r="BB83" s="165"/>
      <c r="BC83" s="61"/>
      <c r="BD83" s="61"/>
      <c r="BE83" s="165"/>
      <c r="BF83" s="165"/>
      <c r="BG83" s="165"/>
      <c r="BH83" s="61"/>
      <c r="BI83" s="61"/>
      <c r="BJ83" s="165"/>
      <c r="BK83" s="181"/>
      <c r="BL83" s="176"/>
      <c r="BM83" s="165"/>
      <c r="BN83" s="61"/>
      <c r="BO83" s="61"/>
      <c r="BP83" s="165"/>
      <c r="BQ83" s="177"/>
      <c r="BR83" s="178"/>
      <c r="BS83" s="165"/>
      <c r="BT83" s="182"/>
      <c r="BU83" s="82"/>
      <c r="BW83" s="82"/>
    </row>
    <row r="84" spans="3:75">
      <c r="C84" s="495" t="s">
        <v>364</v>
      </c>
      <c r="D84" s="496"/>
      <c r="E84" s="496"/>
      <c r="F84" s="496"/>
      <c r="G84" s="497"/>
      <c r="H84" s="503" t="s">
        <v>363</v>
      </c>
      <c r="I84" s="503"/>
      <c r="J84" s="487">
        <v>19.039000000000001</v>
      </c>
      <c r="K84" s="488"/>
      <c r="L84" s="489"/>
      <c r="M84" s="505">
        <v>11.2</v>
      </c>
      <c r="N84" s="505"/>
      <c r="O84" s="505" t="s">
        <v>391</v>
      </c>
      <c r="P84" s="505"/>
      <c r="Q84" s="509" t="s">
        <v>371</v>
      </c>
      <c r="R84" s="509"/>
      <c r="S84" s="509"/>
      <c r="T84" s="509"/>
      <c r="U84" s="160"/>
      <c r="W84" s="495" t="s">
        <v>364</v>
      </c>
      <c r="X84" s="496"/>
      <c r="Y84" s="496"/>
      <c r="Z84" s="496"/>
      <c r="AA84" s="497"/>
      <c r="AB84" s="503" t="s">
        <v>363</v>
      </c>
      <c r="AC84" s="503"/>
      <c r="AD84" s="487">
        <v>19.039000000000001</v>
      </c>
      <c r="AE84" s="488"/>
      <c r="AF84" s="489"/>
      <c r="AG84" s="505" t="s">
        <v>370</v>
      </c>
      <c r="AH84" s="505"/>
      <c r="AI84" s="505" t="s">
        <v>370</v>
      </c>
      <c r="AJ84" s="505"/>
      <c r="AK84" s="506"/>
      <c r="AL84" s="506"/>
      <c r="AM84" s="506"/>
      <c r="AN84" s="506"/>
      <c r="AP84" s="81"/>
      <c r="AQ84" s="81"/>
      <c r="AR84" s="173"/>
      <c r="AS84" s="165"/>
      <c r="AT84" s="173"/>
      <c r="AU84" s="61"/>
      <c r="AV84" s="165"/>
      <c r="AW84" s="61"/>
      <c r="AX84" s="61"/>
      <c r="AY84" s="165"/>
      <c r="AZ84" s="61"/>
      <c r="BA84" s="61"/>
      <c r="BB84" s="165"/>
      <c r="BC84" s="61"/>
      <c r="BD84" s="173"/>
      <c r="BE84" s="165"/>
      <c r="BF84" s="165"/>
      <c r="BG84" s="165"/>
      <c r="BH84" s="61"/>
      <c r="BI84" s="61"/>
      <c r="BJ84" s="165"/>
      <c r="BK84" s="183"/>
      <c r="BL84" s="180"/>
      <c r="BM84" s="165"/>
      <c r="BN84" s="61"/>
      <c r="BO84" s="61"/>
      <c r="BP84" s="165"/>
      <c r="BQ84" s="179"/>
      <c r="BR84" s="180"/>
      <c r="BS84" s="165"/>
      <c r="BT84" s="183"/>
      <c r="BU84" s="82"/>
      <c r="BW84" s="82"/>
    </row>
    <row r="85" spans="3:75" ht="15" customHeight="1" thickBot="1">
      <c r="C85" s="495" t="s">
        <v>366</v>
      </c>
      <c r="D85" s="496"/>
      <c r="E85" s="496"/>
      <c r="F85" s="496"/>
      <c r="G85" s="497"/>
      <c r="H85" s="498" t="s">
        <v>363</v>
      </c>
      <c r="I85" s="499"/>
      <c r="J85" s="487">
        <v>17.405999999999999</v>
      </c>
      <c r="K85" s="488"/>
      <c r="L85" s="489"/>
      <c r="M85" s="505">
        <v>11.3</v>
      </c>
      <c r="N85" s="505"/>
      <c r="O85" s="505" t="s">
        <v>391</v>
      </c>
      <c r="P85" s="505"/>
      <c r="Q85" s="509" t="s">
        <v>371</v>
      </c>
      <c r="R85" s="509"/>
      <c r="S85" s="509"/>
      <c r="T85" s="509"/>
      <c r="U85" s="160"/>
      <c r="W85" s="495" t="s">
        <v>366</v>
      </c>
      <c r="X85" s="496"/>
      <c r="Y85" s="496"/>
      <c r="Z85" s="496"/>
      <c r="AA85" s="497"/>
      <c r="AB85" s="498" t="s">
        <v>363</v>
      </c>
      <c r="AC85" s="499"/>
      <c r="AD85" s="487">
        <v>17.405999999999999</v>
      </c>
      <c r="AE85" s="488"/>
      <c r="AF85" s="489"/>
      <c r="AG85" s="505" t="s">
        <v>370</v>
      </c>
      <c r="AH85" s="505"/>
      <c r="AI85" s="505" t="s">
        <v>370</v>
      </c>
      <c r="AJ85" s="505"/>
      <c r="AK85" s="506"/>
      <c r="AL85" s="506"/>
      <c r="AM85" s="506"/>
      <c r="AN85" s="506"/>
      <c r="AP85" s="81"/>
      <c r="AQ85" s="83"/>
      <c r="AR85" s="84"/>
      <c r="AS85" s="84"/>
      <c r="AT85" s="84"/>
      <c r="AU85" s="84"/>
      <c r="AV85" s="84"/>
      <c r="AW85" s="84"/>
      <c r="AX85" s="84"/>
      <c r="AY85" s="84"/>
      <c r="AZ85" s="84"/>
      <c r="BA85" s="84"/>
      <c r="BB85" s="84"/>
      <c r="BC85" s="84"/>
      <c r="BD85" s="84"/>
      <c r="BE85" s="86"/>
      <c r="BF85" s="84"/>
      <c r="BG85" s="84"/>
      <c r="BH85" s="84"/>
      <c r="BI85" s="84"/>
      <c r="BJ85" s="84"/>
      <c r="BK85" s="84"/>
      <c r="BL85" s="84"/>
      <c r="BM85" s="84"/>
      <c r="BN85" s="84"/>
      <c r="BO85" s="84"/>
      <c r="BP85" s="84"/>
      <c r="BQ85" s="84"/>
      <c r="BR85" s="84"/>
      <c r="BS85" s="84"/>
      <c r="BT85" s="84"/>
      <c r="BU85" s="85"/>
      <c r="BW85" s="82"/>
    </row>
    <row r="86" spans="3:75" ht="14.25" customHeight="1">
      <c r="C86" s="508" t="s">
        <v>357</v>
      </c>
      <c r="D86" s="469"/>
      <c r="E86" s="469"/>
      <c r="F86" s="469"/>
      <c r="G86" s="469"/>
      <c r="H86" s="503" t="s">
        <v>388</v>
      </c>
      <c r="I86" s="503"/>
      <c r="J86" s="504">
        <v>20</v>
      </c>
      <c r="K86" s="504"/>
      <c r="L86" s="504"/>
      <c r="M86" s="505" t="s">
        <v>370</v>
      </c>
      <c r="N86" s="505"/>
      <c r="O86" s="505" t="s">
        <v>370</v>
      </c>
      <c r="P86" s="505"/>
      <c r="Q86" s="506"/>
      <c r="R86" s="506"/>
      <c r="S86" s="506"/>
      <c r="T86" s="506"/>
      <c r="U86" s="160"/>
      <c r="W86" s="508" t="s">
        <v>357</v>
      </c>
      <c r="X86" s="469"/>
      <c r="Y86" s="469"/>
      <c r="Z86" s="469"/>
      <c r="AA86" s="469"/>
      <c r="AB86" s="503" t="s">
        <v>389</v>
      </c>
      <c r="AC86" s="503"/>
      <c r="AD86" s="504">
        <v>20</v>
      </c>
      <c r="AE86" s="504"/>
      <c r="AF86" s="504"/>
      <c r="AG86" s="505">
        <v>14.095000000000001</v>
      </c>
      <c r="AH86" s="505"/>
      <c r="AI86" s="505" t="s">
        <v>391</v>
      </c>
      <c r="AJ86" s="505"/>
      <c r="AK86" s="509" t="s">
        <v>387</v>
      </c>
      <c r="AL86" s="509"/>
      <c r="AM86" s="509"/>
      <c r="AN86" s="509"/>
      <c r="AP86" s="81"/>
      <c r="AQ86" s="165"/>
      <c r="AR86" s="165"/>
      <c r="AS86" s="165"/>
      <c r="AT86" s="165"/>
      <c r="AU86" s="165"/>
      <c r="AV86" s="165"/>
      <c r="AW86" s="165"/>
      <c r="AX86" s="165"/>
      <c r="AY86" s="165"/>
      <c r="AZ86" s="165"/>
      <c r="BA86" s="165"/>
      <c r="BB86" s="165"/>
      <c r="BC86" s="165"/>
      <c r="BD86" s="165"/>
      <c r="BE86" s="165"/>
      <c r="BF86" s="165"/>
      <c r="BG86" s="165"/>
      <c r="BH86" s="165"/>
      <c r="BI86" s="165"/>
      <c r="BJ86" s="165"/>
      <c r="BK86" s="165"/>
      <c r="BL86" s="165"/>
      <c r="BM86" s="165"/>
      <c r="BN86" s="165"/>
      <c r="BO86" s="165"/>
      <c r="BP86" s="165"/>
      <c r="BQ86" s="165"/>
      <c r="BR86" s="165"/>
      <c r="BS86" s="165"/>
      <c r="BT86" s="165"/>
      <c r="BU86" s="165"/>
      <c r="BW86" s="82"/>
    </row>
    <row r="87" spans="3:75">
      <c r="H87" s="511"/>
      <c r="I87" s="511"/>
      <c r="J87" s="512"/>
      <c r="K87" s="512"/>
      <c r="L87" s="512"/>
      <c r="M87" s="474"/>
      <c r="N87" s="474"/>
      <c r="O87" s="475"/>
      <c r="P87" s="475"/>
      <c r="Q87" s="475"/>
      <c r="R87" s="475"/>
      <c r="S87" s="475"/>
      <c r="T87" s="475"/>
      <c r="U87" s="157"/>
      <c r="AB87" s="511"/>
      <c r="AC87" s="511"/>
      <c r="AD87" s="512"/>
      <c r="AE87" s="512"/>
      <c r="AF87" s="512"/>
      <c r="AG87" s="474"/>
      <c r="AH87" s="474"/>
      <c r="AI87" s="475"/>
      <c r="AJ87" s="475"/>
      <c r="AK87" s="475"/>
      <c r="AL87" s="475"/>
      <c r="AM87" s="475"/>
      <c r="AN87" s="475"/>
      <c r="AP87" s="81"/>
      <c r="AQ87" s="165"/>
      <c r="AR87" s="165"/>
      <c r="AS87" s="165"/>
      <c r="AT87" s="165"/>
      <c r="AU87" s="165"/>
      <c r="AV87" s="165"/>
      <c r="AW87" s="165"/>
      <c r="AX87" s="165"/>
      <c r="AY87" s="165"/>
      <c r="AZ87" s="165"/>
      <c r="BA87" s="165"/>
      <c r="BB87" s="165"/>
      <c r="BC87" s="165"/>
      <c r="BD87" s="165"/>
      <c r="BE87" s="165"/>
      <c r="BF87" s="165"/>
      <c r="BG87" s="165"/>
      <c r="BH87" s="165"/>
      <c r="BI87" s="165"/>
      <c r="BJ87" s="165"/>
      <c r="BK87" s="165"/>
      <c r="BL87" s="165"/>
      <c r="BM87" s="165"/>
      <c r="BN87" s="165"/>
      <c r="BO87" s="165"/>
      <c r="BP87" s="165"/>
      <c r="BQ87" s="165"/>
      <c r="BR87" s="165"/>
      <c r="BS87" s="165"/>
      <c r="BT87" s="165"/>
      <c r="BU87" s="165"/>
      <c r="BW87" s="82"/>
    </row>
    <row r="88" spans="3:75">
      <c r="U88" s="157"/>
      <c r="AP88" s="81"/>
      <c r="AQ88" s="165"/>
      <c r="AR88" s="165"/>
      <c r="AS88" s="165"/>
      <c r="AT88" s="165"/>
      <c r="AU88" s="165"/>
      <c r="AV88" s="165"/>
      <c r="AW88" s="165"/>
      <c r="AX88" s="165"/>
      <c r="AY88" s="165"/>
      <c r="AZ88" s="165"/>
      <c r="BA88" s="165"/>
      <c r="BB88" s="165"/>
      <c r="BC88" s="165"/>
      <c r="BD88" s="165"/>
      <c r="BE88" s="165"/>
      <c r="BF88" s="165"/>
      <c r="BG88" s="165"/>
      <c r="BH88" s="165"/>
      <c r="BI88" s="165"/>
      <c r="BJ88" s="165"/>
      <c r="BK88" s="165"/>
      <c r="BL88" s="165"/>
      <c r="BM88" s="165"/>
      <c r="BN88" s="165"/>
      <c r="BO88" s="165"/>
      <c r="BP88" s="165"/>
      <c r="BQ88" s="165"/>
      <c r="BR88" s="165"/>
      <c r="BS88" s="165"/>
      <c r="BT88" s="165"/>
      <c r="BU88" s="165"/>
      <c r="BW88" s="82"/>
    </row>
    <row r="89" spans="3:75">
      <c r="C89" s="242"/>
      <c r="D89" s="381"/>
      <c r="E89" s="381"/>
      <c r="F89" s="381"/>
      <c r="G89" s="243"/>
      <c r="H89" s="464" t="s">
        <v>0</v>
      </c>
      <c r="I89" s="464"/>
      <c r="J89" s="464"/>
      <c r="K89" s="464"/>
      <c r="L89" s="464"/>
      <c r="M89" s="464"/>
      <c r="N89" s="464"/>
      <c r="O89" s="464"/>
      <c r="P89" s="464"/>
      <c r="Q89" s="465"/>
      <c r="R89" s="465"/>
      <c r="S89" s="465"/>
      <c r="T89" s="465"/>
      <c r="U89" s="157"/>
      <c r="W89" s="242"/>
      <c r="X89" s="381"/>
      <c r="Y89" s="381"/>
      <c r="Z89" s="381"/>
      <c r="AA89" s="243"/>
      <c r="AB89" s="464" t="s">
        <v>0</v>
      </c>
      <c r="AC89" s="464"/>
      <c r="AD89" s="464"/>
      <c r="AE89" s="464"/>
      <c r="AF89" s="464"/>
      <c r="AG89" s="464"/>
      <c r="AH89" s="464"/>
      <c r="AI89" s="464"/>
      <c r="AJ89" s="464"/>
      <c r="AK89" s="465"/>
      <c r="AL89" s="465"/>
      <c r="AM89" s="465"/>
      <c r="AN89" s="465"/>
      <c r="AP89" s="81"/>
      <c r="AQ89" s="165"/>
      <c r="AR89" s="165"/>
      <c r="AS89" s="165"/>
      <c r="AT89" s="165"/>
      <c r="AU89" s="165"/>
      <c r="AV89" s="165"/>
      <c r="AW89" s="165"/>
      <c r="AX89" s="165"/>
      <c r="AY89" s="165"/>
      <c r="AZ89" s="165"/>
      <c r="BA89" s="165"/>
      <c r="BB89" s="165"/>
      <c r="BC89" s="165"/>
      <c r="BD89" s="165"/>
      <c r="BE89" s="165"/>
      <c r="BF89" s="165"/>
      <c r="BG89" s="165"/>
      <c r="BH89" s="165"/>
      <c r="BI89" s="165"/>
      <c r="BJ89" s="165"/>
      <c r="BK89" s="165"/>
      <c r="BL89" s="165"/>
      <c r="BM89" s="165"/>
      <c r="BN89" s="165"/>
      <c r="BO89" s="165"/>
      <c r="BP89" s="165"/>
      <c r="BQ89" s="165"/>
      <c r="BR89" s="165"/>
      <c r="BS89" s="165"/>
      <c r="BT89" s="165"/>
      <c r="BU89" s="165"/>
      <c r="BW89" s="82"/>
    </row>
    <row r="90" spans="3:75">
      <c r="C90" s="408"/>
      <c r="D90" s="275"/>
      <c r="E90" s="275"/>
      <c r="F90" s="275"/>
      <c r="G90" s="276"/>
      <c r="H90" s="464"/>
      <c r="I90" s="464"/>
      <c r="J90" s="464"/>
      <c r="K90" s="464"/>
      <c r="L90" s="464"/>
      <c r="M90" s="464"/>
      <c r="N90" s="464"/>
      <c r="O90" s="464"/>
      <c r="P90" s="464"/>
      <c r="Q90" s="465"/>
      <c r="R90" s="465"/>
      <c r="S90" s="465"/>
      <c r="T90" s="465"/>
      <c r="U90" s="157"/>
      <c r="W90" s="408"/>
      <c r="X90" s="275"/>
      <c r="Y90" s="275"/>
      <c r="Z90" s="275"/>
      <c r="AA90" s="276"/>
      <c r="AB90" s="464"/>
      <c r="AC90" s="464"/>
      <c r="AD90" s="464"/>
      <c r="AE90" s="464"/>
      <c r="AF90" s="464"/>
      <c r="AG90" s="464"/>
      <c r="AH90" s="464"/>
      <c r="AI90" s="464"/>
      <c r="AJ90" s="464"/>
      <c r="AK90" s="465"/>
      <c r="AL90" s="465"/>
      <c r="AM90" s="465"/>
      <c r="AN90" s="465"/>
      <c r="AP90" s="81"/>
      <c r="AQ90" s="165"/>
      <c r="AR90" s="165"/>
      <c r="AS90" s="165"/>
      <c r="AT90" s="165"/>
      <c r="AU90" s="165"/>
      <c r="AV90" s="165"/>
      <c r="AW90" s="165"/>
      <c r="AX90" s="165"/>
      <c r="AY90" s="165"/>
      <c r="AZ90" s="165"/>
      <c r="BA90" s="165"/>
      <c r="BB90" s="165"/>
      <c r="BC90" s="165"/>
      <c r="BD90" s="165"/>
      <c r="BE90" s="165"/>
      <c r="BF90" s="165"/>
      <c r="BG90" s="165"/>
      <c r="BH90" s="165"/>
      <c r="BI90" s="165"/>
      <c r="BJ90" s="165"/>
      <c r="BK90" s="165"/>
      <c r="BL90" s="165"/>
      <c r="BM90" s="165"/>
      <c r="BN90" s="165"/>
      <c r="BO90" s="165"/>
      <c r="BP90" s="165"/>
      <c r="BQ90" s="165"/>
      <c r="BR90" s="165"/>
      <c r="BS90" s="165"/>
      <c r="BT90" s="165"/>
      <c r="BU90" s="165"/>
      <c r="BW90" s="82"/>
    </row>
    <row r="91" spans="3:75">
      <c r="C91" s="408"/>
      <c r="D91" s="275"/>
      <c r="E91" s="275"/>
      <c r="F91" s="275"/>
      <c r="G91" s="276"/>
      <c r="H91" s="268" t="s">
        <v>382</v>
      </c>
      <c r="I91" s="268"/>
      <c r="J91" s="268"/>
      <c r="K91" s="268"/>
      <c r="L91" s="268"/>
      <c r="M91" s="268"/>
      <c r="N91" s="268"/>
      <c r="O91" s="268"/>
      <c r="P91" s="268"/>
      <c r="Q91" s="465" t="s">
        <v>383</v>
      </c>
      <c r="R91" s="465"/>
      <c r="S91" s="465"/>
      <c r="T91" s="465"/>
      <c r="W91" s="408"/>
      <c r="X91" s="275"/>
      <c r="Y91" s="275"/>
      <c r="Z91" s="275"/>
      <c r="AA91" s="276"/>
      <c r="AB91" s="268" t="s">
        <v>382</v>
      </c>
      <c r="AC91" s="268"/>
      <c r="AD91" s="268"/>
      <c r="AE91" s="268"/>
      <c r="AF91" s="268"/>
      <c r="AG91" s="268"/>
      <c r="AH91" s="268"/>
      <c r="AI91" s="268"/>
      <c r="AJ91" s="268"/>
      <c r="AK91" s="465" t="s">
        <v>384</v>
      </c>
      <c r="AL91" s="465"/>
      <c r="AM91" s="465"/>
      <c r="AN91" s="465"/>
      <c r="AP91" s="81"/>
      <c r="AQ91" s="165"/>
      <c r="AR91" s="165"/>
      <c r="AS91" s="165"/>
      <c r="AT91" s="165"/>
      <c r="AU91" s="165"/>
      <c r="AV91" s="165"/>
      <c r="AW91" s="165"/>
      <c r="AX91" s="165"/>
      <c r="AY91" s="165"/>
      <c r="AZ91" s="165"/>
      <c r="BA91" s="165"/>
      <c r="BB91" s="165"/>
      <c r="BC91" s="165"/>
      <c r="BD91" s="165"/>
      <c r="BE91" s="165"/>
      <c r="BF91" s="165"/>
      <c r="BG91" s="165"/>
      <c r="BH91" s="165"/>
      <c r="BI91" s="165"/>
      <c r="BJ91" s="165"/>
      <c r="BK91" s="165"/>
      <c r="BL91" s="165"/>
      <c r="BM91" s="165"/>
      <c r="BN91" s="165"/>
      <c r="BO91" s="165"/>
      <c r="BP91" s="165"/>
      <c r="BQ91" s="165"/>
      <c r="BR91" s="165"/>
      <c r="BS91" s="165"/>
      <c r="BT91" s="165"/>
      <c r="BU91" s="165"/>
      <c r="BW91" s="82"/>
    </row>
    <row r="92" spans="3:75" ht="15">
      <c r="C92" s="408"/>
      <c r="D92" s="275"/>
      <c r="E92" s="275"/>
      <c r="F92" s="275"/>
      <c r="G92" s="276"/>
      <c r="H92" s="268"/>
      <c r="I92" s="268"/>
      <c r="J92" s="268"/>
      <c r="K92" s="268"/>
      <c r="L92" s="268"/>
      <c r="M92" s="268"/>
      <c r="N92" s="268"/>
      <c r="O92" s="268"/>
      <c r="P92" s="268"/>
      <c r="Q92" s="268"/>
      <c r="R92" s="268"/>
      <c r="S92" s="268"/>
      <c r="T92" s="268"/>
      <c r="W92" s="408"/>
      <c r="X92" s="275"/>
      <c r="Y92" s="275"/>
      <c r="Z92" s="275"/>
      <c r="AA92" s="276"/>
      <c r="AB92" s="268"/>
      <c r="AC92" s="268"/>
      <c r="AD92" s="268"/>
      <c r="AE92" s="268"/>
      <c r="AF92" s="268"/>
      <c r="AG92" s="268"/>
      <c r="AH92" s="268"/>
      <c r="AI92" s="268"/>
      <c r="AJ92" s="268"/>
      <c r="AK92" s="268"/>
      <c r="AL92" s="268"/>
      <c r="AM92" s="268"/>
      <c r="AN92" s="268"/>
      <c r="AP92" s="81"/>
      <c r="AQ92" s="486" t="s">
        <v>377</v>
      </c>
      <c r="AR92" s="486"/>
      <c r="AS92" s="486"/>
      <c r="AT92" s="486"/>
      <c r="AU92" s="486"/>
      <c r="AV92" s="486"/>
      <c r="AW92" s="486"/>
      <c r="AX92" s="486"/>
      <c r="AY92" s="486"/>
      <c r="AZ92" s="486"/>
      <c r="BA92" s="486"/>
      <c r="BB92" s="486"/>
      <c r="BC92" s="486"/>
      <c r="BD92" s="486"/>
      <c r="BE92" s="486"/>
      <c r="BF92" s="486"/>
      <c r="BG92" s="486"/>
      <c r="BH92" s="486"/>
      <c r="BI92" s="165"/>
      <c r="BJ92" s="165"/>
      <c r="BK92" s="165"/>
      <c r="BL92" s="165"/>
      <c r="BM92" s="165"/>
      <c r="BN92" s="165"/>
      <c r="BO92" s="165"/>
      <c r="BP92" s="165"/>
      <c r="BQ92" s="165"/>
      <c r="BR92" s="165"/>
      <c r="BS92" s="165"/>
      <c r="BT92" s="165"/>
      <c r="BU92" s="165"/>
      <c r="BW92" s="82"/>
    </row>
    <row r="93" spans="3:75" ht="14.25" customHeight="1">
      <c r="C93" s="473" t="s">
        <v>343</v>
      </c>
      <c r="D93" s="473"/>
      <c r="E93" s="473"/>
      <c r="F93" s="473"/>
      <c r="G93" s="473"/>
      <c r="H93" s="507" t="s">
        <v>360</v>
      </c>
      <c r="I93" s="507"/>
      <c r="J93" s="473" t="s">
        <v>359</v>
      </c>
      <c r="K93" s="473"/>
      <c r="L93" s="473"/>
      <c r="M93" s="473" t="s">
        <v>358</v>
      </c>
      <c r="N93" s="473"/>
      <c r="O93" s="473" t="s">
        <v>344</v>
      </c>
      <c r="P93" s="473"/>
      <c r="Q93" s="473" t="s">
        <v>345</v>
      </c>
      <c r="R93" s="473"/>
      <c r="S93" s="473"/>
      <c r="T93" s="473"/>
      <c r="W93" s="473" t="s">
        <v>343</v>
      </c>
      <c r="X93" s="473"/>
      <c r="Y93" s="473"/>
      <c r="Z93" s="473"/>
      <c r="AA93" s="473"/>
      <c r="AB93" s="507" t="s">
        <v>360</v>
      </c>
      <c r="AC93" s="507"/>
      <c r="AD93" s="473" t="s">
        <v>359</v>
      </c>
      <c r="AE93" s="473"/>
      <c r="AF93" s="473"/>
      <c r="AG93" s="473" t="s">
        <v>358</v>
      </c>
      <c r="AH93" s="473"/>
      <c r="AI93" s="473" t="s">
        <v>344</v>
      </c>
      <c r="AJ93" s="473"/>
      <c r="AK93" s="473" t="s">
        <v>345</v>
      </c>
      <c r="AL93" s="473"/>
      <c r="AM93" s="473"/>
      <c r="AN93" s="473"/>
      <c r="AP93" s="81"/>
      <c r="AQ93" s="173"/>
      <c r="AR93" s="168" t="s">
        <v>385</v>
      </c>
      <c r="AS93" s="168"/>
      <c r="AT93" s="168"/>
      <c r="AU93" s="168"/>
      <c r="AV93" s="168"/>
      <c r="AW93" s="168"/>
      <c r="AX93" s="168"/>
      <c r="AY93" s="168"/>
      <c r="AZ93" s="168"/>
      <c r="BA93" s="168"/>
      <c r="BB93" s="168"/>
      <c r="BC93" s="168"/>
      <c r="BD93" s="168"/>
      <c r="BE93" s="68"/>
      <c r="BF93" s="165"/>
      <c r="BG93" s="165"/>
      <c r="BH93" s="90"/>
      <c r="BI93" s="165"/>
      <c r="BJ93" s="165"/>
      <c r="BK93" s="165"/>
      <c r="BL93" s="165"/>
      <c r="BM93" s="165"/>
      <c r="BN93" s="165"/>
      <c r="BO93" s="165"/>
      <c r="BP93" s="165"/>
      <c r="BQ93" s="165"/>
      <c r="BR93" s="165"/>
      <c r="BS93" s="165"/>
      <c r="BT93" s="165"/>
      <c r="BU93" s="165"/>
      <c r="BW93" s="82"/>
    </row>
    <row r="94" spans="3:75">
      <c r="C94" s="473"/>
      <c r="D94" s="473"/>
      <c r="E94" s="473"/>
      <c r="F94" s="473"/>
      <c r="G94" s="473"/>
      <c r="H94" s="507"/>
      <c r="I94" s="507"/>
      <c r="J94" s="473"/>
      <c r="K94" s="473"/>
      <c r="L94" s="473"/>
      <c r="M94" s="473"/>
      <c r="N94" s="473"/>
      <c r="O94" s="473"/>
      <c r="P94" s="473"/>
      <c r="Q94" s="473"/>
      <c r="R94" s="473"/>
      <c r="S94" s="473"/>
      <c r="T94" s="473"/>
      <c r="W94" s="473"/>
      <c r="X94" s="473"/>
      <c r="Y94" s="473"/>
      <c r="Z94" s="473"/>
      <c r="AA94" s="473"/>
      <c r="AB94" s="507"/>
      <c r="AC94" s="507"/>
      <c r="AD94" s="473"/>
      <c r="AE94" s="473"/>
      <c r="AF94" s="473"/>
      <c r="AG94" s="473"/>
      <c r="AH94" s="473"/>
      <c r="AI94" s="473"/>
      <c r="AJ94" s="473"/>
      <c r="AK94" s="473"/>
      <c r="AL94" s="473"/>
      <c r="AM94" s="473"/>
      <c r="AN94" s="473"/>
      <c r="AP94" s="81"/>
      <c r="AQ94" s="61"/>
      <c r="AR94" s="168" t="s">
        <v>379</v>
      </c>
      <c r="AS94" s="168"/>
      <c r="AT94" s="168"/>
      <c r="AU94" s="168"/>
      <c r="AV94" s="168"/>
      <c r="AW94" s="168"/>
      <c r="AX94" s="168"/>
      <c r="AY94" s="168"/>
      <c r="AZ94" s="168"/>
      <c r="BA94" s="168"/>
      <c r="BB94" s="168"/>
      <c r="BC94" s="168"/>
      <c r="BD94" s="168"/>
      <c r="BE94" s="168"/>
      <c r="BF94" s="168"/>
      <c r="BG94" s="168"/>
      <c r="BH94" s="68"/>
      <c r="BI94" s="165"/>
      <c r="BJ94" s="165"/>
      <c r="BK94" s="165"/>
      <c r="BL94" s="165"/>
      <c r="BM94" s="165"/>
      <c r="BN94" s="165"/>
      <c r="BO94" s="165"/>
      <c r="BP94" s="165"/>
      <c r="BQ94" s="165"/>
      <c r="BR94" s="165"/>
      <c r="BS94" s="165"/>
      <c r="BT94" s="165"/>
      <c r="BU94" s="165"/>
      <c r="BW94" s="82"/>
    </row>
    <row r="95" spans="3:75">
      <c r="C95" s="508" t="s">
        <v>346</v>
      </c>
      <c r="D95" s="469"/>
      <c r="E95" s="469"/>
      <c r="F95" s="469"/>
      <c r="G95" s="469"/>
      <c r="H95" s="503" t="s">
        <v>361</v>
      </c>
      <c r="I95" s="503"/>
      <c r="J95" s="504">
        <v>2.42</v>
      </c>
      <c r="K95" s="504"/>
      <c r="L95" s="504"/>
      <c r="M95" s="505" t="s">
        <v>370</v>
      </c>
      <c r="N95" s="505"/>
      <c r="O95" s="505" t="s">
        <v>370</v>
      </c>
      <c r="P95" s="505"/>
      <c r="Q95" s="506"/>
      <c r="R95" s="506"/>
      <c r="S95" s="506"/>
      <c r="T95" s="506"/>
      <c r="W95" s="508" t="s">
        <v>346</v>
      </c>
      <c r="X95" s="469"/>
      <c r="Y95" s="469"/>
      <c r="Z95" s="469"/>
      <c r="AA95" s="469"/>
      <c r="AB95" s="503" t="s">
        <v>361</v>
      </c>
      <c r="AC95" s="503"/>
      <c r="AD95" s="504">
        <v>2.42</v>
      </c>
      <c r="AE95" s="504"/>
      <c r="AF95" s="504"/>
      <c r="AG95" s="505" t="s">
        <v>370</v>
      </c>
      <c r="AH95" s="505"/>
      <c r="AI95" s="505" t="s">
        <v>370</v>
      </c>
      <c r="AJ95" s="505"/>
      <c r="AK95" s="506"/>
      <c r="AL95" s="506"/>
      <c r="AM95" s="506"/>
      <c r="AN95" s="506"/>
      <c r="AP95" s="81"/>
      <c r="AQ95" s="61"/>
      <c r="AR95" s="168" t="s">
        <v>375</v>
      </c>
      <c r="AS95" s="168"/>
      <c r="AT95" s="168"/>
      <c r="AU95" s="168"/>
      <c r="AV95" s="168"/>
      <c r="AW95" s="168"/>
      <c r="AX95" s="168"/>
      <c r="AY95" s="168"/>
      <c r="AZ95" s="168"/>
      <c r="BA95" s="168"/>
      <c r="BB95" s="168"/>
      <c r="BC95" s="168"/>
      <c r="BD95" s="168"/>
      <c r="BE95" s="68"/>
      <c r="BF95" s="165"/>
      <c r="BG95" s="165"/>
      <c r="BH95" s="90"/>
      <c r="BI95" s="165"/>
      <c r="BJ95" s="165"/>
      <c r="BK95" s="165"/>
      <c r="BL95" s="165"/>
      <c r="BM95" s="165"/>
      <c r="BN95" s="165"/>
      <c r="BO95" s="165"/>
      <c r="BP95" s="165"/>
      <c r="BQ95" s="165"/>
      <c r="BR95" s="165"/>
      <c r="BS95" s="165"/>
      <c r="BT95" s="165"/>
      <c r="BU95" s="165"/>
      <c r="BW95" s="82"/>
    </row>
    <row r="96" spans="3:75">
      <c r="C96" s="508" t="s">
        <v>347</v>
      </c>
      <c r="D96" s="469"/>
      <c r="E96" s="469"/>
      <c r="F96" s="469"/>
      <c r="G96" s="469"/>
      <c r="H96" s="503" t="s">
        <v>361</v>
      </c>
      <c r="I96" s="503"/>
      <c r="J96" s="504">
        <v>2.42</v>
      </c>
      <c r="K96" s="504"/>
      <c r="L96" s="504"/>
      <c r="M96" s="505" t="s">
        <v>370</v>
      </c>
      <c r="N96" s="505"/>
      <c r="O96" s="505" t="s">
        <v>370</v>
      </c>
      <c r="P96" s="505"/>
      <c r="Q96" s="506"/>
      <c r="R96" s="506"/>
      <c r="S96" s="506"/>
      <c r="T96" s="506"/>
      <c r="W96" s="508" t="s">
        <v>347</v>
      </c>
      <c r="X96" s="469"/>
      <c r="Y96" s="469"/>
      <c r="Z96" s="469"/>
      <c r="AA96" s="469"/>
      <c r="AB96" s="503" t="s">
        <v>361</v>
      </c>
      <c r="AC96" s="503"/>
      <c r="AD96" s="504">
        <v>2.42</v>
      </c>
      <c r="AE96" s="504"/>
      <c r="AF96" s="504"/>
      <c r="AG96" s="505" t="s">
        <v>370</v>
      </c>
      <c r="AH96" s="505"/>
      <c r="AI96" s="505" t="s">
        <v>370</v>
      </c>
      <c r="AJ96" s="505"/>
      <c r="AK96" s="506"/>
      <c r="AL96" s="506"/>
      <c r="AM96" s="506"/>
      <c r="AN96" s="506"/>
      <c r="AP96" s="81"/>
      <c r="AQ96" s="61"/>
      <c r="AR96" s="168" t="s">
        <v>376</v>
      </c>
      <c r="AS96" s="168"/>
      <c r="AT96" s="168"/>
      <c r="AU96" s="168"/>
      <c r="AV96" s="168"/>
      <c r="AW96" s="168"/>
      <c r="AX96" s="168"/>
      <c r="AY96" s="168"/>
      <c r="AZ96" s="168"/>
      <c r="BA96" s="168"/>
      <c r="BB96" s="168"/>
      <c r="BC96" s="168"/>
      <c r="BD96" s="168"/>
      <c r="BE96" s="168"/>
      <c r="BF96" s="168"/>
      <c r="BG96" s="168"/>
      <c r="BH96" s="68"/>
      <c r="BI96" s="165"/>
      <c r="BJ96" s="165"/>
      <c r="BK96" s="165"/>
      <c r="BL96" s="165"/>
      <c r="BM96" s="165"/>
      <c r="BN96" s="165"/>
      <c r="BO96" s="165"/>
      <c r="BP96" s="165"/>
      <c r="BQ96" s="165"/>
      <c r="BR96" s="165"/>
      <c r="BS96" s="165"/>
      <c r="BT96" s="165"/>
      <c r="BU96" s="165"/>
      <c r="BW96" s="82"/>
    </row>
    <row r="97" spans="3:75">
      <c r="C97" s="508" t="s">
        <v>348</v>
      </c>
      <c r="D97" s="469"/>
      <c r="E97" s="469"/>
      <c r="F97" s="469"/>
      <c r="G97" s="469"/>
      <c r="H97" s="503" t="s">
        <v>362</v>
      </c>
      <c r="I97" s="503"/>
      <c r="J97" s="504">
        <v>4.782</v>
      </c>
      <c r="K97" s="504"/>
      <c r="L97" s="504"/>
      <c r="M97" s="505">
        <v>4.5</v>
      </c>
      <c r="N97" s="505"/>
      <c r="O97" s="505" t="s">
        <v>391</v>
      </c>
      <c r="P97" s="505"/>
      <c r="Q97" s="509" t="s">
        <v>387</v>
      </c>
      <c r="R97" s="509"/>
      <c r="S97" s="509"/>
      <c r="T97" s="509"/>
      <c r="W97" s="508" t="s">
        <v>348</v>
      </c>
      <c r="X97" s="469"/>
      <c r="Y97" s="469"/>
      <c r="Z97" s="469"/>
      <c r="AA97" s="469"/>
      <c r="AB97" s="503" t="s">
        <v>362</v>
      </c>
      <c r="AC97" s="503"/>
      <c r="AD97" s="504">
        <v>4.782</v>
      </c>
      <c r="AE97" s="504"/>
      <c r="AF97" s="504"/>
      <c r="AG97" s="505" t="s">
        <v>370</v>
      </c>
      <c r="AH97" s="505"/>
      <c r="AI97" s="505" t="s">
        <v>370</v>
      </c>
      <c r="AJ97" s="505"/>
      <c r="AK97" s="506"/>
      <c r="AL97" s="506"/>
      <c r="AM97" s="506"/>
      <c r="AN97" s="506"/>
      <c r="AP97" s="81"/>
      <c r="AQ97" s="164"/>
      <c r="AR97" s="167" t="s">
        <v>378</v>
      </c>
      <c r="AS97" s="92"/>
      <c r="AT97" s="92"/>
      <c r="AU97" s="92"/>
      <c r="AV97" s="92"/>
      <c r="AW97" s="92"/>
      <c r="AX97" s="92"/>
      <c r="AY97" s="92"/>
      <c r="AZ97" s="92"/>
      <c r="BA97" s="92"/>
      <c r="BB97" s="92"/>
      <c r="BC97" s="92"/>
      <c r="BD97" s="92"/>
      <c r="BE97" s="92"/>
      <c r="BF97" s="92"/>
      <c r="BG97" s="92"/>
      <c r="BH97" s="93"/>
      <c r="BI97" s="165"/>
      <c r="BJ97" s="165"/>
      <c r="BK97" s="165"/>
      <c r="BL97" s="165"/>
      <c r="BM97" s="165"/>
      <c r="BN97" s="165"/>
      <c r="BO97" s="165"/>
      <c r="BP97" s="165"/>
      <c r="BQ97" s="165"/>
      <c r="BR97" s="165"/>
      <c r="BS97" s="165"/>
      <c r="BT97" s="165"/>
      <c r="BU97" s="165"/>
      <c r="BW97" s="82"/>
    </row>
    <row r="98" spans="3:75">
      <c r="C98" s="495" t="s">
        <v>350</v>
      </c>
      <c r="D98" s="496"/>
      <c r="E98" s="496"/>
      <c r="F98" s="496"/>
      <c r="G98" s="497"/>
      <c r="H98" s="503" t="s">
        <v>362</v>
      </c>
      <c r="I98" s="503"/>
      <c r="J98" s="504">
        <v>6.3170000000000002</v>
      </c>
      <c r="K98" s="504"/>
      <c r="L98" s="504"/>
      <c r="M98" s="505">
        <v>6.09</v>
      </c>
      <c r="N98" s="505"/>
      <c r="O98" s="505" t="s">
        <v>391</v>
      </c>
      <c r="P98" s="505"/>
      <c r="Q98" s="509" t="s">
        <v>387</v>
      </c>
      <c r="R98" s="509"/>
      <c r="S98" s="509"/>
      <c r="T98" s="509"/>
      <c r="W98" s="495" t="s">
        <v>350</v>
      </c>
      <c r="X98" s="496"/>
      <c r="Y98" s="496"/>
      <c r="Z98" s="496"/>
      <c r="AA98" s="497"/>
      <c r="AB98" s="503" t="s">
        <v>362</v>
      </c>
      <c r="AC98" s="503"/>
      <c r="AD98" s="504">
        <v>6.3170000000000002</v>
      </c>
      <c r="AE98" s="504"/>
      <c r="AF98" s="504"/>
      <c r="AG98" s="505" t="s">
        <v>370</v>
      </c>
      <c r="AH98" s="505"/>
      <c r="AI98" s="505" t="s">
        <v>370</v>
      </c>
      <c r="AJ98" s="505"/>
      <c r="AK98" s="506"/>
      <c r="AL98" s="506"/>
      <c r="AM98" s="506"/>
      <c r="AN98" s="506"/>
      <c r="AP98" s="81"/>
      <c r="BI98" s="165"/>
      <c r="BJ98" s="165"/>
      <c r="BK98" s="165"/>
      <c r="BL98" s="165"/>
      <c r="BM98" s="165"/>
      <c r="BN98" s="165"/>
      <c r="BO98" s="165"/>
      <c r="BP98" s="165"/>
      <c r="BQ98" s="165"/>
      <c r="BR98" s="165"/>
      <c r="BS98" s="165"/>
      <c r="BT98" s="165"/>
      <c r="BU98" s="165"/>
      <c r="BW98" s="82"/>
    </row>
    <row r="99" spans="3:75" ht="15" thickBot="1">
      <c r="C99" s="495" t="s">
        <v>350</v>
      </c>
      <c r="D99" s="496"/>
      <c r="E99" s="496"/>
      <c r="F99" s="496"/>
      <c r="G99" s="497"/>
      <c r="H99" s="503" t="s">
        <v>362</v>
      </c>
      <c r="I99" s="503"/>
      <c r="J99" s="504">
        <v>6.3170000000000002</v>
      </c>
      <c r="K99" s="504"/>
      <c r="L99" s="504"/>
      <c r="M99" s="505">
        <v>6.03</v>
      </c>
      <c r="N99" s="505"/>
      <c r="O99" s="505" t="s">
        <v>391</v>
      </c>
      <c r="P99" s="505"/>
      <c r="Q99" s="509" t="s">
        <v>387</v>
      </c>
      <c r="R99" s="509"/>
      <c r="S99" s="509"/>
      <c r="T99" s="509"/>
      <c r="W99" s="495" t="s">
        <v>350</v>
      </c>
      <c r="X99" s="496"/>
      <c r="Y99" s="496"/>
      <c r="Z99" s="496"/>
      <c r="AA99" s="497"/>
      <c r="AB99" s="503" t="s">
        <v>362</v>
      </c>
      <c r="AC99" s="503"/>
      <c r="AD99" s="504">
        <v>6.3170000000000002</v>
      </c>
      <c r="AE99" s="504"/>
      <c r="AF99" s="504"/>
      <c r="AG99" s="505" t="s">
        <v>370</v>
      </c>
      <c r="AH99" s="505"/>
      <c r="AI99" s="505" t="s">
        <v>370</v>
      </c>
      <c r="AJ99" s="505"/>
      <c r="AK99" s="506"/>
      <c r="AL99" s="506"/>
      <c r="AM99" s="506"/>
      <c r="AN99" s="506"/>
      <c r="AP99" s="83"/>
      <c r="AQ99" s="84"/>
      <c r="AR99" s="84"/>
      <c r="AS99" s="84"/>
      <c r="AT99" s="84"/>
      <c r="AU99" s="84"/>
      <c r="AV99" s="84"/>
      <c r="AW99" s="84"/>
      <c r="AX99" s="84"/>
      <c r="AY99" s="84"/>
      <c r="AZ99" s="84"/>
      <c r="BA99" s="84"/>
      <c r="BB99" s="84"/>
      <c r="BC99" s="84"/>
      <c r="BD99" s="84"/>
      <c r="BE99" s="84"/>
      <c r="BF99" s="84"/>
      <c r="BG99" s="84"/>
      <c r="BH99" s="84"/>
      <c r="BI99" s="84"/>
      <c r="BJ99" s="84"/>
      <c r="BK99" s="84"/>
      <c r="BL99" s="84"/>
      <c r="BM99" s="84"/>
      <c r="BN99" s="84"/>
      <c r="BO99" s="84"/>
      <c r="BP99" s="84"/>
      <c r="BQ99" s="84"/>
      <c r="BR99" s="84"/>
      <c r="BS99" s="84"/>
      <c r="BT99" s="84"/>
      <c r="BU99" s="84"/>
      <c r="BV99" s="84"/>
      <c r="BW99" s="85"/>
    </row>
    <row r="100" spans="3:75">
      <c r="C100" s="495" t="s">
        <v>350</v>
      </c>
      <c r="D100" s="496"/>
      <c r="E100" s="496"/>
      <c r="F100" s="496"/>
      <c r="G100" s="497"/>
      <c r="H100" s="503" t="s">
        <v>362</v>
      </c>
      <c r="I100" s="503"/>
      <c r="J100" s="504">
        <v>6.3170000000000002</v>
      </c>
      <c r="K100" s="504"/>
      <c r="L100" s="504"/>
      <c r="M100" s="505">
        <v>6</v>
      </c>
      <c r="N100" s="505"/>
      <c r="O100" s="505" t="s">
        <v>391</v>
      </c>
      <c r="P100" s="505"/>
      <c r="Q100" s="509" t="s">
        <v>387</v>
      </c>
      <c r="R100" s="509"/>
      <c r="S100" s="509"/>
      <c r="T100" s="509"/>
      <c r="W100" s="495" t="s">
        <v>350</v>
      </c>
      <c r="X100" s="496"/>
      <c r="Y100" s="496"/>
      <c r="Z100" s="496"/>
      <c r="AA100" s="497"/>
      <c r="AB100" s="503" t="s">
        <v>362</v>
      </c>
      <c r="AC100" s="503"/>
      <c r="AD100" s="504">
        <v>6.3170000000000002</v>
      </c>
      <c r="AE100" s="504"/>
      <c r="AF100" s="504"/>
      <c r="AG100" s="505" t="s">
        <v>370</v>
      </c>
      <c r="AH100" s="505"/>
      <c r="AI100" s="505" t="s">
        <v>370</v>
      </c>
      <c r="AJ100" s="505"/>
      <c r="AK100" s="506"/>
      <c r="AL100" s="506"/>
      <c r="AM100" s="506"/>
      <c r="AN100" s="506"/>
      <c r="BU100" s="165"/>
      <c r="BV100"/>
    </row>
    <row r="101" spans="3:75">
      <c r="C101" s="495" t="s">
        <v>351</v>
      </c>
      <c r="D101" s="496"/>
      <c r="E101" s="496"/>
      <c r="F101" s="496"/>
      <c r="G101" s="497"/>
      <c r="H101" s="503" t="s">
        <v>362</v>
      </c>
      <c r="I101" s="503"/>
      <c r="J101" s="504">
        <v>6.9809999999999999</v>
      </c>
      <c r="K101" s="504"/>
      <c r="L101" s="504"/>
      <c r="M101" s="505">
        <v>5.0999999999999996</v>
      </c>
      <c r="N101" s="505"/>
      <c r="O101" s="505" t="s">
        <v>391</v>
      </c>
      <c r="P101" s="505"/>
      <c r="Q101" s="509" t="s">
        <v>387</v>
      </c>
      <c r="R101" s="509"/>
      <c r="S101" s="509"/>
      <c r="T101" s="509"/>
      <c r="W101" s="495" t="s">
        <v>351</v>
      </c>
      <c r="X101" s="496"/>
      <c r="Y101" s="496"/>
      <c r="Z101" s="496"/>
      <c r="AA101" s="497"/>
      <c r="AB101" s="503" t="s">
        <v>362</v>
      </c>
      <c r="AC101" s="503"/>
      <c r="AD101" s="504">
        <v>6.9809999999999999</v>
      </c>
      <c r="AE101" s="504"/>
      <c r="AF101" s="504"/>
      <c r="AG101" s="505">
        <v>6.2</v>
      </c>
      <c r="AH101" s="505"/>
      <c r="AI101" s="505" t="s">
        <v>391</v>
      </c>
      <c r="AJ101" s="505"/>
      <c r="AK101" s="509" t="s">
        <v>387</v>
      </c>
      <c r="AL101" s="509"/>
      <c r="AM101" s="509"/>
      <c r="AN101" s="509"/>
    </row>
    <row r="102" spans="3:75">
      <c r="C102" s="508" t="s">
        <v>351</v>
      </c>
      <c r="D102" s="469"/>
      <c r="E102" s="469"/>
      <c r="F102" s="469"/>
      <c r="G102" s="469"/>
      <c r="H102" s="503" t="s">
        <v>362</v>
      </c>
      <c r="I102" s="503"/>
      <c r="J102" s="504">
        <v>6.9809999999999999</v>
      </c>
      <c r="K102" s="504"/>
      <c r="L102" s="504"/>
      <c r="M102" s="505">
        <v>5.3</v>
      </c>
      <c r="N102" s="505"/>
      <c r="O102" s="505" t="s">
        <v>391</v>
      </c>
      <c r="P102" s="505"/>
      <c r="Q102" s="509" t="s">
        <v>387</v>
      </c>
      <c r="R102" s="509"/>
      <c r="S102" s="509"/>
      <c r="T102" s="509"/>
      <c r="W102" s="508" t="s">
        <v>351</v>
      </c>
      <c r="X102" s="469"/>
      <c r="Y102" s="469"/>
      <c r="Z102" s="469"/>
      <c r="AA102" s="469"/>
      <c r="AB102" s="503" t="s">
        <v>362</v>
      </c>
      <c r="AC102" s="503"/>
      <c r="AD102" s="504">
        <v>6.9809999999999999</v>
      </c>
      <c r="AE102" s="504"/>
      <c r="AF102" s="504"/>
      <c r="AG102" s="505">
        <v>5.0999999999999996</v>
      </c>
      <c r="AH102" s="505"/>
      <c r="AI102" s="505" t="s">
        <v>391</v>
      </c>
      <c r="AJ102" s="505"/>
      <c r="AK102" s="509" t="s">
        <v>386</v>
      </c>
      <c r="AL102" s="509"/>
      <c r="AM102" s="509"/>
      <c r="AN102" s="509"/>
    </row>
    <row r="103" spans="3:75">
      <c r="C103" s="508" t="s">
        <v>351</v>
      </c>
      <c r="D103" s="469"/>
      <c r="E103" s="469"/>
      <c r="F103" s="469"/>
      <c r="G103" s="469"/>
      <c r="H103" s="503" t="s">
        <v>362</v>
      </c>
      <c r="I103" s="503"/>
      <c r="J103" s="504">
        <v>6.9809999999999999</v>
      </c>
      <c r="K103" s="504"/>
      <c r="L103" s="504"/>
      <c r="M103" s="505">
        <v>6</v>
      </c>
      <c r="N103" s="505"/>
      <c r="O103" s="505" t="s">
        <v>391</v>
      </c>
      <c r="P103" s="505"/>
      <c r="Q103" s="509" t="s">
        <v>371</v>
      </c>
      <c r="R103" s="509"/>
      <c r="S103" s="509"/>
      <c r="T103" s="509"/>
      <c r="W103" s="508" t="s">
        <v>351</v>
      </c>
      <c r="X103" s="469"/>
      <c r="Y103" s="469"/>
      <c r="Z103" s="469"/>
      <c r="AA103" s="469"/>
      <c r="AB103" s="503" t="s">
        <v>362</v>
      </c>
      <c r="AC103" s="503"/>
      <c r="AD103" s="504">
        <v>6.9809999999999999</v>
      </c>
      <c r="AE103" s="504"/>
      <c r="AF103" s="504"/>
      <c r="AG103" s="505">
        <v>5</v>
      </c>
      <c r="AH103" s="505"/>
      <c r="AI103" s="505" t="s">
        <v>391</v>
      </c>
      <c r="AJ103" s="505"/>
      <c r="AK103" s="509" t="s">
        <v>386</v>
      </c>
      <c r="AL103" s="509"/>
      <c r="AM103" s="509"/>
      <c r="AN103" s="509"/>
    </row>
    <row r="104" spans="3:75">
      <c r="C104" s="508" t="s">
        <v>365</v>
      </c>
      <c r="D104" s="469"/>
      <c r="E104" s="469"/>
      <c r="F104" s="469"/>
      <c r="G104" s="469"/>
      <c r="H104" s="503" t="s">
        <v>363</v>
      </c>
      <c r="I104" s="503"/>
      <c r="J104" s="504">
        <v>7.1449999999999996</v>
      </c>
      <c r="K104" s="504"/>
      <c r="L104" s="504"/>
      <c r="M104" s="505">
        <v>6.6</v>
      </c>
      <c r="N104" s="505"/>
      <c r="O104" s="505" t="s">
        <v>391</v>
      </c>
      <c r="P104" s="505"/>
      <c r="Q104" s="509" t="s">
        <v>386</v>
      </c>
      <c r="R104" s="509"/>
      <c r="S104" s="509"/>
      <c r="T104" s="509"/>
      <c r="W104" s="508" t="s">
        <v>365</v>
      </c>
      <c r="X104" s="469"/>
      <c r="Y104" s="469"/>
      <c r="Z104" s="469"/>
      <c r="AA104" s="469"/>
      <c r="AB104" s="503" t="s">
        <v>363</v>
      </c>
      <c r="AC104" s="503"/>
      <c r="AD104" s="504">
        <v>7.1449999999999996</v>
      </c>
      <c r="AE104" s="504"/>
      <c r="AF104" s="504"/>
      <c r="AG104" s="505">
        <v>6.1</v>
      </c>
      <c r="AH104" s="505"/>
      <c r="AI104" s="505" t="s">
        <v>391</v>
      </c>
      <c r="AJ104" s="505"/>
      <c r="AK104" s="509" t="s">
        <v>387</v>
      </c>
      <c r="AL104" s="509"/>
      <c r="AM104" s="509"/>
      <c r="AN104" s="509"/>
    </row>
    <row r="105" spans="3:75">
      <c r="C105" s="515" t="s">
        <v>356</v>
      </c>
      <c r="D105" s="516"/>
      <c r="E105" s="516"/>
      <c r="F105" s="516"/>
      <c r="G105" s="516"/>
      <c r="H105" s="517" t="s">
        <v>362</v>
      </c>
      <c r="I105" s="517"/>
      <c r="J105" s="504">
        <v>7.25</v>
      </c>
      <c r="K105" s="504"/>
      <c r="L105" s="504"/>
      <c r="M105" s="505">
        <v>6.4</v>
      </c>
      <c r="N105" s="505"/>
      <c r="O105" s="505" t="s">
        <v>391</v>
      </c>
      <c r="P105" s="505"/>
      <c r="Q105" s="509" t="s">
        <v>371</v>
      </c>
      <c r="R105" s="509"/>
      <c r="S105" s="509"/>
      <c r="T105" s="509"/>
      <c r="W105" s="515" t="s">
        <v>356</v>
      </c>
      <c r="X105" s="516"/>
      <c r="Y105" s="516"/>
      <c r="Z105" s="516"/>
      <c r="AA105" s="516"/>
      <c r="AB105" s="517" t="s">
        <v>362</v>
      </c>
      <c r="AC105" s="517"/>
      <c r="AD105" s="504">
        <v>7.25</v>
      </c>
      <c r="AE105" s="504"/>
      <c r="AF105" s="504"/>
      <c r="AG105" s="505">
        <v>6.2</v>
      </c>
      <c r="AH105" s="505"/>
      <c r="AI105" s="505" t="s">
        <v>391</v>
      </c>
      <c r="AJ105" s="505"/>
      <c r="AK105" s="509" t="s">
        <v>387</v>
      </c>
      <c r="AL105" s="509"/>
      <c r="AM105" s="509"/>
      <c r="AN105" s="509"/>
    </row>
    <row r="106" spans="3:75">
      <c r="C106" s="508" t="s">
        <v>351</v>
      </c>
      <c r="D106" s="469"/>
      <c r="E106" s="469"/>
      <c r="F106" s="469"/>
      <c r="G106" s="469"/>
      <c r="H106" s="503" t="s">
        <v>362</v>
      </c>
      <c r="I106" s="503"/>
      <c r="J106" s="504">
        <v>6.9809999999999999</v>
      </c>
      <c r="K106" s="504"/>
      <c r="L106" s="504"/>
      <c r="M106" s="505">
        <v>5.2</v>
      </c>
      <c r="N106" s="505"/>
      <c r="O106" s="505" t="s">
        <v>391</v>
      </c>
      <c r="P106" s="505"/>
      <c r="Q106" s="509" t="s">
        <v>371</v>
      </c>
      <c r="R106" s="509"/>
      <c r="S106" s="509"/>
      <c r="T106" s="509"/>
      <c r="W106" s="508" t="s">
        <v>351</v>
      </c>
      <c r="X106" s="469"/>
      <c r="Y106" s="469"/>
      <c r="Z106" s="469"/>
      <c r="AA106" s="469"/>
      <c r="AB106" s="503" t="s">
        <v>362</v>
      </c>
      <c r="AC106" s="503"/>
      <c r="AD106" s="504">
        <v>6.9809999999999999</v>
      </c>
      <c r="AE106" s="504"/>
      <c r="AF106" s="504"/>
      <c r="AG106" s="505">
        <v>5</v>
      </c>
      <c r="AH106" s="505"/>
      <c r="AI106" s="505" t="s">
        <v>391</v>
      </c>
      <c r="AJ106" s="505"/>
      <c r="AK106" s="509" t="s">
        <v>371</v>
      </c>
      <c r="AL106" s="509"/>
      <c r="AM106" s="509"/>
      <c r="AN106" s="509"/>
    </row>
    <row r="107" spans="3:75" ht="14.25" customHeight="1">
      <c r="C107" s="508" t="s">
        <v>354</v>
      </c>
      <c r="D107" s="469"/>
      <c r="E107" s="469"/>
      <c r="F107" s="469"/>
      <c r="G107" s="469"/>
      <c r="H107" s="503" t="s">
        <v>363</v>
      </c>
      <c r="I107" s="503"/>
      <c r="J107" s="504">
        <v>7.1449999999999996</v>
      </c>
      <c r="K107" s="504"/>
      <c r="L107" s="504"/>
      <c r="M107" s="505">
        <v>6.5</v>
      </c>
      <c r="N107" s="505"/>
      <c r="O107" s="505" t="s">
        <v>391</v>
      </c>
      <c r="P107" s="505"/>
      <c r="Q107" s="509" t="s">
        <v>371</v>
      </c>
      <c r="R107" s="509"/>
      <c r="S107" s="509"/>
      <c r="T107" s="509"/>
      <c r="W107" s="508" t="s">
        <v>354</v>
      </c>
      <c r="X107" s="469"/>
      <c r="Y107" s="469"/>
      <c r="Z107" s="469"/>
      <c r="AA107" s="469"/>
      <c r="AB107" s="503" t="s">
        <v>363</v>
      </c>
      <c r="AC107" s="503"/>
      <c r="AD107" s="504">
        <v>7.1449999999999996</v>
      </c>
      <c r="AE107" s="504"/>
      <c r="AF107" s="504"/>
      <c r="AG107" s="505">
        <v>6.8</v>
      </c>
      <c r="AH107" s="505"/>
      <c r="AI107" s="505" t="s">
        <v>391</v>
      </c>
      <c r="AJ107" s="505"/>
      <c r="AK107" s="509" t="s">
        <v>386</v>
      </c>
      <c r="AL107" s="509"/>
      <c r="AM107" s="509"/>
      <c r="AN107" s="509"/>
    </row>
    <row r="108" spans="3:75" ht="14.25" customHeight="1">
      <c r="C108" s="508" t="s">
        <v>353</v>
      </c>
      <c r="D108" s="469"/>
      <c r="E108" s="469"/>
      <c r="F108" s="469"/>
      <c r="G108" s="469"/>
      <c r="H108" s="503" t="s">
        <v>362</v>
      </c>
      <c r="I108" s="503"/>
      <c r="J108" s="504">
        <v>7.25</v>
      </c>
      <c r="K108" s="504"/>
      <c r="L108" s="504"/>
      <c r="M108" s="505">
        <v>6.2</v>
      </c>
      <c r="N108" s="505"/>
      <c r="O108" s="505" t="s">
        <v>391</v>
      </c>
      <c r="P108" s="505"/>
      <c r="Q108" s="509" t="s">
        <v>386</v>
      </c>
      <c r="R108" s="509"/>
      <c r="S108" s="509"/>
      <c r="T108" s="509"/>
      <c r="W108" s="508" t="s">
        <v>353</v>
      </c>
      <c r="X108" s="469"/>
      <c r="Y108" s="469"/>
      <c r="Z108" s="469"/>
      <c r="AA108" s="469"/>
      <c r="AB108" s="503" t="s">
        <v>362</v>
      </c>
      <c r="AC108" s="503"/>
      <c r="AD108" s="504">
        <v>7.25</v>
      </c>
      <c r="AE108" s="504"/>
      <c r="AF108" s="504"/>
      <c r="AG108" s="505">
        <v>6.7</v>
      </c>
      <c r="AH108" s="505"/>
      <c r="AI108" s="505" t="s">
        <v>391</v>
      </c>
      <c r="AJ108" s="505"/>
      <c r="AK108" s="509" t="s">
        <v>386</v>
      </c>
      <c r="AL108" s="509"/>
      <c r="AM108" s="509"/>
      <c r="AN108" s="509"/>
    </row>
    <row r="109" spans="3:75">
      <c r="C109" s="508" t="s">
        <v>352</v>
      </c>
      <c r="D109" s="469"/>
      <c r="E109" s="469"/>
      <c r="F109" s="469"/>
      <c r="G109" s="469"/>
      <c r="H109" s="503" t="s">
        <v>363</v>
      </c>
      <c r="I109" s="503"/>
      <c r="J109" s="504">
        <v>10.15</v>
      </c>
      <c r="K109" s="504"/>
      <c r="L109" s="504"/>
      <c r="M109" s="505">
        <v>9.3000000000000007</v>
      </c>
      <c r="N109" s="505"/>
      <c r="O109" s="505" t="s">
        <v>391</v>
      </c>
      <c r="P109" s="505"/>
      <c r="Q109" s="509" t="s">
        <v>371</v>
      </c>
      <c r="R109" s="509"/>
      <c r="S109" s="509"/>
      <c r="T109" s="509"/>
      <c r="W109" s="508" t="s">
        <v>352</v>
      </c>
      <c r="X109" s="469"/>
      <c r="Y109" s="469"/>
      <c r="Z109" s="469"/>
      <c r="AA109" s="469"/>
      <c r="AB109" s="503" t="s">
        <v>363</v>
      </c>
      <c r="AC109" s="503"/>
      <c r="AD109" s="504">
        <v>10.15</v>
      </c>
      <c r="AE109" s="504"/>
      <c r="AF109" s="504"/>
      <c r="AG109" s="505">
        <v>8</v>
      </c>
      <c r="AH109" s="505"/>
      <c r="AI109" s="505" t="s">
        <v>391</v>
      </c>
      <c r="AJ109" s="505"/>
      <c r="AK109" s="509" t="s">
        <v>387</v>
      </c>
      <c r="AL109" s="509"/>
      <c r="AM109" s="509"/>
      <c r="AN109" s="509"/>
    </row>
    <row r="110" spans="3:75">
      <c r="C110" s="508" t="s">
        <v>355</v>
      </c>
      <c r="D110" s="469"/>
      <c r="E110" s="469"/>
      <c r="F110" s="469"/>
      <c r="G110" s="469"/>
      <c r="H110" s="503" t="s">
        <v>363</v>
      </c>
      <c r="I110" s="503"/>
      <c r="J110" s="504">
        <v>11.9</v>
      </c>
      <c r="K110" s="504"/>
      <c r="L110" s="504"/>
      <c r="M110" s="505">
        <v>9.4049999999999994</v>
      </c>
      <c r="N110" s="505"/>
      <c r="O110" s="505" t="s">
        <v>391</v>
      </c>
      <c r="P110" s="505"/>
      <c r="Q110" s="509" t="s">
        <v>386</v>
      </c>
      <c r="R110" s="509"/>
      <c r="S110" s="509"/>
      <c r="T110" s="509"/>
      <c r="W110" s="508" t="s">
        <v>355</v>
      </c>
      <c r="X110" s="469"/>
      <c r="Y110" s="469"/>
      <c r="Z110" s="469"/>
      <c r="AA110" s="469"/>
      <c r="AB110" s="503" t="s">
        <v>363</v>
      </c>
      <c r="AC110" s="503"/>
      <c r="AD110" s="504">
        <v>11.9</v>
      </c>
      <c r="AE110" s="504"/>
      <c r="AF110" s="504"/>
      <c r="AG110" s="505">
        <v>7</v>
      </c>
      <c r="AH110" s="505"/>
      <c r="AI110" s="505" t="s">
        <v>391</v>
      </c>
      <c r="AJ110" s="505"/>
      <c r="AK110" s="509" t="s">
        <v>387</v>
      </c>
      <c r="AL110" s="509"/>
      <c r="AM110" s="509"/>
      <c r="AN110" s="509"/>
    </row>
    <row r="111" spans="3:75">
      <c r="C111" s="508" t="s">
        <v>355</v>
      </c>
      <c r="D111" s="469"/>
      <c r="E111" s="469"/>
      <c r="F111" s="469"/>
      <c r="G111" s="469"/>
      <c r="H111" s="503" t="s">
        <v>363</v>
      </c>
      <c r="I111" s="503"/>
      <c r="J111" s="504">
        <v>11.9</v>
      </c>
      <c r="K111" s="504"/>
      <c r="L111" s="504"/>
      <c r="M111" s="505">
        <v>10</v>
      </c>
      <c r="N111" s="505"/>
      <c r="O111" s="505" t="s">
        <v>391</v>
      </c>
      <c r="P111" s="505"/>
      <c r="Q111" s="509" t="s">
        <v>386</v>
      </c>
      <c r="R111" s="509"/>
      <c r="S111" s="509"/>
      <c r="T111" s="509"/>
      <c r="W111" s="508" t="s">
        <v>355</v>
      </c>
      <c r="X111" s="469"/>
      <c r="Y111" s="469"/>
      <c r="Z111" s="469"/>
      <c r="AA111" s="469"/>
      <c r="AB111" s="503" t="s">
        <v>363</v>
      </c>
      <c r="AC111" s="503"/>
      <c r="AD111" s="504">
        <v>11.9</v>
      </c>
      <c r="AE111" s="504"/>
      <c r="AF111" s="504"/>
      <c r="AG111" s="505">
        <v>10.3</v>
      </c>
      <c r="AH111" s="505"/>
      <c r="AI111" s="505" t="s">
        <v>391</v>
      </c>
      <c r="AJ111" s="505"/>
      <c r="AK111" s="509" t="s">
        <v>387</v>
      </c>
      <c r="AL111" s="509"/>
      <c r="AM111" s="509"/>
      <c r="AN111" s="509"/>
    </row>
    <row r="112" spans="3:75" ht="14.25" customHeight="1">
      <c r="C112" s="508" t="s">
        <v>355</v>
      </c>
      <c r="D112" s="469"/>
      <c r="E112" s="469"/>
      <c r="F112" s="469"/>
      <c r="G112" s="469"/>
      <c r="H112" s="503" t="s">
        <v>363</v>
      </c>
      <c r="I112" s="503"/>
      <c r="J112" s="504">
        <v>11.9</v>
      </c>
      <c r="K112" s="504"/>
      <c r="L112" s="504"/>
      <c r="M112" s="505">
        <v>10</v>
      </c>
      <c r="N112" s="505"/>
      <c r="O112" s="505" t="s">
        <v>391</v>
      </c>
      <c r="P112" s="505"/>
      <c r="Q112" s="509" t="s">
        <v>386</v>
      </c>
      <c r="R112" s="509"/>
      <c r="S112" s="509"/>
      <c r="T112" s="509"/>
      <c r="W112" s="508" t="s">
        <v>355</v>
      </c>
      <c r="X112" s="469"/>
      <c r="Y112" s="469"/>
      <c r="Z112" s="469"/>
      <c r="AA112" s="469"/>
      <c r="AB112" s="503" t="s">
        <v>363</v>
      </c>
      <c r="AC112" s="503"/>
      <c r="AD112" s="504">
        <v>11.9</v>
      </c>
      <c r="AE112" s="504"/>
      <c r="AF112" s="504"/>
      <c r="AG112" s="505">
        <v>11.4</v>
      </c>
      <c r="AH112" s="505"/>
      <c r="AI112" s="505" t="s">
        <v>391</v>
      </c>
      <c r="AJ112" s="505"/>
      <c r="AK112" s="509" t="s">
        <v>371</v>
      </c>
      <c r="AL112" s="509"/>
      <c r="AM112" s="509"/>
      <c r="AN112" s="509"/>
    </row>
    <row r="113" spans="3:40">
      <c r="C113" s="495" t="s">
        <v>364</v>
      </c>
      <c r="D113" s="496"/>
      <c r="E113" s="496"/>
      <c r="F113" s="496"/>
      <c r="G113" s="497"/>
      <c r="H113" s="503" t="s">
        <v>363</v>
      </c>
      <c r="I113" s="503"/>
      <c r="J113" s="487">
        <v>19.039000000000001</v>
      </c>
      <c r="K113" s="488"/>
      <c r="L113" s="489"/>
      <c r="M113" s="505">
        <v>9.3000000000000007</v>
      </c>
      <c r="N113" s="505"/>
      <c r="O113" s="505" t="s">
        <v>391</v>
      </c>
      <c r="P113" s="505"/>
      <c r="Q113" s="509" t="s">
        <v>387</v>
      </c>
      <c r="R113" s="509"/>
      <c r="S113" s="509"/>
      <c r="T113" s="509"/>
      <c r="W113" s="495" t="s">
        <v>364</v>
      </c>
      <c r="X113" s="496"/>
      <c r="Y113" s="496"/>
      <c r="Z113" s="496"/>
      <c r="AA113" s="497"/>
      <c r="AB113" s="503" t="s">
        <v>363</v>
      </c>
      <c r="AC113" s="503"/>
      <c r="AD113" s="487">
        <v>19.039000000000001</v>
      </c>
      <c r="AE113" s="488"/>
      <c r="AF113" s="489"/>
      <c r="AG113" s="505">
        <v>12</v>
      </c>
      <c r="AH113" s="505"/>
      <c r="AI113" s="505" t="s">
        <v>391</v>
      </c>
      <c r="AJ113" s="505"/>
      <c r="AK113" s="509" t="s">
        <v>387</v>
      </c>
      <c r="AL113" s="509"/>
      <c r="AM113" s="509"/>
      <c r="AN113" s="509"/>
    </row>
    <row r="114" spans="3:40" ht="14.25" customHeight="1">
      <c r="C114" s="495" t="s">
        <v>366</v>
      </c>
      <c r="D114" s="496"/>
      <c r="E114" s="496"/>
      <c r="F114" s="496"/>
      <c r="G114" s="497"/>
      <c r="H114" s="498" t="s">
        <v>363</v>
      </c>
      <c r="I114" s="499"/>
      <c r="J114" s="487">
        <v>17.405999999999999</v>
      </c>
      <c r="K114" s="488"/>
      <c r="L114" s="489"/>
      <c r="M114" s="505" t="s">
        <v>370</v>
      </c>
      <c r="N114" s="505"/>
      <c r="O114" s="505" t="s">
        <v>370</v>
      </c>
      <c r="P114" s="505"/>
      <c r="Q114" s="506"/>
      <c r="R114" s="506"/>
      <c r="S114" s="506"/>
      <c r="T114" s="506"/>
      <c r="W114" s="495" t="s">
        <v>366</v>
      </c>
      <c r="X114" s="496"/>
      <c r="Y114" s="496"/>
      <c r="Z114" s="496"/>
      <c r="AA114" s="497"/>
      <c r="AB114" s="498" t="s">
        <v>363</v>
      </c>
      <c r="AC114" s="499"/>
      <c r="AD114" s="487">
        <v>17.405999999999999</v>
      </c>
      <c r="AE114" s="488"/>
      <c r="AF114" s="489"/>
      <c r="AG114" s="518" t="s">
        <v>370</v>
      </c>
      <c r="AH114" s="518"/>
      <c r="AI114" s="518" t="s">
        <v>370</v>
      </c>
      <c r="AJ114" s="518"/>
      <c r="AK114" s="506"/>
      <c r="AL114" s="506"/>
      <c r="AM114" s="506"/>
      <c r="AN114" s="506"/>
    </row>
    <row r="115" spans="3:40" ht="14.25" customHeight="1">
      <c r="C115" s="508" t="s">
        <v>357</v>
      </c>
      <c r="D115" s="469"/>
      <c r="E115" s="469"/>
      <c r="F115" s="469"/>
      <c r="G115" s="469"/>
      <c r="H115" s="503" t="s">
        <v>388</v>
      </c>
      <c r="I115" s="503"/>
      <c r="J115" s="504">
        <v>20</v>
      </c>
      <c r="K115" s="504"/>
      <c r="L115" s="504"/>
      <c r="M115" s="505" t="s">
        <v>370</v>
      </c>
      <c r="N115" s="505"/>
      <c r="O115" s="505" t="s">
        <v>370</v>
      </c>
      <c r="P115" s="505"/>
      <c r="Q115" s="506"/>
      <c r="R115" s="506"/>
      <c r="S115" s="506"/>
      <c r="T115" s="506"/>
      <c r="W115" s="508" t="s">
        <v>357</v>
      </c>
      <c r="X115" s="469"/>
      <c r="Y115" s="469"/>
      <c r="Z115" s="469"/>
      <c r="AA115" s="469"/>
      <c r="AB115" s="503" t="s">
        <v>388</v>
      </c>
      <c r="AC115" s="503"/>
      <c r="AD115" s="504">
        <v>20</v>
      </c>
      <c r="AE115" s="504"/>
      <c r="AF115" s="504"/>
      <c r="AG115" s="518" t="s">
        <v>370</v>
      </c>
      <c r="AH115" s="518"/>
      <c r="AI115" s="518" t="s">
        <v>370</v>
      </c>
      <c r="AJ115" s="518"/>
      <c r="AK115" s="506"/>
      <c r="AL115" s="506"/>
      <c r="AM115" s="506"/>
      <c r="AN115" s="506"/>
    </row>
    <row r="116" spans="3:40">
      <c r="H116" s="511"/>
      <c r="I116" s="511"/>
      <c r="J116" s="512"/>
      <c r="K116" s="512"/>
      <c r="L116" s="512"/>
      <c r="M116" s="474"/>
      <c r="N116" s="474"/>
      <c r="O116" s="475"/>
      <c r="P116" s="475"/>
      <c r="Q116" s="475"/>
      <c r="R116" s="475"/>
      <c r="S116" s="475"/>
      <c r="T116" s="475"/>
      <c r="AB116" s="511"/>
      <c r="AC116" s="511"/>
      <c r="AD116" s="512"/>
      <c r="AE116" s="512"/>
      <c r="AF116" s="512"/>
      <c r="AG116" s="474"/>
      <c r="AH116" s="474"/>
      <c r="AI116" s="475"/>
      <c r="AJ116" s="475"/>
      <c r="AK116" s="475"/>
      <c r="AL116" s="475"/>
      <c r="AM116" s="475"/>
      <c r="AN116" s="475"/>
    </row>
    <row r="117" spans="3:40">
      <c r="U117" s="157"/>
    </row>
    <row r="118" spans="3:40">
      <c r="C118" s="242"/>
      <c r="D118" s="381"/>
      <c r="E118" s="381"/>
      <c r="F118" s="381"/>
      <c r="G118" s="243"/>
      <c r="H118" s="464" t="s">
        <v>0</v>
      </c>
      <c r="I118" s="464"/>
      <c r="J118" s="464"/>
      <c r="K118" s="464"/>
      <c r="L118" s="464"/>
      <c r="M118" s="464"/>
      <c r="N118" s="464"/>
      <c r="O118" s="464"/>
      <c r="P118" s="464"/>
      <c r="Q118" s="465"/>
      <c r="R118" s="465"/>
      <c r="S118" s="465"/>
      <c r="T118" s="465"/>
      <c r="U118" s="157"/>
      <c r="W118" s="242"/>
      <c r="X118" s="381"/>
      <c r="Y118" s="381"/>
      <c r="Z118" s="381"/>
      <c r="AA118" s="243"/>
      <c r="AB118" s="464" t="s">
        <v>0</v>
      </c>
      <c r="AC118" s="464"/>
      <c r="AD118" s="464"/>
      <c r="AE118" s="464"/>
      <c r="AF118" s="464"/>
      <c r="AG118" s="464"/>
      <c r="AH118" s="464"/>
      <c r="AI118" s="464"/>
      <c r="AJ118" s="464"/>
      <c r="AK118" s="465"/>
      <c r="AL118" s="465"/>
      <c r="AM118" s="465"/>
      <c r="AN118" s="465"/>
    </row>
    <row r="119" spans="3:40">
      <c r="C119" s="408"/>
      <c r="D119" s="275"/>
      <c r="E119" s="275"/>
      <c r="F119" s="275"/>
      <c r="G119" s="276"/>
      <c r="H119" s="464"/>
      <c r="I119" s="464"/>
      <c r="J119" s="464"/>
      <c r="K119" s="464"/>
      <c r="L119" s="464"/>
      <c r="M119" s="464"/>
      <c r="N119" s="464"/>
      <c r="O119" s="464"/>
      <c r="P119" s="464"/>
      <c r="Q119" s="465"/>
      <c r="R119" s="465"/>
      <c r="S119" s="465"/>
      <c r="T119" s="465"/>
      <c r="U119" s="157"/>
      <c r="W119" s="408"/>
      <c r="X119" s="275"/>
      <c r="Y119" s="275"/>
      <c r="Z119" s="275"/>
      <c r="AA119" s="276"/>
      <c r="AB119" s="464"/>
      <c r="AC119" s="464"/>
      <c r="AD119" s="464"/>
      <c r="AE119" s="464"/>
      <c r="AF119" s="464"/>
      <c r="AG119" s="464"/>
      <c r="AH119" s="464"/>
      <c r="AI119" s="464"/>
      <c r="AJ119" s="464"/>
      <c r="AK119" s="465"/>
      <c r="AL119" s="465"/>
      <c r="AM119" s="465"/>
      <c r="AN119" s="465"/>
    </row>
    <row r="120" spans="3:40">
      <c r="C120" s="408"/>
      <c r="D120" s="275"/>
      <c r="E120" s="275"/>
      <c r="F120" s="275"/>
      <c r="G120" s="276"/>
      <c r="H120" s="268" t="s">
        <v>382</v>
      </c>
      <c r="I120" s="268"/>
      <c r="J120" s="268"/>
      <c r="K120" s="268"/>
      <c r="L120" s="268"/>
      <c r="M120" s="268"/>
      <c r="N120" s="268"/>
      <c r="O120" s="268"/>
      <c r="P120" s="268"/>
      <c r="Q120" s="465" t="s">
        <v>380</v>
      </c>
      <c r="R120" s="465"/>
      <c r="S120" s="465"/>
      <c r="T120" s="465"/>
      <c r="W120" s="408"/>
      <c r="X120" s="275"/>
      <c r="Y120" s="275"/>
      <c r="Z120" s="275"/>
      <c r="AA120" s="276"/>
      <c r="AB120" s="268" t="s">
        <v>382</v>
      </c>
      <c r="AC120" s="268"/>
      <c r="AD120" s="268"/>
      <c r="AE120" s="268"/>
      <c r="AF120" s="268"/>
      <c r="AG120" s="268"/>
      <c r="AH120" s="268"/>
      <c r="AI120" s="268"/>
      <c r="AJ120" s="268"/>
      <c r="AK120" s="465" t="s">
        <v>381</v>
      </c>
      <c r="AL120" s="465"/>
      <c r="AM120" s="465"/>
      <c r="AN120" s="465"/>
    </row>
    <row r="121" spans="3:40">
      <c r="C121" s="408"/>
      <c r="D121" s="275"/>
      <c r="E121" s="275"/>
      <c r="F121" s="275"/>
      <c r="G121" s="276"/>
      <c r="H121" s="268"/>
      <c r="I121" s="268"/>
      <c r="J121" s="268"/>
      <c r="K121" s="268"/>
      <c r="L121" s="268"/>
      <c r="M121" s="268"/>
      <c r="N121" s="268"/>
      <c r="O121" s="268"/>
      <c r="P121" s="268"/>
      <c r="Q121" s="268"/>
      <c r="R121" s="268"/>
      <c r="S121" s="268"/>
      <c r="T121" s="268"/>
      <c r="W121" s="408"/>
      <c r="X121" s="275"/>
      <c r="Y121" s="275"/>
      <c r="Z121" s="275"/>
      <c r="AA121" s="276"/>
      <c r="AB121" s="268"/>
      <c r="AC121" s="268"/>
      <c r="AD121" s="268"/>
      <c r="AE121" s="268"/>
      <c r="AF121" s="268"/>
      <c r="AG121" s="268"/>
      <c r="AH121" s="268"/>
      <c r="AI121" s="268"/>
      <c r="AJ121" s="268"/>
      <c r="AK121" s="268"/>
      <c r="AL121" s="268"/>
      <c r="AM121" s="268"/>
      <c r="AN121" s="268"/>
    </row>
    <row r="122" spans="3:40">
      <c r="C122" s="473" t="s">
        <v>343</v>
      </c>
      <c r="D122" s="473"/>
      <c r="E122" s="473"/>
      <c r="F122" s="473"/>
      <c r="G122" s="473"/>
      <c r="H122" s="507" t="s">
        <v>360</v>
      </c>
      <c r="I122" s="507"/>
      <c r="J122" s="473" t="s">
        <v>359</v>
      </c>
      <c r="K122" s="473"/>
      <c r="L122" s="473"/>
      <c r="M122" s="473" t="s">
        <v>358</v>
      </c>
      <c r="N122" s="473"/>
      <c r="O122" s="473" t="s">
        <v>344</v>
      </c>
      <c r="P122" s="473"/>
      <c r="Q122" s="473" t="s">
        <v>345</v>
      </c>
      <c r="R122" s="473"/>
      <c r="S122" s="473"/>
      <c r="T122" s="473"/>
      <c r="W122" s="473" t="s">
        <v>343</v>
      </c>
      <c r="X122" s="473"/>
      <c r="Y122" s="473"/>
      <c r="Z122" s="473"/>
      <c r="AA122" s="473"/>
      <c r="AB122" s="507" t="s">
        <v>360</v>
      </c>
      <c r="AC122" s="507"/>
      <c r="AD122" s="473" t="s">
        <v>359</v>
      </c>
      <c r="AE122" s="473"/>
      <c r="AF122" s="473"/>
      <c r="AG122" s="473" t="s">
        <v>358</v>
      </c>
      <c r="AH122" s="473"/>
      <c r="AI122" s="473" t="s">
        <v>344</v>
      </c>
      <c r="AJ122" s="473"/>
      <c r="AK122" s="473" t="s">
        <v>345</v>
      </c>
      <c r="AL122" s="473"/>
      <c r="AM122" s="473"/>
      <c r="AN122" s="473"/>
    </row>
    <row r="123" spans="3:40">
      <c r="C123" s="473"/>
      <c r="D123" s="473"/>
      <c r="E123" s="473"/>
      <c r="F123" s="473"/>
      <c r="G123" s="473"/>
      <c r="H123" s="507"/>
      <c r="I123" s="507"/>
      <c r="J123" s="473"/>
      <c r="K123" s="473"/>
      <c r="L123" s="473"/>
      <c r="M123" s="473"/>
      <c r="N123" s="473"/>
      <c r="O123" s="473"/>
      <c r="P123" s="473"/>
      <c r="Q123" s="473"/>
      <c r="R123" s="473"/>
      <c r="S123" s="473"/>
      <c r="T123" s="473"/>
      <c r="W123" s="473"/>
      <c r="X123" s="473"/>
      <c r="Y123" s="473"/>
      <c r="Z123" s="473"/>
      <c r="AA123" s="473"/>
      <c r="AB123" s="507"/>
      <c r="AC123" s="507"/>
      <c r="AD123" s="473"/>
      <c r="AE123" s="473"/>
      <c r="AF123" s="473"/>
      <c r="AG123" s="473"/>
      <c r="AH123" s="473"/>
      <c r="AI123" s="473"/>
      <c r="AJ123" s="473"/>
      <c r="AK123" s="473"/>
      <c r="AL123" s="473"/>
      <c r="AM123" s="473"/>
      <c r="AN123" s="473"/>
    </row>
    <row r="124" spans="3:40">
      <c r="C124" s="508" t="s">
        <v>346</v>
      </c>
      <c r="D124" s="469"/>
      <c r="E124" s="469"/>
      <c r="F124" s="469"/>
      <c r="G124" s="469"/>
      <c r="H124" s="503" t="s">
        <v>361</v>
      </c>
      <c r="I124" s="503"/>
      <c r="J124" s="504">
        <v>2.42</v>
      </c>
      <c r="K124" s="504"/>
      <c r="L124" s="504"/>
      <c r="M124" s="505" t="s">
        <v>370</v>
      </c>
      <c r="N124" s="505"/>
      <c r="O124" s="505" t="s">
        <v>370</v>
      </c>
      <c r="P124" s="505"/>
      <c r="Q124" s="506"/>
      <c r="R124" s="506"/>
      <c r="S124" s="506"/>
      <c r="T124" s="506"/>
      <c r="W124" s="508" t="s">
        <v>346</v>
      </c>
      <c r="X124" s="469"/>
      <c r="Y124" s="469"/>
      <c r="Z124" s="469"/>
      <c r="AA124" s="469"/>
      <c r="AB124" s="503" t="s">
        <v>361</v>
      </c>
      <c r="AC124" s="503"/>
      <c r="AD124" s="504">
        <v>2.42</v>
      </c>
      <c r="AE124" s="504"/>
      <c r="AF124" s="504"/>
      <c r="AG124" s="505" t="s">
        <v>370</v>
      </c>
      <c r="AH124" s="505"/>
      <c r="AI124" s="505" t="s">
        <v>370</v>
      </c>
      <c r="AJ124" s="505"/>
      <c r="AK124" s="506"/>
      <c r="AL124" s="506"/>
      <c r="AM124" s="506"/>
      <c r="AN124" s="506"/>
    </row>
    <row r="125" spans="3:40">
      <c r="C125" s="508" t="s">
        <v>347</v>
      </c>
      <c r="D125" s="469"/>
      <c r="E125" s="469"/>
      <c r="F125" s="469"/>
      <c r="G125" s="469"/>
      <c r="H125" s="503" t="s">
        <v>361</v>
      </c>
      <c r="I125" s="503"/>
      <c r="J125" s="504">
        <v>2.42</v>
      </c>
      <c r="K125" s="504"/>
      <c r="L125" s="504"/>
      <c r="M125" s="505" t="s">
        <v>370</v>
      </c>
      <c r="N125" s="505"/>
      <c r="O125" s="505" t="s">
        <v>370</v>
      </c>
      <c r="P125" s="505"/>
      <c r="Q125" s="506"/>
      <c r="R125" s="506"/>
      <c r="S125" s="506"/>
      <c r="T125" s="506"/>
      <c r="W125" s="508" t="s">
        <v>347</v>
      </c>
      <c r="X125" s="469"/>
      <c r="Y125" s="469"/>
      <c r="Z125" s="469"/>
      <c r="AA125" s="469"/>
      <c r="AB125" s="503" t="s">
        <v>361</v>
      </c>
      <c r="AC125" s="503"/>
      <c r="AD125" s="504">
        <v>2.42</v>
      </c>
      <c r="AE125" s="504"/>
      <c r="AF125" s="504"/>
      <c r="AG125" s="505" t="s">
        <v>370</v>
      </c>
      <c r="AH125" s="505"/>
      <c r="AI125" s="505" t="s">
        <v>370</v>
      </c>
      <c r="AJ125" s="505"/>
      <c r="AK125" s="506"/>
      <c r="AL125" s="506"/>
      <c r="AM125" s="506"/>
      <c r="AN125" s="506"/>
    </row>
    <row r="126" spans="3:40">
      <c r="C126" s="508" t="s">
        <v>348</v>
      </c>
      <c r="D126" s="469"/>
      <c r="E126" s="469"/>
      <c r="F126" s="469"/>
      <c r="G126" s="469"/>
      <c r="H126" s="503" t="s">
        <v>362</v>
      </c>
      <c r="I126" s="503"/>
      <c r="J126" s="504">
        <v>4.782</v>
      </c>
      <c r="K126" s="504"/>
      <c r="L126" s="504"/>
      <c r="M126" s="505">
        <v>4.0199999999999996</v>
      </c>
      <c r="N126" s="505"/>
      <c r="O126" s="505" t="s">
        <v>391</v>
      </c>
      <c r="P126" s="505"/>
      <c r="Q126" s="509" t="s">
        <v>387</v>
      </c>
      <c r="R126" s="509"/>
      <c r="S126" s="509"/>
      <c r="T126" s="509"/>
      <c r="W126" s="508" t="s">
        <v>348</v>
      </c>
      <c r="X126" s="469"/>
      <c r="Y126" s="469"/>
      <c r="Z126" s="469"/>
      <c r="AA126" s="469"/>
      <c r="AB126" s="503" t="s">
        <v>362</v>
      </c>
      <c r="AC126" s="503"/>
      <c r="AD126" s="504">
        <v>4.782</v>
      </c>
      <c r="AE126" s="504"/>
      <c r="AF126" s="504"/>
      <c r="AG126" s="505">
        <v>4</v>
      </c>
      <c r="AH126" s="505"/>
      <c r="AI126" s="505" t="s">
        <v>391</v>
      </c>
      <c r="AJ126" s="505"/>
      <c r="AK126" s="509" t="s">
        <v>386</v>
      </c>
      <c r="AL126" s="509"/>
      <c r="AM126" s="509"/>
      <c r="AN126" s="509"/>
    </row>
    <row r="127" spans="3:40">
      <c r="C127" s="495" t="s">
        <v>350</v>
      </c>
      <c r="D127" s="496"/>
      <c r="E127" s="496"/>
      <c r="F127" s="496"/>
      <c r="G127" s="497"/>
      <c r="H127" s="503" t="s">
        <v>362</v>
      </c>
      <c r="I127" s="503"/>
      <c r="J127" s="504">
        <v>6.3170000000000002</v>
      </c>
      <c r="K127" s="504"/>
      <c r="L127" s="504"/>
      <c r="M127" s="505">
        <v>5</v>
      </c>
      <c r="N127" s="505"/>
      <c r="O127" s="505" t="s">
        <v>391</v>
      </c>
      <c r="P127" s="505"/>
      <c r="Q127" s="509" t="s">
        <v>387</v>
      </c>
      <c r="R127" s="509"/>
      <c r="S127" s="509"/>
      <c r="T127" s="509"/>
      <c r="W127" s="495" t="s">
        <v>350</v>
      </c>
      <c r="X127" s="496"/>
      <c r="Y127" s="496"/>
      <c r="Z127" s="496"/>
      <c r="AA127" s="497"/>
      <c r="AB127" s="503" t="s">
        <v>362</v>
      </c>
      <c r="AC127" s="503"/>
      <c r="AD127" s="504">
        <v>3.1579999999999999</v>
      </c>
      <c r="AE127" s="504"/>
      <c r="AF127" s="504"/>
      <c r="AG127" s="505">
        <v>6.1</v>
      </c>
      <c r="AH127" s="505"/>
      <c r="AI127" s="505" t="s">
        <v>391</v>
      </c>
      <c r="AJ127" s="505"/>
      <c r="AK127" s="509" t="s">
        <v>386</v>
      </c>
      <c r="AL127" s="509"/>
      <c r="AM127" s="509"/>
      <c r="AN127" s="509"/>
    </row>
    <row r="128" spans="3:40">
      <c r="C128" s="495" t="s">
        <v>350</v>
      </c>
      <c r="D128" s="496"/>
      <c r="E128" s="496"/>
      <c r="F128" s="496"/>
      <c r="G128" s="497"/>
      <c r="H128" s="503" t="s">
        <v>362</v>
      </c>
      <c r="I128" s="503"/>
      <c r="J128" s="504">
        <v>6.3170000000000002</v>
      </c>
      <c r="K128" s="504"/>
      <c r="L128" s="504"/>
      <c r="M128" s="505">
        <v>6.1</v>
      </c>
      <c r="N128" s="505"/>
      <c r="O128" s="505" t="s">
        <v>391</v>
      </c>
      <c r="P128" s="505"/>
      <c r="Q128" s="509" t="s">
        <v>387</v>
      </c>
      <c r="R128" s="509"/>
      <c r="S128" s="509"/>
      <c r="T128" s="509"/>
      <c r="W128" s="495" t="s">
        <v>350</v>
      </c>
      <c r="X128" s="496"/>
      <c r="Y128" s="496"/>
      <c r="Z128" s="496"/>
      <c r="AA128" s="497"/>
      <c r="AB128" s="503" t="s">
        <v>362</v>
      </c>
      <c r="AC128" s="503"/>
      <c r="AD128" s="504">
        <v>6.3170000000000002</v>
      </c>
      <c r="AE128" s="504"/>
      <c r="AF128" s="504"/>
      <c r="AG128" s="505">
        <v>5.62</v>
      </c>
      <c r="AH128" s="505"/>
      <c r="AI128" s="505" t="s">
        <v>391</v>
      </c>
      <c r="AJ128" s="505"/>
      <c r="AK128" s="509" t="s">
        <v>371</v>
      </c>
      <c r="AL128" s="509"/>
      <c r="AM128" s="509"/>
      <c r="AN128" s="509"/>
    </row>
    <row r="129" spans="3:40">
      <c r="C129" s="495" t="s">
        <v>350</v>
      </c>
      <c r="D129" s="496"/>
      <c r="E129" s="496"/>
      <c r="F129" s="496"/>
      <c r="G129" s="497"/>
      <c r="H129" s="503" t="s">
        <v>362</v>
      </c>
      <c r="I129" s="503"/>
      <c r="J129" s="504">
        <v>6.3170000000000002</v>
      </c>
      <c r="K129" s="504"/>
      <c r="L129" s="504"/>
      <c r="M129" s="505">
        <v>6</v>
      </c>
      <c r="N129" s="505"/>
      <c r="O129" s="505" t="s">
        <v>391</v>
      </c>
      <c r="P129" s="505"/>
      <c r="Q129" s="509" t="s">
        <v>371</v>
      </c>
      <c r="R129" s="509"/>
      <c r="S129" s="509"/>
      <c r="T129" s="509"/>
      <c r="W129" s="495" t="s">
        <v>350</v>
      </c>
      <c r="X129" s="496"/>
      <c r="Y129" s="496"/>
      <c r="Z129" s="496"/>
      <c r="AA129" s="497"/>
      <c r="AB129" s="503" t="s">
        <v>362</v>
      </c>
      <c r="AC129" s="503"/>
      <c r="AD129" s="504">
        <v>6.3170000000000002</v>
      </c>
      <c r="AE129" s="504"/>
      <c r="AF129" s="504"/>
      <c r="AG129" s="505">
        <v>6.1040000000000001</v>
      </c>
      <c r="AH129" s="505"/>
      <c r="AI129" s="505" t="s">
        <v>391</v>
      </c>
      <c r="AJ129" s="505"/>
      <c r="AK129" s="509" t="s">
        <v>371</v>
      </c>
      <c r="AL129" s="509"/>
      <c r="AM129" s="509"/>
      <c r="AN129" s="509"/>
    </row>
    <row r="130" spans="3:40">
      <c r="C130" s="495" t="s">
        <v>351</v>
      </c>
      <c r="D130" s="496"/>
      <c r="E130" s="496"/>
      <c r="F130" s="496"/>
      <c r="G130" s="497"/>
      <c r="H130" s="503" t="s">
        <v>362</v>
      </c>
      <c r="I130" s="503"/>
      <c r="J130" s="504">
        <v>6.9809999999999999</v>
      </c>
      <c r="K130" s="504"/>
      <c r="L130" s="504"/>
      <c r="M130" s="505">
        <v>6.1</v>
      </c>
      <c r="N130" s="505"/>
      <c r="O130" s="505" t="s">
        <v>391</v>
      </c>
      <c r="P130" s="505"/>
      <c r="Q130" s="509" t="s">
        <v>387</v>
      </c>
      <c r="R130" s="509"/>
      <c r="S130" s="509"/>
      <c r="T130" s="509"/>
      <c r="W130" s="495" t="s">
        <v>351</v>
      </c>
      <c r="X130" s="496"/>
      <c r="Y130" s="496"/>
      <c r="Z130" s="496"/>
      <c r="AA130" s="497"/>
      <c r="AB130" s="503" t="s">
        <v>362</v>
      </c>
      <c r="AC130" s="503"/>
      <c r="AD130" s="504">
        <v>6.9809999999999999</v>
      </c>
      <c r="AE130" s="504"/>
      <c r="AF130" s="504"/>
      <c r="AG130" s="505">
        <v>6.9089999999999998</v>
      </c>
      <c r="AH130" s="505"/>
      <c r="AI130" s="505" t="s">
        <v>391</v>
      </c>
      <c r="AJ130" s="505"/>
      <c r="AK130" s="509" t="s">
        <v>371</v>
      </c>
      <c r="AL130" s="509"/>
      <c r="AM130" s="509"/>
      <c r="AN130" s="509"/>
    </row>
    <row r="131" spans="3:40">
      <c r="C131" s="508" t="s">
        <v>351</v>
      </c>
      <c r="D131" s="469"/>
      <c r="E131" s="469"/>
      <c r="F131" s="469"/>
      <c r="G131" s="469"/>
      <c r="H131" s="503" t="s">
        <v>362</v>
      </c>
      <c r="I131" s="503"/>
      <c r="J131" s="504">
        <v>6.9809999999999999</v>
      </c>
      <c r="K131" s="504"/>
      <c r="L131" s="504"/>
      <c r="M131" s="505">
        <v>5.5</v>
      </c>
      <c r="N131" s="505"/>
      <c r="O131" s="505" t="s">
        <v>391</v>
      </c>
      <c r="P131" s="505"/>
      <c r="Q131" s="509" t="s">
        <v>386</v>
      </c>
      <c r="R131" s="509"/>
      <c r="S131" s="509"/>
      <c r="T131" s="509"/>
      <c r="W131" s="508" t="s">
        <v>351</v>
      </c>
      <c r="X131" s="469"/>
      <c r="Y131" s="469"/>
      <c r="Z131" s="469"/>
      <c r="AA131" s="469"/>
      <c r="AB131" s="503" t="s">
        <v>362</v>
      </c>
      <c r="AC131" s="503"/>
      <c r="AD131" s="504">
        <v>6.9809999999999999</v>
      </c>
      <c r="AE131" s="504"/>
      <c r="AF131" s="504"/>
      <c r="AG131" s="505">
        <v>6.2089999999999996</v>
      </c>
      <c r="AH131" s="505"/>
      <c r="AI131" s="505" t="s">
        <v>391</v>
      </c>
      <c r="AJ131" s="505"/>
      <c r="AK131" s="509" t="s">
        <v>386</v>
      </c>
      <c r="AL131" s="509"/>
      <c r="AM131" s="509"/>
      <c r="AN131" s="509"/>
    </row>
    <row r="132" spans="3:40">
      <c r="C132" s="508" t="s">
        <v>351</v>
      </c>
      <c r="D132" s="469"/>
      <c r="E132" s="469"/>
      <c r="F132" s="469"/>
      <c r="G132" s="469"/>
      <c r="H132" s="503" t="s">
        <v>362</v>
      </c>
      <c r="I132" s="503"/>
      <c r="J132" s="504">
        <v>6.9809999999999999</v>
      </c>
      <c r="K132" s="504"/>
      <c r="L132" s="504"/>
      <c r="M132" s="505">
        <v>5.4</v>
      </c>
      <c r="N132" s="505"/>
      <c r="O132" s="505" t="s">
        <v>391</v>
      </c>
      <c r="P132" s="505"/>
      <c r="Q132" s="509" t="s">
        <v>386</v>
      </c>
      <c r="R132" s="509"/>
      <c r="S132" s="509"/>
      <c r="T132" s="509"/>
      <c r="W132" s="508" t="s">
        <v>351</v>
      </c>
      <c r="X132" s="469"/>
      <c r="Y132" s="469"/>
      <c r="Z132" s="469"/>
      <c r="AA132" s="469"/>
      <c r="AB132" s="503" t="s">
        <v>362</v>
      </c>
      <c r="AC132" s="503"/>
      <c r="AD132" s="504">
        <v>6.9809999999999999</v>
      </c>
      <c r="AE132" s="504"/>
      <c r="AF132" s="504"/>
      <c r="AG132" s="505">
        <v>6.2110000000000003</v>
      </c>
      <c r="AH132" s="505"/>
      <c r="AI132" s="505" t="s">
        <v>391</v>
      </c>
      <c r="AJ132" s="505"/>
      <c r="AK132" s="509" t="s">
        <v>386</v>
      </c>
      <c r="AL132" s="509"/>
      <c r="AM132" s="509"/>
      <c r="AN132" s="509"/>
    </row>
    <row r="133" spans="3:40">
      <c r="C133" s="508" t="s">
        <v>365</v>
      </c>
      <c r="D133" s="469"/>
      <c r="E133" s="469"/>
      <c r="F133" s="469"/>
      <c r="G133" s="469"/>
      <c r="H133" s="503" t="s">
        <v>363</v>
      </c>
      <c r="I133" s="503"/>
      <c r="J133" s="504">
        <v>7.1449999999999996</v>
      </c>
      <c r="K133" s="504"/>
      <c r="L133" s="504"/>
      <c r="M133" s="505">
        <v>6</v>
      </c>
      <c r="N133" s="505"/>
      <c r="O133" s="505" t="s">
        <v>391</v>
      </c>
      <c r="P133" s="505"/>
      <c r="Q133" s="509" t="s">
        <v>387</v>
      </c>
      <c r="R133" s="509"/>
      <c r="S133" s="509"/>
      <c r="T133" s="509"/>
      <c r="W133" s="508" t="s">
        <v>365</v>
      </c>
      <c r="X133" s="469"/>
      <c r="Y133" s="469"/>
      <c r="Z133" s="469"/>
      <c r="AA133" s="469"/>
      <c r="AB133" s="503" t="s">
        <v>363</v>
      </c>
      <c r="AC133" s="503"/>
      <c r="AD133" s="504">
        <v>7.1449999999999996</v>
      </c>
      <c r="AE133" s="504"/>
      <c r="AF133" s="504"/>
      <c r="AG133" s="505">
        <v>7.0339999999999998</v>
      </c>
      <c r="AH133" s="505"/>
      <c r="AI133" s="505" t="s">
        <v>391</v>
      </c>
      <c r="AJ133" s="505"/>
      <c r="AK133" s="509" t="s">
        <v>371</v>
      </c>
      <c r="AL133" s="509"/>
      <c r="AM133" s="509"/>
      <c r="AN133" s="509"/>
    </row>
    <row r="134" spans="3:40">
      <c r="C134" s="515" t="s">
        <v>356</v>
      </c>
      <c r="D134" s="516"/>
      <c r="E134" s="516"/>
      <c r="F134" s="516"/>
      <c r="G134" s="516"/>
      <c r="H134" s="517" t="s">
        <v>362</v>
      </c>
      <c r="I134" s="517"/>
      <c r="J134" s="504">
        <v>7.25</v>
      </c>
      <c r="K134" s="504"/>
      <c r="L134" s="504"/>
      <c r="M134" s="505">
        <v>5.34</v>
      </c>
      <c r="N134" s="505"/>
      <c r="O134" s="505" t="s">
        <v>391</v>
      </c>
      <c r="P134" s="505"/>
      <c r="Q134" s="509" t="s">
        <v>387</v>
      </c>
      <c r="R134" s="509"/>
      <c r="S134" s="509"/>
      <c r="T134" s="509"/>
      <c r="W134" s="515" t="s">
        <v>356</v>
      </c>
      <c r="X134" s="516"/>
      <c r="Y134" s="516"/>
      <c r="Z134" s="516"/>
      <c r="AA134" s="516"/>
      <c r="AB134" s="517" t="s">
        <v>362</v>
      </c>
      <c r="AC134" s="517"/>
      <c r="AD134" s="504">
        <v>7.25</v>
      </c>
      <c r="AE134" s="504"/>
      <c r="AF134" s="504"/>
      <c r="AG134" s="505">
        <v>6.9809999999999999</v>
      </c>
      <c r="AH134" s="505"/>
      <c r="AI134" s="505" t="s">
        <v>391</v>
      </c>
      <c r="AJ134" s="505"/>
      <c r="AK134" s="509" t="s">
        <v>371</v>
      </c>
      <c r="AL134" s="509"/>
      <c r="AM134" s="509"/>
      <c r="AN134" s="509"/>
    </row>
    <row r="135" spans="3:40">
      <c r="C135" s="508" t="s">
        <v>351</v>
      </c>
      <c r="D135" s="469"/>
      <c r="E135" s="469"/>
      <c r="F135" s="469"/>
      <c r="G135" s="469"/>
      <c r="H135" s="503" t="s">
        <v>362</v>
      </c>
      <c r="I135" s="503"/>
      <c r="J135" s="504">
        <v>6.9809999999999999</v>
      </c>
      <c r="K135" s="504"/>
      <c r="L135" s="504"/>
      <c r="M135" s="505">
        <v>6.5</v>
      </c>
      <c r="N135" s="505"/>
      <c r="O135" s="505" t="s">
        <v>391</v>
      </c>
      <c r="P135" s="505"/>
      <c r="Q135" s="509" t="s">
        <v>371</v>
      </c>
      <c r="R135" s="509"/>
      <c r="S135" s="509"/>
      <c r="T135" s="509"/>
      <c r="W135" s="508" t="s">
        <v>351</v>
      </c>
      <c r="X135" s="469"/>
      <c r="Y135" s="469"/>
      <c r="Z135" s="469"/>
      <c r="AA135" s="469"/>
      <c r="AB135" s="503" t="s">
        <v>362</v>
      </c>
      <c r="AC135" s="503"/>
      <c r="AD135" s="504">
        <v>6.9809999999999999</v>
      </c>
      <c r="AE135" s="504"/>
      <c r="AF135" s="504"/>
      <c r="AG135" s="505">
        <v>6.0229999999999997</v>
      </c>
      <c r="AH135" s="505"/>
      <c r="AI135" s="505" t="s">
        <v>391</v>
      </c>
      <c r="AJ135" s="505"/>
      <c r="AK135" s="509" t="s">
        <v>386</v>
      </c>
      <c r="AL135" s="509"/>
      <c r="AM135" s="509"/>
      <c r="AN135" s="509"/>
    </row>
    <row r="136" spans="3:40">
      <c r="C136" s="508" t="s">
        <v>354</v>
      </c>
      <c r="D136" s="469"/>
      <c r="E136" s="469"/>
      <c r="F136" s="469"/>
      <c r="G136" s="469"/>
      <c r="H136" s="503" t="s">
        <v>363</v>
      </c>
      <c r="I136" s="503"/>
      <c r="J136" s="504">
        <v>7.1449999999999996</v>
      </c>
      <c r="K136" s="504"/>
      <c r="L136" s="504"/>
      <c r="M136" s="505">
        <v>7</v>
      </c>
      <c r="N136" s="505"/>
      <c r="O136" s="505" t="s">
        <v>391</v>
      </c>
      <c r="P136" s="505"/>
      <c r="Q136" s="509" t="s">
        <v>386</v>
      </c>
      <c r="R136" s="509"/>
      <c r="S136" s="509"/>
      <c r="T136" s="509"/>
      <c r="W136" s="508" t="s">
        <v>354</v>
      </c>
      <c r="X136" s="469"/>
      <c r="Y136" s="469"/>
      <c r="Z136" s="469"/>
      <c r="AA136" s="469"/>
      <c r="AB136" s="503" t="s">
        <v>363</v>
      </c>
      <c r="AC136" s="503"/>
      <c r="AD136" s="504">
        <v>7.1449999999999996</v>
      </c>
      <c r="AE136" s="504"/>
      <c r="AF136" s="504"/>
      <c r="AG136" s="505">
        <v>7.12</v>
      </c>
      <c r="AH136" s="505"/>
      <c r="AI136" s="505" t="s">
        <v>391</v>
      </c>
      <c r="AJ136" s="505"/>
      <c r="AK136" s="509" t="s">
        <v>371</v>
      </c>
      <c r="AL136" s="509"/>
      <c r="AM136" s="509"/>
      <c r="AN136" s="509"/>
    </row>
    <row r="137" spans="3:40">
      <c r="C137" s="508" t="s">
        <v>353</v>
      </c>
      <c r="D137" s="469"/>
      <c r="E137" s="469"/>
      <c r="F137" s="469"/>
      <c r="G137" s="469"/>
      <c r="H137" s="503" t="s">
        <v>362</v>
      </c>
      <c r="I137" s="503"/>
      <c r="J137" s="504">
        <v>7.25</v>
      </c>
      <c r="K137" s="504"/>
      <c r="L137" s="504"/>
      <c r="M137" s="505">
        <v>7</v>
      </c>
      <c r="N137" s="505"/>
      <c r="O137" s="505" t="s">
        <v>391</v>
      </c>
      <c r="P137" s="505"/>
      <c r="Q137" s="509" t="s">
        <v>386</v>
      </c>
      <c r="R137" s="509"/>
      <c r="S137" s="509"/>
      <c r="T137" s="509"/>
      <c r="W137" s="508" t="s">
        <v>353</v>
      </c>
      <c r="X137" s="469"/>
      <c r="Y137" s="469"/>
      <c r="Z137" s="469"/>
      <c r="AA137" s="469"/>
      <c r="AB137" s="503" t="s">
        <v>362</v>
      </c>
      <c r="AC137" s="503"/>
      <c r="AD137" s="504">
        <v>7.25</v>
      </c>
      <c r="AE137" s="504"/>
      <c r="AF137" s="504"/>
      <c r="AG137" s="505">
        <v>5.923</v>
      </c>
      <c r="AH137" s="505"/>
      <c r="AI137" s="505" t="s">
        <v>391</v>
      </c>
      <c r="AJ137" s="505"/>
      <c r="AK137" s="509" t="s">
        <v>371</v>
      </c>
      <c r="AL137" s="509"/>
      <c r="AM137" s="509"/>
      <c r="AN137" s="509"/>
    </row>
    <row r="138" spans="3:40">
      <c r="C138" s="508" t="s">
        <v>352</v>
      </c>
      <c r="D138" s="469"/>
      <c r="E138" s="469"/>
      <c r="F138" s="469"/>
      <c r="G138" s="469"/>
      <c r="H138" s="503" t="s">
        <v>363</v>
      </c>
      <c r="I138" s="503"/>
      <c r="J138" s="504">
        <v>10.15</v>
      </c>
      <c r="K138" s="504"/>
      <c r="L138" s="504"/>
      <c r="M138" s="505">
        <v>8</v>
      </c>
      <c r="N138" s="505"/>
      <c r="O138" s="505" t="s">
        <v>391</v>
      </c>
      <c r="P138" s="505"/>
      <c r="Q138" s="509" t="s">
        <v>387</v>
      </c>
      <c r="R138" s="509"/>
      <c r="S138" s="509"/>
      <c r="T138" s="509"/>
      <c r="W138" s="508" t="s">
        <v>352</v>
      </c>
      <c r="X138" s="469"/>
      <c r="Y138" s="469"/>
      <c r="Z138" s="469"/>
      <c r="AA138" s="469"/>
      <c r="AB138" s="503" t="s">
        <v>363</v>
      </c>
      <c r="AC138" s="503"/>
      <c r="AD138" s="504">
        <v>10.15</v>
      </c>
      <c r="AE138" s="504"/>
      <c r="AF138" s="504"/>
      <c r="AG138" s="505">
        <v>9.4529999999999994</v>
      </c>
      <c r="AH138" s="505"/>
      <c r="AI138" s="505" t="s">
        <v>391</v>
      </c>
      <c r="AJ138" s="505"/>
      <c r="AK138" s="509" t="s">
        <v>371</v>
      </c>
      <c r="AL138" s="509"/>
      <c r="AM138" s="509"/>
      <c r="AN138" s="509"/>
    </row>
    <row r="139" spans="3:40">
      <c r="C139" s="508" t="s">
        <v>355</v>
      </c>
      <c r="D139" s="469"/>
      <c r="E139" s="469"/>
      <c r="F139" s="469"/>
      <c r="G139" s="469"/>
      <c r="H139" s="503" t="s">
        <v>363</v>
      </c>
      <c r="I139" s="503"/>
      <c r="J139" s="504">
        <v>11.9</v>
      </c>
      <c r="K139" s="504"/>
      <c r="L139" s="504"/>
      <c r="M139" s="505">
        <v>7.1</v>
      </c>
      <c r="N139" s="505"/>
      <c r="O139" s="505" t="s">
        <v>391</v>
      </c>
      <c r="P139" s="505"/>
      <c r="Q139" s="509" t="s">
        <v>387</v>
      </c>
      <c r="R139" s="509"/>
      <c r="S139" s="509"/>
      <c r="T139" s="509"/>
      <c r="W139" s="508" t="s">
        <v>355</v>
      </c>
      <c r="X139" s="469"/>
      <c r="Y139" s="469"/>
      <c r="Z139" s="469"/>
      <c r="AA139" s="469"/>
      <c r="AB139" s="503" t="s">
        <v>363</v>
      </c>
      <c r="AC139" s="503"/>
      <c r="AD139" s="504">
        <v>11.9</v>
      </c>
      <c r="AE139" s="504"/>
      <c r="AF139" s="504"/>
      <c r="AG139" s="514">
        <v>11.045</v>
      </c>
      <c r="AH139" s="505"/>
      <c r="AI139" s="505" t="s">
        <v>391</v>
      </c>
      <c r="AJ139" s="505"/>
      <c r="AK139" s="509" t="s">
        <v>386</v>
      </c>
      <c r="AL139" s="509"/>
      <c r="AM139" s="509"/>
      <c r="AN139" s="509"/>
    </row>
    <row r="140" spans="3:40">
      <c r="C140" s="508" t="s">
        <v>355</v>
      </c>
      <c r="D140" s="469"/>
      <c r="E140" s="469"/>
      <c r="F140" s="469"/>
      <c r="G140" s="469"/>
      <c r="H140" s="503" t="s">
        <v>363</v>
      </c>
      <c r="I140" s="503"/>
      <c r="J140" s="504">
        <v>11.9</v>
      </c>
      <c r="K140" s="504"/>
      <c r="L140" s="504"/>
      <c r="M140" s="505">
        <v>10.5</v>
      </c>
      <c r="N140" s="505"/>
      <c r="O140" s="505" t="s">
        <v>391</v>
      </c>
      <c r="P140" s="505"/>
      <c r="Q140" s="509" t="s">
        <v>387</v>
      </c>
      <c r="R140" s="509"/>
      <c r="S140" s="509"/>
      <c r="T140" s="509"/>
      <c r="W140" s="508" t="s">
        <v>355</v>
      </c>
      <c r="X140" s="469"/>
      <c r="Y140" s="469"/>
      <c r="Z140" s="469"/>
      <c r="AA140" s="469"/>
      <c r="AB140" s="503" t="s">
        <v>363</v>
      </c>
      <c r="AC140" s="503"/>
      <c r="AD140" s="504">
        <v>11.9</v>
      </c>
      <c r="AE140" s="504"/>
      <c r="AF140" s="504"/>
      <c r="AG140" s="505">
        <v>10.3</v>
      </c>
      <c r="AH140" s="505"/>
      <c r="AI140" s="505" t="s">
        <v>391</v>
      </c>
      <c r="AJ140" s="505"/>
      <c r="AK140" s="509" t="s">
        <v>386</v>
      </c>
      <c r="AL140" s="509"/>
      <c r="AM140" s="509"/>
      <c r="AN140" s="509"/>
    </row>
    <row r="141" spans="3:40">
      <c r="C141" s="508" t="s">
        <v>355</v>
      </c>
      <c r="D141" s="469"/>
      <c r="E141" s="469"/>
      <c r="F141" s="469"/>
      <c r="G141" s="469"/>
      <c r="H141" s="503" t="s">
        <v>363</v>
      </c>
      <c r="I141" s="503"/>
      <c r="J141" s="504">
        <v>11.9</v>
      </c>
      <c r="K141" s="504"/>
      <c r="L141" s="504"/>
      <c r="M141" s="505">
        <v>11.3</v>
      </c>
      <c r="N141" s="505"/>
      <c r="O141" s="505" t="s">
        <v>391</v>
      </c>
      <c r="P141" s="505"/>
      <c r="Q141" s="509" t="s">
        <v>371</v>
      </c>
      <c r="R141" s="509"/>
      <c r="S141" s="509"/>
      <c r="T141" s="509"/>
      <c r="W141" s="508" t="s">
        <v>355</v>
      </c>
      <c r="X141" s="469"/>
      <c r="Y141" s="469"/>
      <c r="Z141" s="469"/>
      <c r="AA141" s="469"/>
      <c r="AB141" s="503" t="s">
        <v>363</v>
      </c>
      <c r="AC141" s="503"/>
      <c r="AD141" s="504">
        <v>11.9</v>
      </c>
      <c r="AE141" s="504"/>
      <c r="AF141" s="504"/>
      <c r="AG141" s="505">
        <v>9.4</v>
      </c>
      <c r="AH141" s="505"/>
      <c r="AI141" s="505" t="s">
        <v>391</v>
      </c>
      <c r="AJ141" s="505"/>
      <c r="AK141" s="509" t="s">
        <v>386</v>
      </c>
      <c r="AL141" s="509"/>
      <c r="AM141" s="509"/>
      <c r="AN141" s="509"/>
    </row>
    <row r="142" spans="3:40">
      <c r="C142" s="495" t="s">
        <v>364</v>
      </c>
      <c r="D142" s="496"/>
      <c r="E142" s="496"/>
      <c r="F142" s="496"/>
      <c r="G142" s="497"/>
      <c r="H142" s="503" t="s">
        <v>363</v>
      </c>
      <c r="I142" s="503"/>
      <c r="J142" s="487">
        <v>19.039000000000001</v>
      </c>
      <c r="K142" s="488"/>
      <c r="L142" s="489"/>
      <c r="M142" s="505">
        <v>12.5</v>
      </c>
      <c r="N142" s="505"/>
      <c r="O142" s="505" t="s">
        <v>391</v>
      </c>
      <c r="P142" s="505"/>
      <c r="Q142" s="509" t="s">
        <v>387</v>
      </c>
      <c r="R142" s="509"/>
      <c r="S142" s="509"/>
      <c r="T142" s="509"/>
      <c r="W142" s="495" t="s">
        <v>364</v>
      </c>
      <c r="X142" s="496"/>
      <c r="Y142" s="496"/>
      <c r="Z142" s="496"/>
      <c r="AA142" s="497"/>
      <c r="AB142" s="503" t="s">
        <v>363</v>
      </c>
      <c r="AC142" s="503"/>
      <c r="AD142" s="487">
        <v>19.039000000000001</v>
      </c>
      <c r="AE142" s="488"/>
      <c r="AF142" s="489"/>
      <c r="AG142" s="505">
        <v>11.2</v>
      </c>
      <c r="AH142" s="505"/>
      <c r="AI142" s="505" t="s">
        <v>391</v>
      </c>
      <c r="AJ142" s="505"/>
      <c r="AK142" s="509" t="s">
        <v>371</v>
      </c>
      <c r="AL142" s="509"/>
      <c r="AM142" s="509"/>
      <c r="AN142" s="509"/>
    </row>
    <row r="143" spans="3:40">
      <c r="C143" s="495" t="s">
        <v>366</v>
      </c>
      <c r="D143" s="496"/>
      <c r="E143" s="496"/>
      <c r="F143" s="496"/>
      <c r="G143" s="497"/>
      <c r="H143" s="498" t="s">
        <v>363</v>
      </c>
      <c r="I143" s="499"/>
      <c r="J143" s="487">
        <v>17.405999999999999</v>
      </c>
      <c r="K143" s="488"/>
      <c r="L143" s="489"/>
      <c r="M143" s="505">
        <v>11.23</v>
      </c>
      <c r="N143" s="505"/>
      <c r="O143" s="505" t="s">
        <v>391</v>
      </c>
      <c r="P143" s="505"/>
      <c r="Q143" s="509" t="s">
        <v>387</v>
      </c>
      <c r="R143" s="509"/>
      <c r="S143" s="509"/>
      <c r="T143" s="509"/>
      <c r="W143" s="495" t="s">
        <v>366</v>
      </c>
      <c r="X143" s="496"/>
      <c r="Y143" s="496"/>
      <c r="Z143" s="496"/>
      <c r="AA143" s="497"/>
      <c r="AB143" s="498" t="s">
        <v>363</v>
      </c>
      <c r="AC143" s="499"/>
      <c r="AD143" s="487">
        <v>17.405999999999999</v>
      </c>
      <c r="AE143" s="488"/>
      <c r="AF143" s="489"/>
      <c r="AG143" s="505">
        <v>11.3</v>
      </c>
      <c r="AH143" s="505"/>
      <c r="AI143" s="505" t="s">
        <v>391</v>
      </c>
      <c r="AJ143" s="505"/>
      <c r="AK143" s="509" t="s">
        <v>371</v>
      </c>
      <c r="AL143" s="509"/>
      <c r="AM143" s="509"/>
      <c r="AN143" s="509"/>
    </row>
    <row r="144" spans="3:40">
      <c r="C144" s="508" t="s">
        <v>357</v>
      </c>
      <c r="D144" s="469"/>
      <c r="E144" s="469"/>
      <c r="F144" s="469"/>
      <c r="G144" s="469"/>
      <c r="H144" s="503" t="s">
        <v>390</v>
      </c>
      <c r="I144" s="503"/>
      <c r="J144" s="504">
        <v>20</v>
      </c>
      <c r="K144" s="504"/>
      <c r="L144" s="504"/>
      <c r="M144" s="505">
        <v>12.4</v>
      </c>
      <c r="N144" s="505"/>
      <c r="O144" s="505" t="s">
        <v>391</v>
      </c>
      <c r="P144" s="505"/>
      <c r="Q144" s="506"/>
      <c r="R144" s="506"/>
      <c r="S144" s="506"/>
      <c r="T144" s="506"/>
      <c r="W144" s="508" t="s">
        <v>357</v>
      </c>
      <c r="X144" s="469"/>
      <c r="Y144" s="469"/>
      <c r="Z144" s="469"/>
      <c r="AA144" s="469"/>
      <c r="AB144" s="503" t="s">
        <v>388</v>
      </c>
      <c r="AC144" s="503"/>
      <c r="AD144" s="504">
        <v>20</v>
      </c>
      <c r="AE144" s="504"/>
      <c r="AF144" s="504"/>
      <c r="AG144" s="505" t="s">
        <v>370</v>
      </c>
      <c r="AH144" s="505"/>
      <c r="AI144" s="505" t="s">
        <v>370</v>
      </c>
      <c r="AJ144" s="505"/>
      <c r="AK144" s="506"/>
      <c r="AL144" s="506"/>
      <c r="AM144" s="506"/>
      <c r="AN144" s="506"/>
    </row>
    <row r="145" spans="3:75">
      <c r="H145" s="511"/>
      <c r="I145" s="511"/>
      <c r="J145" s="512"/>
      <c r="K145" s="512"/>
      <c r="L145" s="512"/>
      <c r="M145" s="474"/>
      <c r="N145" s="474"/>
      <c r="O145" s="475"/>
      <c r="P145" s="475"/>
      <c r="Q145" s="475"/>
      <c r="R145" s="475"/>
      <c r="S145" s="475"/>
      <c r="T145" s="475"/>
      <c r="AB145" s="511"/>
      <c r="AC145" s="511"/>
      <c r="AD145" s="512"/>
      <c r="AE145" s="512"/>
      <c r="AF145" s="512"/>
      <c r="AG145" s="513"/>
      <c r="AH145" s="513"/>
      <c r="AI145" s="475"/>
      <c r="AJ145" s="475"/>
      <c r="AK145" s="475"/>
      <c r="AL145" s="475"/>
      <c r="AM145" s="475"/>
      <c r="AN145" s="475"/>
    </row>
    <row r="146" spans="3:75" s="198" customFormat="1" ht="15" thickBot="1">
      <c r="U146" s="199"/>
    </row>
    <row r="147" spans="3:75">
      <c r="C147" s="242"/>
      <c r="D147" s="381"/>
      <c r="E147" s="381"/>
      <c r="F147" s="381"/>
      <c r="G147" s="243"/>
      <c r="H147" s="464" t="s">
        <v>0</v>
      </c>
      <c r="I147" s="464"/>
      <c r="J147" s="464"/>
      <c r="K147" s="464"/>
      <c r="L147" s="464"/>
      <c r="M147" s="464"/>
      <c r="N147" s="464"/>
      <c r="O147" s="464"/>
      <c r="P147" s="464"/>
      <c r="Q147" s="465"/>
      <c r="R147" s="465"/>
      <c r="S147" s="465"/>
      <c r="T147" s="465"/>
      <c r="U147" s="172"/>
      <c r="W147" s="242"/>
      <c r="X147" s="381"/>
      <c r="Y147" s="381"/>
      <c r="Z147" s="381"/>
      <c r="AA147" s="243"/>
      <c r="AB147" s="464" t="s">
        <v>0</v>
      </c>
      <c r="AC147" s="464"/>
      <c r="AD147" s="464"/>
      <c r="AE147" s="464"/>
      <c r="AF147" s="464"/>
      <c r="AG147" s="464"/>
      <c r="AH147" s="464"/>
      <c r="AI147" s="464"/>
      <c r="AJ147" s="464"/>
      <c r="AK147" s="465"/>
      <c r="AL147" s="465"/>
      <c r="AM147" s="465"/>
      <c r="AN147" s="465"/>
      <c r="AP147" s="78"/>
      <c r="AQ147" s="79"/>
      <c r="AR147" s="79"/>
      <c r="AS147" s="79"/>
      <c r="AT147" s="79"/>
      <c r="AU147" s="79"/>
      <c r="AV147" s="79"/>
      <c r="AW147" s="79"/>
      <c r="AX147" s="79"/>
      <c r="AY147" s="79"/>
      <c r="AZ147" s="79"/>
      <c r="BA147" s="79"/>
      <c r="BB147" s="79"/>
      <c r="BC147" s="79"/>
      <c r="BD147" s="79"/>
      <c r="BE147" s="79"/>
      <c r="BF147" s="79"/>
      <c r="BG147" s="79"/>
      <c r="BH147" s="79"/>
      <c r="BI147" s="79"/>
      <c r="BJ147" s="79"/>
      <c r="BK147" s="79"/>
      <c r="BL147" s="79"/>
      <c r="BM147" s="79"/>
      <c r="BN147" s="79"/>
      <c r="BO147" s="79"/>
      <c r="BP147" s="79"/>
      <c r="BQ147" s="79"/>
      <c r="BR147" s="79"/>
      <c r="BS147" s="79"/>
      <c r="BT147" s="79"/>
      <c r="BU147" s="79"/>
      <c r="BV147" s="79"/>
      <c r="BW147" s="80"/>
    </row>
    <row r="148" spans="3:75">
      <c r="C148" s="408"/>
      <c r="D148" s="275"/>
      <c r="E148" s="275"/>
      <c r="F148" s="275"/>
      <c r="G148" s="276"/>
      <c r="H148" s="464"/>
      <c r="I148" s="464"/>
      <c r="J148" s="464"/>
      <c r="K148" s="464"/>
      <c r="L148" s="464"/>
      <c r="M148" s="464"/>
      <c r="N148" s="464"/>
      <c r="O148" s="464"/>
      <c r="P148" s="464"/>
      <c r="Q148" s="465"/>
      <c r="R148" s="465"/>
      <c r="S148" s="465"/>
      <c r="T148" s="465"/>
      <c r="U148" s="172"/>
      <c r="W148" s="408"/>
      <c r="X148" s="275"/>
      <c r="Y148" s="275"/>
      <c r="Z148" s="275"/>
      <c r="AA148" s="276"/>
      <c r="AB148" s="464"/>
      <c r="AC148" s="464"/>
      <c r="AD148" s="464"/>
      <c r="AE148" s="464"/>
      <c r="AF148" s="464"/>
      <c r="AG148" s="464"/>
      <c r="AH148" s="464"/>
      <c r="AI148" s="464"/>
      <c r="AJ148" s="464"/>
      <c r="AK148" s="465"/>
      <c r="AL148" s="465"/>
      <c r="AM148" s="465"/>
      <c r="AN148" s="465"/>
      <c r="AP148" s="81"/>
      <c r="AQ148" s="165"/>
      <c r="AR148" s="165"/>
      <c r="AS148" s="165"/>
      <c r="AT148" s="165"/>
      <c r="AU148" s="165"/>
      <c r="AV148" s="165"/>
      <c r="AW148" s="165"/>
      <c r="AX148" s="165"/>
      <c r="AY148" s="165"/>
      <c r="AZ148" s="165"/>
      <c r="BA148" s="165"/>
      <c r="BB148" s="165"/>
      <c r="BC148" s="165"/>
      <c r="BD148" s="165"/>
      <c r="BE148" s="165"/>
      <c r="BF148" s="165"/>
      <c r="BG148" s="165"/>
      <c r="BH148" s="165"/>
      <c r="BI148" s="165"/>
      <c r="BJ148" s="165"/>
      <c r="BK148" s="165"/>
      <c r="BL148" s="165"/>
      <c r="BM148" s="165"/>
      <c r="BN148" s="165"/>
      <c r="BO148" s="165"/>
      <c r="BP148" s="165"/>
      <c r="BQ148" s="165"/>
      <c r="BR148" s="165"/>
      <c r="BS148" s="165"/>
      <c r="BT148" s="165"/>
      <c r="BU148" s="165"/>
      <c r="BW148" s="82"/>
    </row>
    <row r="149" spans="3:75" ht="14.25" customHeight="1">
      <c r="C149" s="408"/>
      <c r="D149" s="275"/>
      <c r="E149" s="275"/>
      <c r="F149" s="275"/>
      <c r="G149" s="276"/>
      <c r="H149" s="265" t="s">
        <v>279</v>
      </c>
      <c r="I149" s="265"/>
      <c r="J149" s="265"/>
      <c r="K149" s="265"/>
      <c r="L149" s="265"/>
      <c r="M149" s="265"/>
      <c r="N149" s="265"/>
      <c r="O149" s="265"/>
      <c r="P149" s="265"/>
      <c r="Q149" s="465" t="s">
        <v>367</v>
      </c>
      <c r="R149" s="465"/>
      <c r="S149" s="465"/>
      <c r="T149" s="465"/>
      <c r="W149" s="408"/>
      <c r="X149" s="275"/>
      <c r="Y149" s="275"/>
      <c r="Z149" s="275"/>
      <c r="AA149" s="276"/>
      <c r="AB149" s="265" t="s">
        <v>279</v>
      </c>
      <c r="AC149" s="265"/>
      <c r="AD149" s="265"/>
      <c r="AE149" s="265"/>
      <c r="AF149" s="265"/>
      <c r="AG149" s="265"/>
      <c r="AH149" s="265"/>
      <c r="AI149" s="265"/>
      <c r="AJ149" s="265"/>
      <c r="AK149" s="465" t="s">
        <v>380</v>
      </c>
      <c r="AL149" s="465"/>
      <c r="AM149" s="465"/>
      <c r="AN149" s="465"/>
      <c r="AP149" s="81"/>
      <c r="AQ149" s="165"/>
      <c r="AR149" s="165"/>
      <c r="AS149" s="165"/>
      <c r="AT149" s="165"/>
      <c r="AU149" s="165"/>
      <c r="AV149" s="165"/>
      <c r="AW149" s="165"/>
      <c r="AX149" s="165"/>
      <c r="AY149" s="165"/>
      <c r="AZ149" s="165"/>
      <c r="BA149" s="165"/>
      <c r="BB149" s="165"/>
      <c r="BC149" s="165"/>
      <c r="BD149" s="165"/>
      <c r="BE149" s="165"/>
      <c r="BF149" s="165"/>
      <c r="BG149" s="165"/>
      <c r="BH149" s="165"/>
      <c r="BI149" s="165"/>
      <c r="BJ149" s="165"/>
      <c r="BK149" s="165"/>
      <c r="BL149" s="165"/>
      <c r="BM149" s="165"/>
      <c r="BN149" s="165"/>
      <c r="BO149" s="165"/>
      <c r="BP149" s="165"/>
      <c r="BQ149" s="165"/>
      <c r="BR149" s="165"/>
      <c r="BS149" s="165"/>
      <c r="BT149" s="165"/>
      <c r="BU149" s="165"/>
      <c r="BW149" s="82"/>
    </row>
    <row r="150" spans="3:75">
      <c r="C150" s="408"/>
      <c r="D150" s="275"/>
      <c r="E150" s="275"/>
      <c r="F150" s="275"/>
      <c r="G150" s="276"/>
      <c r="H150" s="265"/>
      <c r="I150" s="265"/>
      <c r="J150" s="265"/>
      <c r="K150" s="265"/>
      <c r="L150" s="265"/>
      <c r="M150" s="265"/>
      <c r="N150" s="265"/>
      <c r="O150" s="265"/>
      <c r="P150" s="265"/>
      <c r="Q150" s="268"/>
      <c r="R150" s="268"/>
      <c r="S150" s="268"/>
      <c r="T150" s="268"/>
      <c r="W150" s="408"/>
      <c r="X150" s="275"/>
      <c r="Y150" s="275"/>
      <c r="Z150" s="275"/>
      <c r="AA150" s="276"/>
      <c r="AB150" s="265"/>
      <c r="AC150" s="265"/>
      <c r="AD150" s="265"/>
      <c r="AE150" s="265"/>
      <c r="AF150" s="265"/>
      <c r="AG150" s="265"/>
      <c r="AH150" s="265"/>
      <c r="AI150" s="265"/>
      <c r="AJ150" s="265"/>
      <c r="AK150" s="268"/>
      <c r="AL150" s="268"/>
      <c r="AM150" s="268"/>
      <c r="AN150" s="268"/>
      <c r="AP150" s="81"/>
      <c r="AQ150" s="165"/>
      <c r="AR150" s="165"/>
      <c r="AS150" s="165"/>
      <c r="AT150" s="165"/>
      <c r="AU150" s="165"/>
      <c r="AV150" s="165"/>
      <c r="AW150" s="165"/>
      <c r="AX150" s="165"/>
      <c r="AY150" s="165"/>
      <c r="AZ150" s="165"/>
      <c r="BA150" s="165"/>
      <c r="BB150" s="165"/>
      <c r="BC150" s="165"/>
      <c r="BD150" s="165"/>
      <c r="BE150" s="165"/>
      <c r="BF150" s="165"/>
      <c r="BG150" s="165"/>
      <c r="BH150" s="165"/>
      <c r="BI150" s="165"/>
      <c r="BJ150" s="165"/>
      <c r="BK150" s="165"/>
      <c r="BL150" s="165"/>
      <c r="BM150" s="165"/>
      <c r="BN150" s="165"/>
      <c r="BO150" s="165"/>
      <c r="BP150" s="165"/>
      <c r="BQ150" s="165"/>
      <c r="BR150" s="165"/>
      <c r="BS150" s="165"/>
      <c r="BT150" s="165"/>
      <c r="BU150" s="165"/>
      <c r="BW150" s="82"/>
    </row>
    <row r="151" spans="3:75" ht="14.25" customHeight="1" thickBot="1">
      <c r="C151" s="473" t="s">
        <v>343</v>
      </c>
      <c r="D151" s="473"/>
      <c r="E151" s="473"/>
      <c r="F151" s="473"/>
      <c r="G151" s="473"/>
      <c r="H151" s="507" t="s">
        <v>360</v>
      </c>
      <c r="I151" s="507"/>
      <c r="J151" s="473" t="s">
        <v>359</v>
      </c>
      <c r="K151" s="473"/>
      <c r="L151" s="473"/>
      <c r="M151" s="473" t="s">
        <v>358</v>
      </c>
      <c r="N151" s="473"/>
      <c r="O151" s="473" t="s">
        <v>344</v>
      </c>
      <c r="P151" s="473"/>
      <c r="Q151" s="473" t="s">
        <v>345</v>
      </c>
      <c r="R151" s="473"/>
      <c r="S151" s="473"/>
      <c r="T151" s="473"/>
      <c r="W151" s="473" t="s">
        <v>343</v>
      </c>
      <c r="X151" s="473"/>
      <c r="Y151" s="473"/>
      <c r="Z151" s="473"/>
      <c r="AA151" s="473"/>
      <c r="AB151" s="507" t="s">
        <v>360</v>
      </c>
      <c r="AC151" s="507"/>
      <c r="AD151" s="473" t="s">
        <v>359</v>
      </c>
      <c r="AE151" s="473"/>
      <c r="AF151" s="473"/>
      <c r="AG151" s="473" t="s">
        <v>358</v>
      </c>
      <c r="AH151" s="473"/>
      <c r="AI151" s="473" t="s">
        <v>344</v>
      </c>
      <c r="AJ151" s="473"/>
      <c r="AK151" s="473" t="s">
        <v>345</v>
      </c>
      <c r="AL151" s="473"/>
      <c r="AM151" s="473"/>
      <c r="AN151" s="473"/>
      <c r="AP151" s="81"/>
      <c r="AQ151" s="166"/>
      <c r="AR151" s="166"/>
      <c r="AS151" s="166"/>
      <c r="AT151" s="166"/>
      <c r="AU151" s="166"/>
      <c r="AV151" s="166"/>
      <c r="AW151" s="166"/>
      <c r="AX151" s="166"/>
      <c r="AY151" s="166"/>
      <c r="AZ151" s="166"/>
      <c r="BA151" s="166"/>
      <c r="BB151" s="166"/>
      <c r="BC151" s="166"/>
      <c r="BD151" s="166"/>
      <c r="BE151" s="166"/>
      <c r="BF151" s="166"/>
      <c r="BG151" s="166"/>
      <c r="BH151" s="166"/>
      <c r="BI151" s="166"/>
      <c r="BJ151" s="166"/>
      <c r="BK151" s="166"/>
      <c r="BL151" s="166"/>
      <c r="BM151" s="166"/>
      <c r="BN151" s="166"/>
      <c r="BO151" s="166"/>
      <c r="BP151" s="166"/>
      <c r="BQ151" s="166"/>
      <c r="BR151" s="166"/>
      <c r="BS151" s="166"/>
      <c r="BT151" s="166"/>
      <c r="BU151" s="187"/>
      <c r="BW151" s="82"/>
    </row>
    <row r="152" spans="3:75">
      <c r="C152" s="473"/>
      <c r="D152" s="473"/>
      <c r="E152" s="473"/>
      <c r="F152" s="473"/>
      <c r="G152" s="473"/>
      <c r="H152" s="507"/>
      <c r="I152" s="507"/>
      <c r="J152" s="473"/>
      <c r="K152" s="473"/>
      <c r="L152" s="473"/>
      <c r="M152" s="473"/>
      <c r="N152" s="473"/>
      <c r="O152" s="473"/>
      <c r="P152" s="473"/>
      <c r="Q152" s="473"/>
      <c r="R152" s="473"/>
      <c r="S152" s="473"/>
      <c r="T152" s="473"/>
      <c r="W152" s="473"/>
      <c r="X152" s="473"/>
      <c r="Y152" s="473"/>
      <c r="Z152" s="473"/>
      <c r="AA152" s="473"/>
      <c r="AB152" s="507"/>
      <c r="AC152" s="507"/>
      <c r="AD152" s="473"/>
      <c r="AE152" s="473"/>
      <c r="AF152" s="473"/>
      <c r="AG152" s="473"/>
      <c r="AH152" s="473"/>
      <c r="AI152" s="473"/>
      <c r="AJ152" s="473"/>
      <c r="AK152" s="473"/>
      <c r="AL152" s="473"/>
      <c r="AM152" s="473"/>
      <c r="AN152" s="473"/>
      <c r="AP152" s="81"/>
      <c r="AQ152" s="145"/>
      <c r="AR152" s="79"/>
      <c r="AS152" s="79"/>
      <c r="AT152" s="79"/>
      <c r="AU152" s="79"/>
      <c r="AV152" s="79"/>
      <c r="AW152" s="79"/>
      <c r="AX152" s="79"/>
      <c r="AY152" s="79"/>
      <c r="AZ152" s="79"/>
      <c r="BA152" s="79"/>
      <c r="BB152" s="79"/>
      <c r="BC152" s="79"/>
      <c r="BD152" s="79"/>
      <c r="BE152" s="79"/>
      <c r="BF152" s="79"/>
      <c r="BG152" s="79"/>
      <c r="BH152" s="79"/>
      <c r="BI152" s="79"/>
      <c r="BJ152" s="79"/>
      <c r="BK152" s="79"/>
      <c r="BL152" s="79"/>
      <c r="BM152" s="79"/>
      <c r="BN152" s="79"/>
      <c r="BO152" s="79"/>
      <c r="BP152" s="79"/>
      <c r="BQ152" s="79"/>
      <c r="BR152" s="79"/>
      <c r="BS152" s="79"/>
      <c r="BT152" s="79"/>
      <c r="BU152" s="82"/>
      <c r="BW152" s="82"/>
    </row>
    <row r="153" spans="3:75">
      <c r="C153" s="508" t="s">
        <v>346</v>
      </c>
      <c r="D153" s="469"/>
      <c r="E153" s="469"/>
      <c r="F153" s="469"/>
      <c r="G153" s="469"/>
      <c r="H153" s="503" t="s">
        <v>361</v>
      </c>
      <c r="I153" s="503"/>
      <c r="J153" s="504">
        <v>2.42</v>
      </c>
      <c r="K153" s="504"/>
      <c r="L153" s="504"/>
      <c r="M153" s="505" t="s">
        <v>370</v>
      </c>
      <c r="N153" s="505"/>
      <c r="O153" s="505" t="s">
        <v>370</v>
      </c>
      <c r="P153" s="505"/>
      <c r="Q153" s="506"/>
      <c r="R153" s="506"/>
      <c r="S153" s="506"/>
      <c r="T153" s="506"/>
      <c r="W153" s="508" t="s">
        <v>346</v>
      </c>
      <c r="X153" s="469"/>
      <c r="Y153" s="469"/>
      <c r="Z153" s="469"/>
      <c r="AA153" s="469"/>
      <c r="AB153" s="503" t="s">
        <v>361</v>
      </c>
      <c r="AC153" s="503"/>
      <c r="AD153" s="504">
        <v>2.42</v>
      </c>
      <c r="AE153" s="504"/>
      <c r="AF153" s="504"/>
      <c r="AG153" s="505" t="s">
        <v>370</v>
      </c>
      <c r="AH153" s="505"/>
      <c r="AI153" s="505" t="s">
        <v>370</v>
      </c>
      <c r="AJ153" s="505"/>
      <c r="AK153" s="506"/>
      <c r="AL153" s="506"/>
      <c r="AM153" s="506"/>
      <c r="AN153" s="506"/>
      <c r="AP153" s="81"/>
      <c r="AQ153" s="81"/>
      <c r="AR153" s="61"/>
      <c r="AS153" s="165"/>
      <c r="AT153" s="61"/>
      <c r="AU153" s="61"/>
      <c r="AV153" s="165"/>
      <c r="AW153" s="61"/>
      <c r="AX153" s="174"/>
      <c r="AY153" s="165"/>
      <c r="AZ153" s="61"/>
      <c r="BA153" s="61"/>
      <c r="BB153" s="165"/>
      <c r="BC153" s="61"/>
      <c r="BD153" s="61"/>
      <c r="BE153" s="165"/>
      <c r="BF153" s="165"/>
      <c r="BG153" s="165"/>
      <c r="BH153" s="61"/>
      <c r="BI153" s="61"/>
      <c r="BJ153" s="165"/>
      <c r="BK153" s="61"/>
      <c r="BL153" s="61"/>
      <c r="BM153" s="165"/>
      <c r="BN153" s="61"/>
      <c r="BO153" s="61"/>
      <c r="BP153" s="165"/>
      <c r="BQ153" s="61"/>
      <c r="BR153" s="61"/>
      <c r="BS153" s="165"/>
      <c r="BT153" s="61"/>
      <c r="BU153" s="82"/>
      <c r="BW153" s="82"/>
    </row>
    <row r="154" spans="3:75">
      <c r="C154" s="508" t="s">
        <v>347</v>
      </c>
      <c r="D154" s="469"/>
      <c r="E154" s="469"/>
      <c r="F154" s="469"/>
      <c r="G154" s="469"/>
      <c r="H154" s="503" t="s">
        <v>361</v>
      </c>
      <c r="I154" s="503"/>
      <c r="J154" s="504">
        <v>2.42</v>
      </c>
      <c r="K154" s="504"/>
      <c r="L154" s="504"/>
      <c r="M154" s="505" t="s">
        <v>370</v>
      </c>
      <c r="N154" s="505"/>
      <c r="O154" s="505" t="s">
        <v>370</v>
      </c>
      <c r="P154" s="505"/>
      <c r="Q154" s="506"/>
      <c r="R154" s="506"/>
      <c r="S154" s="506"/>
      <c r="T154" s="506"/>
      <c r="W154" s="508" t="s">
        <v>347</v>
      </c>
      <c r="X154" s="469"/>
      <c r="Y154" s="469"/>
      <c r="Z154" s="469"/>
      <c r="AA154" s="469"/>
      <c r="AB154" s="503" t="s">
        <v>361</v>
      </c>
      <c r="AC154" s="503"/>
      <c r="AD154" s="504">
        <v>2.42</v>
      </c>
      <c r="AE154" s="504"/>
      <c r="AF154" s="504"/>
      <c r="AG154" s="505" t="s">
        <v>370</v>
      </c>
      <c r="AH154" s="505"/>
      <c r="AI154" s="505" t="s">
        <v>370</v>
      </c>
      <c r="AJ154" s="505"/>
      <c r="AK154" s="506"/>
      <c r="AL154" s="506"/>
      <c r="AM154" s="506"/>
      <c r="AN154" s="506"/>
      <c r="AP154" s="81"/>
      <c r="AQ154" s="81"/>
      <c r="AR154" s="61"/>
      <c r="AS154" s="165"/>
      <c r="AT154" s="61"/>
      <c r="AU154" s="61"/>
      <c r="AV154" s="165"/>
      <c r="AW154" s="184"/>
      <c r="AX154" s="61"/>
      <c r="AY154" s="165"/>
      <c r="AZ154" s="61"/>
      <c r="BA154" s="61"/>
      <c r="BB154" s="165"/>
      <c r="BC154" s="200"/>
      <c r="BD154" s="61"/>
      <c r="BE154" s="165"/>
      <c r="BF154" s="165"/>
      <c r="BG154" s="165"/>
      <c r="BH154" s="61"/>
      <c r="BI154" s="61"/>
      <c r="BJ154" s="165"/>
      <c r="BK154" s="61"/>
      <c r="BL154" s="61"/>
      <c r="BM154" s="165"/>
      <c r="BN154" s="61"/>
      <c r="BO154" s="61"/>
      <c r="BP154" s="165"/>
      <c r="BQ154" s="61"/>
      <c r="BR154" s="61"/>
      <c r="BS154" s="165"/>
      <c r="BT154" s="61"/>
      <c r="BU154" s="82"/>
      <c r="BW154" s="82"/>
    </row>
    <row r="155" spans="3:75">
      <c r="C155" s="508" t="s">
        <v>348</v>
      </c>
      <c r="D155" s="469"/>
      <c r="E155" s="469"/>
      <c r="F155" s="469"/>
      <c r="G155" s="469"/>
      <c r="H155" s="503" t="s">
        <v>362</v>
      </c>
      <c r="I155" s="503"/>
      <c r="J155" s="504">
        <v>4.782</v>
      </c>
      <c r="K155" s="504"/>
      <c r="L155" s="504"/>
      <c r="M155" s="505">
        <v>4.5</v>
      </c>
      <c r="N155" s="505"/>
      <c r="O155" s="505" t="s">
        <v>392</v>
      </c>
      <c r="P155" s="505"/>
      <c r="Q155" s="509" t="s">
        <v>371</v>
      </c>
      <c r="R155" s="509"/>
      <c r="S155" s="509"/>
      <c r="T155" s="509"/>
      <c r="W155" s="508" t="s">
        <v>348</v>
      </c>
      <c r="X155" s="469"/>
      <c r="Y155" s="469"/>
      <c r="Z155" s="469"/>
      <c r="AA155" s="469"/>
      <c r="AB155" s="503" t="s">
        <v>362</v>
      </c>
      <c r="AC155" s="503"/>
      <c r="AD155" s="504">
        <v>4.782</v>
      </c>
      <c r="AE155" s="504"/>
      <c r="AF155" s="504"/>
      <c r="AG155" s="505">
        <v>4.5</v>
      </c>
      <c r="AH155" s="505"/>
      <c r="AI155" s="505" t="s">
        <v>392</v>
      </c>
      <c r="AJ155" s="505"/>
      <c r="AK155" s="509" t="s">
        <v>387</v>
      </c>
      <c r="AL155" s="509"/>
      <c r="AM155" s="509"/>
      <c r="AN155" s="509"/>
      <c r="AP155" s="81"/>
      <c r="AQ155" s="81"/>
      <c r="AR155" s="61"/>
      <c r="AS155" s="165"/>
      <c r="AT155" s="61"/>
      <c r="AU155" s="61"/>
      <c r="AV155" s="165"/>
      <c r="AW155" s="184"/>
      <c r="AX155" s="61"/>
      <c r="AY155" s="165"/>
      <c r="AZ155" s="61"/>
      <c r="BA155" s="61"/>
      <c r="BB155" s="165"/>
      <c r="BC155" s="61"/>
      <c r="BD155" s="61"/>
      <c r="BE155" s="165"/>
      <c r="BF155" s="165"/>
      <c r="BG155" s="165"/>
      <c r="BH155" s="61"/>
      <c r="BI155" s="61"/>
      <c r="BJ155" s="165"/>
      <c r="BK155" s="61"/>
      <c r="BL155" s="61"/>
      <c r="BM155" s="165"/>
      <c r="BN155" s="61"/>
      <c r="BO155" s="61"/>
      <c r="BP155" s="165"/>
      <c r="BQ155" s="61"/>
      <c r="BR155" s="61"/>
      <c r="BS155" s="165"/>
      <c r="BT155" s="61"/>
      <c r="BU155" s="82"/>
      <c r="BW155" s="82"/>
    </row>
    <row r="156" spans="3:75">
      <c r="C156" s="508" t="s">
        <v>348</v>
      </c>
      <c r="D156" s="469"/>
      <c r="E156" s="469"/>
      <c r="F156" s="469"/>
      <c r="G156" s="469"/>
      <c r="H156" s="503" t="s">
        <v>362</v>
      </c>
      <c r="I156" s="503"/>
      <c r="J156" s="504">
        <v>4.782</v>
      </c>
      <c r="K156" s="504"/>
      <c r="L156" s="504"/>
      <c r="M156" s="505">
        <v>5.0999999999999996</v>
      </c>
      <c r="N156" s="505"/>
      <c r="O156" s="505" t="s">
        <v>392</v>
      </c>
      <c r="P156" s="505"/>
      <c r="Q156" s="509" t="s">
        <v>371</v>
      </c>
      <c r="R156" s="509"/>
      <c r="S156" s="509"/>
      <c r="T156" s="509"/>
      <c r="W156" s="508" t="s">
        <v>348</v>
      </c>
      <c r="X156" s="469"/>
      <c r="Y156" s="469"/>
      <c r="Z156" s="469"/>
      <c r="AA156" s="469"/>
      <c r="AB156" s="503" t="s">
        <v>362</v>
      </c>
      <c r="AC156" s="503"/>
      <c r="AD156" s="504">
        <v>4.782</v>
      </c>
      <c r="AE156" s="504"/>
      <c r="AF156" s="504"/>
      <c r="AG156" s="505">
        <v>5.0999999999999996</v>
      </c>
      <c r="AH156" s="505"/>
      <c r="AI156" s="505" t="s">
        <v>392</v>
      </c>
      <c r="AJ156" s="505"/>
      <c r="AK156" s="509" t="s">
        <v>387</v>
      </c>
      <c r="AL156" s="509"/>
      <c r="AM156" s="509"/>
      <c r="AN156" s="509"/>
      <c r="AP156" s="81"/>
      <c r="AQ156" s="81"/>
      <c r="AR156" s="61"/>
      <c r="AS156" s="165"/>
      <c r="AT156" s="61"/>
      <c r="AU156" s="61"/>
      <c r="AV156" s="165"/>
      <c r="AW156" s="61"/>
      <c r="AX156" s="61"/>
      <c r="AY156" s="165"/>
      <c r="AZ156" s="61"/>
      <c r="BA156" s="61"/>
      <c r="BB156" s="165"/>
      <c r="BC156" s="61"/>
      <c r="BD156" s="61"/>
      <c r="BE156" s="165"/>
      <c r="BF156" s="165"/>
      <c r="BG156" s="165"/>
      <c r="BH156" s="61"/>
      <c r="BI156" s="61"/>
      <c r="BJ156" s="165"/>
      <c r="BK156" s="61"/>
      <c r="BL156" s="61"/>
      <c r="BM156" s="165"/>
      <c r="BN156" s="61"/>
      <c r="BO156" s="61"/>
      <c r="BP156" s="165"/>
      <c r="BQ156" s="61"/>
      <c r="BR156" s="61"/>
      <c r="BS156" s="165"/>
      <c r="BT156" s="61"/>
      <c r="BU156" s="82"/>
      <c r="BW156" s="82"/>
    </row>
    <row r="157" spans="3:75">
      <c r="C157" s="508" t="s">
        <v>348</v>
      </c>
      <c r="D157" s="469"/>
      <c r="E157" s="469"/>
      <c r="F157" s="469"/>
      <c r="G157" s="469"/>
      <c r="H157" s="503" t="s">
        <v>362</v>
      </c>
      <c r="I157" s="503"/>
      <c r="J157" s="504">
        <v>4.782</v>
      </c>
      <c r="K157" s="504"/>
      <c r="L157" s="504"/>
      <c r="M157" s="505">
        <v>6</v>
      </c>
      <c r="N157" s="505"/>
      <c r="O157" s="505" t="s">
        <v>392</v>
      </c>
      <c r="P157" s="505"/>
      <c r="Q157" s="509" t="s">
        <v>387</v>
      </c>
      <c r="R157" s="509"/>
      <c r="S157" s="509"/>
      <c r="T157" s="509"/>
      <c r="W157" s="508" t="s">
        <v>348</v>
      </c>
      <c r="X157" s="469"/>
      <c r="Y157" s="469"/>
      <c r="Z157" s="469"/>
      <c r="AA157" s="469"/>
      <c r="AB157" s="503" t="s">
        <v>362</v>
      </c>
      <c r="AC157" s="503"/>
      <c r="AD157" s="504">
        <v>4.782</v>
      </c>
      <c r="AE157" s="504"/>
      <c r="AF157" s="504"/>
      <c r="AG157" s="505">
        <v>6</v>
      </c>
      <c r="AH157" s="505"/>
      <c r="AI157" s="505" t="s">
        <v>392</v>
      </c>
      <c r="AJ157" s="505"/>
      <c r="AK157" s="509" t="s">
        <v>387</v>
      </c>
      <c r="AL157" s="509"/>
      <c r="AM157" s="509"/>
      <c r="AN157" s="509"/>
      <c r="AP157" s="81"/>
      <c r="AQ157" s="81"/>
      <c r="AR157" s="61"/>
      <c r="AS157" s="165"/>
      <c r="AT157" s="61"/>
      <c r="AU157" s="61"/>
      <c r="AV157" s="165"/>
      <c r="AW157" s="61"/>
      <c r="AX157" s="61"/>
      <c r="AY157" s="165"/>
      <c r="AZ157" s="61"/>
      <c r="BA157" s="61"/>
      <c r="BB157" s="165"/>
      <c r="BC157" s="61"/>
      <c r="BD157" s="61"/>
      <c r="BE157" s="165"/>
      <c r="BF157" s="165"/>
      <c r="BG157" s="165"/>
      <c r="BH157" s="61"/>
      <c r="BI157" s="61"/>
      <c r="BJ157" s="165"/>
      <c r="BK157" s="61"/>
      <c r="BL157" s="61"/>
      <c r="BM157" s="165"/>
      <c r="BN157" s="61"/>
      <c r="BO157" s="61"/>
      <c r="BP157" s="165"/>
      <c r="BQ157" s="61"/>
      <c r="BR157" s="61"/>
      <c r="BS157" s="165"/>
      <c r="BT157" s="61"/>
      <c r="BU157" s="82"/>
      <c r="BW157" s="82"/>
    </row>
    <row r="158" spans="3:75">
      <c r="C158" s="495" t="s">
        <v>350</v>
      </c>
      <c r="D158" s="496"/>
      <c r="E158" s="496"/>
      <c r="F158" s="496"/>
      <c r="G158" s="497"/>
      <c r="H158" s="503" t="s">
        <v>362</v>
      </c>
      <c r="I158" s="503"/>
      <c r="J158" s="504">
        <v>6.3170000000000002</v>
      </c>
      <c r="K158" s="504"/>
      <c r="L158" s="504"/>
      <c r="M158" s="505">
        <v>6</v>
      </c>
      <c r="N158" s="505"/>
      <c r="O158" s="505" t="s">
        <v>392</v>
      </c>
      <c r="P158" s="505"/>
      <c r="Q158" s="509" t="s">
        <v>387</v>
      </c>
      <c r="R158" s="509"/>
      <c r="S158" s="509"/>
      <c r="T158" s="509"/>
      <c r="W158" s="495" t="s">
        <v>350</v>
      </c>
      <c r="X158" s="496"/>
      <c r="Y158" s="496"/>
      <c r="Z158" s="496"/>
      <c r="AA158" s="497"/>
      <c r="AB158" s="503" t="s">
        <v>362</v>
      </c>
      <c r="AC158" s="503"/>
      <c r="AD158" s="504">
        <v>6.3170000000000002</v>
      </c>
      <c r="AE158" s="504"/>
      <c r="AF158" s="504"/>
      <c r="AG158" s="505">
        <v>6</v>
      </c>
      <c r="AH158" s="505"/>
      <c r="AI158" s="505" t="s">
        <v>392</v>
      </c>
      <c r="AJ158" s="505"/>
      <c r="AK158" s="509" t="s">
        <v>371</v>
      </c>
      <c r="AL158" s="509"/>
      <c r="AM158" s="509"/>
      <c r="AN158" s="509"/>
      <c r="AP158" s="81"/>
      <c r="AQ158" s="81"/>
      <c r="AR158" s="61"/>
      <c r="AS158" s="165"/>
      <c r="AT158" s="61"/>
      <c r="AU158" s="61"/>
      <c r="AV158" s="165"/>
      <c r="AW158" s="61"/>
      <c r="AX158" s="61"/>
      <c r="AY158" s="165"/>
      <c r="AZ158" s="61"/>
      <c r="BA158" s="61"/>
      <c r="BB158" s="165"/>
      <c r="BC158" s="61"/>
      <c r="BD158" s="61"/>
      <c r="BE158" s="165"/>
      <c r="BF158" s="165"/>
      <c r="BG158" s="165"/>
      <c r="BH158" s="61"/>
      <c r="BI158" s="61"/>
      <c r="BJ158" s="165"/>
      <c r="BK158" s="61"/>
      <c r="BL158" s="61"/>
      <c r="BM158" s="165"/>
      <c r="BN158" s="61"/>
      <c r="BO158" s="61"/>
      <c r="BP158" s="165"/>
      <c r="BQ158" s="61"/>
      <c r="BR158" s="61"/>
      <c r="BS158" s="165"/>
      <c r="BT158" s="61"/>
      <c r="BU158" s="82"/>
      <c r="BW158" s="82"/>
    </row>
    <row r="159" spans="3:75">
      <c r="C159" s="495" t="s">
        <v>350</v>
      </c>
      <c r="D159" s="496"/>
      <c r="E159" s="496"/>
      <c r="F159" s="496"/>
      <c r="G159" s="497"/>
      <c r="H159" s="503" t="s">
        <v>362</v>
      </c>
      <c r="I159" s="503"/>
      <c r="J159" s="504">
        <v>6.3170000000000002</v>
      </c>
      <c r="K159" s="504"/>
      <c r="L159" s="504"/>
      <c r="M159" s="505">
        <v>5.5</v>
      </c>
      <c r="N159" s="505"/>
      <c r="O159" s="505" t="s">
        <v>392</v>
      </c>
      <c r="P159" s="505"/>
      <c r="Q159" s="509" t="s">
        <v>371</v>
      </c>
      <c r="R159" s="509"/>
      <c r="S159" s="509"/>
      <c r="T159" s="509"/>
      <c r="W159" s="495" t="s">
        <v>350</v>
      </c>
      <c r="X159" s="496"/>
      <c r="Y159" s="496"/>
      <c r="Z159" s="496"/>
      <c r="AA159" s="497"/>
      <c r="AB159" s="503" t="s">
        <v>362</v>
      </c>
      <c r="AC159" s="503"/>
      <c r="AD159" s="504">
        <v>6.3170000000000002</v>
      </c>
      <c r="AE159" s="504"/>
      <c r="AF159" s="504"/>
      <c r="AG159" s="505">
        <v>5.5</v>
      </c>
      <c r="AH159" s="505"/>
      <c r="AI159" s="505" t="s">
        <v>392</v>
      </c>
      <c r="AJ159" s="505"/>
      <c r="AK159" s="509" t="s">
        <v>387</v>
      </c>
      <c r="AL159" s="509"/>
      <c r="AM159" s="509"/>
      <c r="AN159" s="509"/>
      <c r="AP159" s="81"/>
      <c r="AQ159" s="81"/>
      <c r="AR159" s="61"/>
      <c r="AS159" s="165"/>
      <c r="AT159" s="61"/>
      <c r="AU159" s="200"/>
      <c r="AV159" s="165"/>
      <c r="AW159" s="61"/>
      <c r="AX159" s="61"/>
      <c r="AY159" s="165"/>
      <c r="AZ159" s="61"/>
      <c r="BA159" s="200"/>
      <c r="BB159" s="165"/>
      <c r="BC159" s="61"/>
      <c r="BD159" s="61"/>
      <c r="BE159" s="165"/>
      <c r="BF159" s="165"/>
      <c r="BG159" s="165"/>
      <c r="BH159" s="61"/>
      <c r="BI159" s="61"/>
      <c r="BJ159" s="165"/>
      <c r="BK159" s="61"/>
      <c r="BL159" s="61"/>
      <c r="BM159" s="165"/>
      <c r="BN159" s="61"/>
      <c r="BO159" s="61"/>
      <c r="BP159" s="165"/>
      <c r="BQ159" s="61"/>
      <c r="BR159" s="61"/>
      <c r="BS159" s="165"/>
      <c r="BT159" s="61"/>
      <c r="BU159" s="82"/>
      <c r="BW159" s="82"/>
    </row>
    <row r="160" spans="3:75">
      <c r="C160" s="495" t="s">
        <v>350</v>
      </c>
      <c r="D160" s="496"/>
      <c r="E160" s="496"/>
      <c r="F160" s="496"/>
      <c r="G160" s="497"/>
      <c r="H160" s="503" t="s">
        <v>362</v>
      </c>
      <c r="I160" s="503"/>
      <c r="J160" s="504">
        <v>6.3170000000000002</v>
      </c>
      <c r="K160" s="504"/>
      <c r="L160" s="504"/>
      <c r="M160" s="505">
        <v>6</v>
      </c>
      <c r="N160" s="505"/>
      <c r="O160" s="505" t="s">
        <v>392</v>
      </c>
      <c r="P160" s="505"/>
      <c r="Q160" s="509" t="s">
        <v>371</v>
      </c>
      <c r="R160" s="509"/>
      <c r="S160" s="509"/>
      <c r="T160" s="509"/>
      <c r="W160" s="495" t="s">
        <v>350</v>
      </c>
      <c r="X160" s="496"/>
      <c r="Y160" s="496"/>
      <c r="Z160" s="496"/>
      <c r="AA160" s="497"/>
      <c r="AB160" s="503" t="s">
        <v>362</v>
      </c>
      <c r="AC160" s="503"/>
      <c r="AD160" s="504">
        <v>6.3170000000000002</v>
      </c>
      <c r="AE160" s="504"/>
      <c r="AF160" s="504"/>
      <c r="AG160" s="505">
        <v>6</v>
      </c>
      <c r="AH160" s="505"/>
      <c r="AI160" s="505" t="s">
        <v>392</v>
      </c>
      <c r="AJ160" s="505"/>
      <c r="AK160" s="509" t="s">
        <v>386</v>
      </c>
      <c r="AL160" s="509"/>
      <c r="AM160" s="509"/>
      <c r="AN160" s="509"/>
      <c r="AP160" s="81"/>
      <c r="AQ160" s="81"/>
      <c r="AR160" s="61"/>
      <c r="AS160" s="165"/>
      <c r="AT160" s="163"/>
      <c r="AU160" s="61"/>
      <c r="AV160" s="165"/>
      <c r="AW160" s="61"/>
      <c r="AX160" s="61"/>
      <c r="AY160" s="165"/>
      <c r="AZ160" s="61"/>
      <c r="BA160" s="61"/>
      <c r="BB160" s="165"/>
      <c r="BC160" s="61"/>
      <c r="BD160" s="200"/>
      <c r="BE160" s="165"/>
      <c r="BF160" s="165"/>
      <c r="BG160" s="165"/>
      <c r="BH160" s="61"/>
      <c r="BI160" s="61"/>
      <c r="BJ160" s="165"/>
      <c r="BK160" s="61"/>
      <c r="BL160" s="61"/>
      <c r="BM160" s="165"/>
      <c r="BN160" s="61"/>
      <c r="BO160" s="61"/>
      <c r="BP160" s="165"/>
      <c r="BQ160" s="61"/>
      <c r="BR160" s="61"/>
      <c r="BS160" s="165"/>
      <c r="BT160" s="61"/>
      <c r="BU160" s="82"/>
      <c r="BW160" s="82"/>
    </row>
    <row r="161" spans="3:75">
      <c r="C161" s="508" t="s">
        <v>351</v>
      </c>
      <c r="D161" s="469"/>
      <c r="E161" s="469"/>
      <c r="F161" s="469"/>
      <c r="G161" s="469"/>
      <c r="H161" s="503" t="s">
        <v>362</v>
      </c>
      <c r="I161" s="503"/>
      <c r="J161" s="504">
        <v>6.9809999999999999</v>
      </c>
      <c r="K161" s="504"/>
      <c r="L161" s="504"/>
      <c r="M161" s="505">
        <v>6.5</v>
      </c>
      <c r="N161" s="505"/>
      <c r="O161" s="505" t="s">
        <v>392</v>
      </c>
      <c r="P161" s="505"/>
      <c r="Q161" s="509" t="s">
        <v>387</v>
      </c>
      <c r="R161" s="509"/>
      <c r="S161" s="509"/>
      <c r="T161" s="509"/>
      <c r="W161" s="508" t="s">
        <v>351</v>
      </c>
      <c r="X161" s="469"/>
      <c r="Y161" s="469"/>
      <c r="Z161" s="469"/>
      <c r="AA161" s="469"/>
      <c r="AB161" s="503" t="s">
        <v>362</v>
      </c>
      <c r="AC161" s="503"/>
      <c r="AD161" s="504">
        <v>6.9809999999999999</v>
      </c>
      <c r="AE161" s="504"/>
      <c r="AF161" s="504"/>
      <c r="AG161" s="505">
        <v>6.5</v>
      </c>
      <c r="AH161" s="505"/>
      <c r="AI161" s="505" t="s">
        <v>392</v>
      </c>
      <c r="AJ161" s="505"/>
      <c r="AK161" s="509" t="s">
        <v>386</v>
      </c>
      <c r="AL161" s="509"/>
      <c r="AM161" s="509"/>
      <c r="AN161" s="509"/>
      <c r="AP161" s="81"/>
      <c r="AQ161" s="81"/>
      <c r="AR161" s="165"/>
      <c r="AS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c r="BT161" s="165"/>
      <c r="BU161" s="82"/>
      <c r="BW161" s="82"/>
    </row>
    <row r="162" spans="3:75" ht="14.25" customHeight="1">
      <c r="C162" s="508" t="s">
        <v>351</v>
      </c>
      <c r="D162" s="469"/>
      <c r="E162" s="469"/>
      <c r="F162" s="469"/>
      <c r="G162" s="469"/>
      <c r="H162" s="503" t="s">
        <v>362</v>
      </c>
      <c r="I162" s="503"/>
      <c r="J162" s="504">
        <v>6.9809999999999999</v>
      </c>
      <c r="K162" s="504"/>
      <c r="L162" s="504"/>
      <c r="M162" s="505">
        <v>6</v>
      </c>
      <c r="N162" s="505"/>
      <c r="O162" s="505" t="s">
        <v>392</v>
      </c>
      <c r="P162" s="505"/>
      <c r="Q162" s="509" t="s">
        <v>371</v>
      </c>
      <c r="R162" s="509"/>
      <c r="S162" s="509"/>
      <c r="T162" s="509"/>
      <c r="W162" s="508" t="s">
        <v>351</v>
      </c>
      <c r="X162" s="469"/>
      <c r="Y162" s="469"/>
      <c r="Z162" s="469"/>
      <c r="AA162" s="469"/>
      <c r="AB162" s="503" t="s">
        <v>362</v>
      </c>
      <c r="AC162" s="503"/>
      <c r="AD162" s="504">
        <v>6.9809999999999999</v>
      </c>
      <c r="AE162" s="504"/>
      <c r="AF162" s="504"/>
      <c r="AG162" s="505">
        <v>6</v>
      </c>
      <c r="AH162" s="505"/>
      <c r="AI162" s="505" t="s">
        <v>392</v>
      </c>
      <c r="AJ162" s="505"/>
      <c r="AK162" s="509" t="s">
        <v>387</v>
      </c>
      <c r="AL162" s="509"/>
      <c r="AM162" s="509"/>
      <c r="AN162" s="509"/>
      <c r="AP162" s="81"/>
      <c r="AQ162" s="81"/>
      <c r="AR162" s="61"/>
      <c r="AS162" s="165"/>
      <c r="AT162" s="61"/>
      <c r="AU162" s="61"/>
      <c r="AV162" s="165"/>
      <c r="AW162" s="203"/>
      <c r="AX162" s="68"/>
      <c r="AY162" s="165"/>
      <c r="AZ162" s="61"/>
      <c r="BA162" s="61"/>
      <c r="BB162" s="165"/>
      <c r="BC162" s="61"/>
      <c r="BD162" s="61"/>
      <c r="BE162" s="165"/>
      <c r="BF162" s="165"/>
      <c r="BG162" s="165"/>
      <c r="BH162" s="61"/>
      <c r="BI162" s="61"/>
      <c r="BJ162" s="165"/>
      <c r="BK162" s="61"/>
      <c r="BL162" s="174"/>
      <c r="BM162" s="165"/>
      <c r="BN162" s="61"/>
      <c r="BO162" s="61"/>
      <c r="BP162" s="165"/>
      <c r="BQ162" s="61"/>
      <c r="BR162" s="61"/>
      <c r="BS162" s="165"/>
      <c r="BT162" s="61"/>
      <c r="BU162" s="186"/>
      <c r="BW162" s="82"/>
    </row>
    <row r="163" spans="3:75" ht="14.25" customHeight="1">
      <c r="C163" s="508" t="s">
        <v>351</v>
      </c>
      <c r="D163" s="469"/>
      <c r="E163" s="469"/>
      <c r="F163" s="469"/>
      <c r="G163" s="469"/>
      <c r="H163" s="503" t="s">
        <v>362</v>
      </c>
      <c r="I163" s="503"/>
      <c r="J163" s="504">
        <v>6.9809999999999999</v>
      </c>
      <c r="K163" s="504"/>
      <c r="L163" s="504"/>
      <c r="M163" s="505">
        <v>5.34</v>
      </c>
      <c r="N163" s="505"/>
      <c r="O163" s="505" t="s">
        <v>392</v>
      </c>
      <c r="P163" s="505"/>
      <c r="Q163" s="509" t="s">
        <v>371</v>
      </c>
      <c r="R163" s="509"/>
      <c r="S163" s="509"/>
      <c r="T163" s="509"/>
      <c r="W163" s="508" t="s">
        <v>351</v>
      </c>
      <c r="X163" s="469"/>
      <c r="Y163" s="469"/>
      <c r="Z163" s="469"/>
      <c r="AA163" s="469"/>
      <c r="AB163" s="503" t="s">
        <v>362</v>
      </c>
      <c r="AC163" s="503"/>
      <c r="AD163" s="504">
        <v>6.9809999999999999</v>
      </c>
      <c r="AE163" s="504"/>
      <c r="AF163" s="504"/>
      <c r="AG163" s="505">
        <v>5.34</v>
      </c>
      <c r="AH163" s="505"/>
      <c r="AI163" s="505" t="s">
        <v>392</v>
      </c>
      <c r="AJ163" s="505"/>
      <c r="AK163" s="509" t="s">
        <v>387</v>
      </c>
      <c r="AL163" s="509"/>
      <c r="AM163" s="509"/>
      <c r="AN163" s="509"/>
      <c r="AP163" s="81"/>
      <c r="AQ163" s="81"/>
      <c r="AR163" s="61"/>
      <c r="AS163" s="165"/>
      <c r="AT163" s="61"/>
      <c r="AU163" s="61"/>
      <c r="AV163" s="165"/>
      <c r="AW163" s="164"/>
      <c r="AX163" s="68"/>
      <c r="AY163" s="165"/>
      <c r="AZ163" s="61"/>
      <c r="BA163" s="61"/>
      <c r="BB163" s="165"/>
      <c r="BC163" s="61"/>
      <c r="BD163" s="61"/>
      <c r="BE163" s="165"/>
      <c r="BF163" s="165"/>
      <c r="BG163" s="165"/>
      <c r="BH163" s="61"/>
      <c r="BI163" s="61"/>
      <c r="BJ163" s="165"/>
      <c r="BK163" s="184"/>
      <c r="BL163" s="174"/>
      <c r="BM163" s="165"/>
      <c r="BN163" s="61"/>
      <c r="BO163" s="61"/>
      <c r="BP163" s="165"/>
      <c r="BQ163" s="61"/>
      <c r="BR163" s="200"/>
      <c r="BS163" s="165"/>
      <c r="BT163" s="61"/>
      <c r="BU163" s="82"/>
      <c r="BW163" s="82"/>
    </row>
    <row r="164" spans="3:75">
      <c r="C164" s="508" t="s">
        <v>351</v>
      </c>
      <c r="D164" s="469"/>
      <c r="E164" s="469"/>
      <c r="F164" s="469"/>
      <c r="G164" s="469"/>
      <c r="H164" s="503" t="s">
        <v>362</v>
      </c>
      <c r="I164" s="503"/>
      <c r="J164" s="504">
        <v>6.9809999999999999</v>
      </c>
      <c r="K164" s="504"/>
      <c r="L164" s="504"/>
      <c r="M164" s="505">
        <v>6.5</v>
      </c>
      <c r="N164" s="505"/>
      <c r="O164" s="505" t="s">
        <v>392</v>
      </c>
      <c r="P164" s="505"/>
      <c r="Q164" s="509" t="s">
        <v>387</v>
      </c>
      <c r="R164" s="509"/>
      <c r="S164" s="509"/>
      <c r="T164" s="509"/>
      <c r="W164" s="508" t="s">
        <v>351</v>
      </c>
      <c r="X164" s="469"/>
      <c r="Y164" s="469"/>
      <c r="Z164" s="469"/>
      <c r="AA164" s="469"/>
      <c r="AB164" s="503" t="s">
        <v>362</v>
      </c>
      <c r="AC164" s="503"/>
      <c r="AD164" s="504">
        <v>6.9809999999999999</v>
      </c>
      <c r="AE164" s="504"/>
      <c r="AF164" s="504"/>
      <c r="AG164" s="505">
        <v>6.5</v>
      </c>
      <c r="AH164" s="505"/>
      <c r="AI164" s="505" t="s">
        <v>392</v>
      </c>
      <c r="AJ164" s="505"/>
      <c r="AK164" s="509" t="s">
        <v>371</v>
      </c>
      <c r="AL164" s="509"/>
      <c r="AM164" s="509"/>
      <c r="AN164" s="509"/>
      <c r="AP164" s="81"/>
      <c r="AQ164" s="81"/>
      <c r="AR164" s="61"/>
      <c r="AS164" s="165"/>
      <c r="AT164" s="61"/>
      <c r="AU164" s="200"/>
      <c r="AV164" s="165"/>
      <c r="AW164" s="202"/>
      <c r="AX164" s="61"/>
      <c r="AY164" s="165"/>
      <c r="AZ164" s="61"/>
      <c r="BA164" s="61"/>
      <c r="BB164" s="165"/>
      <c r="BC164" s="61"/>
      <c r="BD164" s="61"/>
      <c r="BE164" s="165"/>
      <c r="BF164" s="165"/>
      <c r="BG164" s="165"/>
      <c r="BH164" s="61"/>
      <c r="BI164" s="61"/>
      <c r="BJ164" s="165"/>
      <c r="BK164" s="184"/>
      <c r="BL164" s="174"/>
      <c r="BM164" s="165"/>
      <c r="BN164" s="61"/>
      <c r="BO164" s="61"/>
      <c r="BP164" s="165"/>
      <c r="BQ164" s="61"/>
      <c r="BR164" s="61"/>
      <c r="BS164" s="165"/>
      <c r="BT164" s="61"/>
      <c r="BU164" s="82"/>
      <c r="BW164" s="82"/>
    </row>
    <row r="165" spans="3:75">
      <c r="C165" s="508" t="s">
        <v>354</v>
      </c>
      <c r="D165" s="469"/>
      <c r="E165" s="469"/>
      <c r="F165" s="469"/>
      <c r="G165" s="469"/>
      <c r="H165" s="503" t="s">
        <v>363</v>
      </c>
      <c r="I165" s="503"/>
      <c r="J165" s="504">
        <v>7.1449999999999996</v>
      </c>
      <c r="K165" s="504"/>
      <c r="L165" s="504"/>
      <c r="M165" s="505" t="s">
        <v>370</v>
      </c>
      <c r="N165" s="505"/>
      <c r="O165" s="505" t="s">
        <v>370</v>
      </c>
      <c r="P165" s="505"/>
      <c r="Q165" s="506"/>
      <c r="R165" s="506"/>
      <c r="S165" s="506"/>
      <c r="T165" s="506"/>
      <c r="W165" s="508" t="s">
        <v>354</v>
      </c>
      <c r="X165" s="469"/>
      <c r="Y165" s="469"/>
      <c r="Z165" s="469"/>
      <c r="AA165" s="469"/>
      <c r="AB165" s="503" t="s">
        <v>363</v>
      </c>
      <c r="AC165" s="503"/>
      <c r="AD165" s="504">
        <v>7.1449999999999996</v>
      </c>
      <c r="AE165" s="504"/>
      <c r="AF165" s="504"/>
      <c r="AG165" s="505" t="s">
        <v>370</v>
      </c>
      <c r="AH165" s="505"/>
      <c r="AI165" s="505" t="s">
        <v>370</v>
      </c>
      <c r="AJ165" s="505"/>
      <c r="AK165" s="506"/>
      <c r="AL165" s="506"/>
      <c r="AM165" s="506"/>
      <c r="AN165" s="506"/>
      <c r="AP165" s="81"/>
      <c r="AQ165" s="81"/>
      <c r="AR165" s="61"/>
      <c r="AS165" s="165"/>
      <c r="AT165" s="61"/>
      <c r="AU165" s="61"/>
      <c r="AV165" s="165"/>
      <c r="AW165" s="61"/>
      <c r="AX165" s="61"/>
      <c r="AY165" s="165"/>
      <c r="AZ165" s="61"/>
      <c r="BA165" s="61"/>
      <c r="BB165" s="165"/>
      <c r="BC165" s="61"/>
      <c r="BD165" s="61"/>
      <c r="BE165" s="165"/>
      <c r="BF165" s="165"/>
      <c r="BG165" s="165"/>
      <c r="BH165" s="61"/>
      <c r="BI165" s="61"/>
      <c r="BJ165" s="165"/>
      <c r="BK165" s="184"/>
      <c r="BL165" s="174"/>
      <c r="BM165" s="165"/>
      <c r="BN165" s="61"/>
      <c r="BO165" s="61"/>
      <c r="BP165" s="165"/>
      <c r="BQ165" s="61"/>
      <c r="BR165" s="61"/>
      <c r="BS165" s="165"/>
      <c r="BT165" s="61"/>
      <c r="BU165" s="82"/>
      <c r="BW165" s="82"/>
    </row>
    <row r="166" spans="3:75">
      <c r="C166" s="508" t="s">
        <v>353</v>
      </c>
      <c r="D166" s="469"/>
      <c r="E166" s="469"/>
      <c r="F166" s="469"/>
      <c r="G166" s="469"/>
      <c r="H166" s="503" t="s">
        <v>362</v>
      </c>
      <c r="I166" s="503"/>
      <c r="J166" s="504">
        <v>7.25</v>
      </c>
      <c r="K166" s="504"/>
      <c r="L166" s="504"/>
      <c r="M166" s="505" t="s">
        <v>370</v>
      </c>
      <c r="N166" s="505"/>
      <c r="O166" s="505" t="s">
        <v>370</v>
      </c>
      <c r="P166" s="505"/>
      <c r="Q166" s="506"/>
      <c r="R166" s="506"/>
      <c r="S166" s="506"/>
      <c r="T166" s="506"/>
      <c r="W166" s="508" t="s">
        <v>353</v>
      </c>
      <c r="X166" s="469"/>
      <c r="Y166" s="469"/>
      <c r="Z166" s="469"/>
      <c r="AA166" s="469"/>
      <c r="AB166" s="503" t="s">
        <v>362</v>
      </c>
      <c r="AC166" s="503"/>
      <c r="AD166" s="504">
        <v>7.25</v>
      </c>
      <c r="AE166" s="504"/>
      <c r="AF166" s="504"/>
      <c r="AG166" s="505" t="s">
        <v>370</v>
      </c>
      <c r="AH166" s="505"/>
      <c r="AI166" s="505" t="s">
        <v>370</v>
      </c>
      <c r="AJ166" s="505"/>
      <c r="AK166" s="506"/>
      <c r="AL166" s="506"/>
      <c r="AM166" s="506"/>
      <c r="AN166" s="506"/>
      <c r="AP166" s="81"/>
      <c r="AQ166" s="81"/>
      <c r="AR166" s="61"/>
      <c r="AS166" s="165"/>
      <c r="AT166" s="61"/>
      <c r="AU166" s="201"/>
      <c r="AV166" s="165"/>
      <c r="AW166" s="61"/>
      <c r="AX166" s="61"/>
      <c r="AY166" s="165"/>
      <c r="AZ166" s="61"/>
      <c r="BA166" s="61"/>
      <c r="BB166" s="165"/>
      <c r="BC166" s="61"/>
      <c r="BD166" s="61"/>
      <c r="BE166" s="165"/>
      <c r="BF166" s="165"/>
      <c r="BG166" s="165"/>
      <c r="BH166" s="61"/>
      <c r="BI166" s="61"/>
      <c r="BJ166" s="165"/>
      <c r="BK166" s="184"/>
      <c r="BL166" s="174"/>
      <c r="BM166" s="165"/>
      <c r="BN166" s="61"/>
      <c r="BO166" s="61"/>
      <c r="BP166" s="165"/>
      <c r="BQ166" s="61"/>
      <c r="BR166" s="61"/>
      <c r="BS166" s="165"/>
      <c r="BT166" s="61"/>
      <c r="BU166" s="82"/>
      <c r="BW166" s="82"/>
    </row>
    <row r="167" spans="3:75">
      <c r="C167" s="508" t="s">
        <v>352</v>
      </c>
      <c r="D167" s="469"/>
      <c r="E167" s="469"/>
      <c r="F167" s="469"/>
      <c r="G167" s="469"/>
      <c r="H167" s="503" t="s">
        <v>363</v>
      </c>
      <c r="I167" s="503"/>
      <c r="J167" s="504">
        <v>10.15</v>
      </c>
      <c r="K167" s="504"/>
      <c r="L167" s="504"/>
      <c r="M167" s="505" t="s">
        <v>370</v>
      </c>
      <c r="N167" s="505"/>
      <c r="O167" s="505" t="s">
        <v>370</v>
      </c>
      <c r="P167" s="505"/>
      <c r="Q167" s="506"/>
      <c r="R167" s="506"/>
      <c r="S167" s="506"/>
      <c r="T167" s="506"/>
      <c r="W167" s="508" t="s">
        <v>352</v>
      </c>
      <c r="X167" s="469"/>
      <c r="Y167" s="469"/>
      <c r="Z167" s="469"/>
      <c r="AA167" s="469"/>
      <c r="AB167" s="503" t="s">
        <v>363</v>
      </c>
      <c r="AC167" s="503"/>
      <c r="AD167" s="504">
        <v>10.15</v>
      </c>
      <c r="AE167" s="504"/>
      <c r="AF167" s="504"/>
      <c r="AG167" s="505" t="s">
        <v>370</v>
      </c>
      <c r="AH167" s="505"/>
      <c r="AI167" s="505" t="s">
        <v>370</v>
      </c>
      <c r="AJ167" s="505"/>
      <c r="AK167" s="506"/>
      <c r="AL167" s="506"/>
      <c r="AM167" s="506"/>
      <c r="AN167" s="506"/>
      <c r="AP167" s="81"/>
      <c r="AQ167" s="81"/>
      <c r="AR167" s="61"/>
      <c r="AS167" s="165"/>
      <c r="AT167" s="61"/>
      <c r="AU167" s="68"/>
      <c r="AV167" s="165"/>
      <c r="AW167" s="200"/>
      <c r="AX167" s="61"/>
      <c r="AY167" s="165"/>
      <c r="AZ167" s="200"/>
      <c r="BA167" s="61"/>
      <c r="BB167" s="165"/>
      <c r="BC167" s="61"/>
      <c r="BD167" s="61"/>
      <c r="BE167" s="165"/>
      <c r="BF167" s="165"/>
      <c r="BG167" s="165"/>
      <c r="BH167" s="61"/>
      <c r="BI167" s="61"/>
      <c r="BJ167" s="165"/>
      <c r="BK167" s="185"/>
      <c r="BL167" s="174"/>
      <c r="BM167" s="165"/>
      <c r="BN167" s="200"/>
      <c r="BO167" s="61"/>
      <c r="BP167" s="165"/>
      <c r="BQ167" s="61"/>
      <c r="BR167" s="61"/>
      <c r="BS167" s="165"/>
      <c r="BT167" s="61"/>
      <c r="BU167" s="82"/>
      <c r="BW167" s="82"/>
    </row>
    <row r="168" spans="3:75" ht="14.25" customHeight="1">
      <c r="C168" s="508" t="s">
        <v>355</v>
      </c>
      <c r="D168" s="496"/>
      <c r="E168" s="496"/>
      <c r="F168" s="496"/>
      <c r="G168" s="497"/>
      <c r="H168" s="503" t="s">
        <v>363</v>
      </c>
      <c r="I168" s="503"/>
      <c r="J168" s="504">
        <v>11.9</v>
      </c>
      <c r="K168" s="504"/>
      <c r="L168" s="504"/>
      <c r="M168" s="505" t="s">
        <v>370</v>
      </c>
      <c r="N168" s="505"/>
      <c r="O168" s="505" t="s">
        <v>370</v>
      </c>
      <c r="P168" s="505"/>
      <c r="Q168" s="506"/>
      <c r="R168" s="506"/>
      <c r="S168" s="506"/>
      <c r="T168" s="506"/>
      <c r="W168" s="508" t="s">
        <v>355</v>
      </c>
      <c r="X168" s="496"/>
      <c r="Y168" s="496"/>
      <c r="Z168" s="496"/>
      <c r="AA168" s="497"/>
      <c r="AB168" s="503" t="s">
        <v>363</v>
      </c>
      <c r="AC168" s="503"/>
      <c r="AD168" s="504">
        <v>11.9</v>
      </c>
      <c r="AE168" s="504"/>
      <c r="AF168" s="504"/>
      <c r="AG168" s="505" t="s">
        <v>370</v>
      </c>
      <c r="AH168" s="505"/>
      <c r="AI168" s="505" t="s">
        <v>370</v>
      </c>
      <c r="AJ168" s="505"/>
      <c r="AK168" s="506"/>
      <c r="AL168" s="506"/>
      <c r="AM168" s="506"/>
      <c r="AN168" s="506"/>
      <c r="AP168" s="81"/>
      <c r="AQ168" s="81"/>
      <c r="AR168" s="61"/>
      <c r="AS168" s="165"/>
      <c r="AT168" s="61"/>
      <c r="AU168" s="61"/>
      <c r="AV168" s="165"/>
      <c r="AW168" s="200"/>
      <c r="AX168" s="61"/>
      <c r="AY168" s="165"/>
      <c r="AZ168" s="200"/>
      <c r="BA168" s="61"/>
      <c r="BB168" s="165"/>
      <c r="BC168" s="61"/>
      <c r="BD168" s="61"/>
      <c r="BE168" s="165"/>
      <c r="BF168" s="165"/>
      <c r="BG168" s="165"/>
      <c r="BH168" s="200"/>
      <c r="BI168" s="61"/>
      <c r="BJ168" s="165"/>
      <c r="BK168" s="204"/>
      <c r="BL168" s="204"/>
      <c r="BM168" s="165"/>
      <c r="BN168" s="61"/>
      <c r="BO168" s="61"/>
      <c r="BP168" s="165"/>
      <c r="BQ168" s="61"/>
      <c r="BR168" s="61"/>
      <c r="BS168" s="165"/>
      <c r="BT168" s="61"/>
      <c r="BU168" s="82"/>
      <c r="BW168" s="82"/>
    </row>
    <row r="169" spans="3:75" ht="14.25" customHeight="1">
      <c r="C169" s="508" t="s">
        <v>355</v>
      </c>
      <c r="D169" s="469"/>
      <c r="E169" s="469"/>
      <c r="F169" s="469"/>
      <c r="G169" s="469"/>
      <c r="H169" s="503" t="s">
        <v>363</v>
      </c>
      <c r="I169" s="503"/>
      <c r="J169" s="504">
        <v>11.9</v>
      </c>
      <c r="K169" s="504"/>
      <c r="L169" s="504"/>
      <c r="M169" s="505" t="s">
        <v>370</v>
      </c>
      <c r="N169" s="505"/>
      <c r="O169" s="505" t="s">
        <v>370</v>
      </c>
      <c r="P169" s="505"/>
      <c r="Q169" s="506"/>
      <c r="R169" s="506"/>
      <c r="S169" s="506"/>
      <c r="T169" s="506"/>
      <c r="W169" s="508" t="s">
        <v>355</v>
      </c>
      <c r="X169" s="469"/>
      <c r="Y169" s="469"/>
      <c r="Z169" s="469"/>
      <c r="AA169" s="469"/>
      <c r="AB169" s="503" t="s">
        <v>363</v>
      </c>
      <c r="AC169" s="503"/>
      <c r="AD169" s="504">
        <v>11.9</v>
      </c>
      <c r="AE169" s="504"/>
      <c r="AF169" s="504"/>
      <c r="AG169" s="505" t="s">
        <v>370</v>
      </c>
      <c r="AH169" s="505"/>
      <c r="AI169" s="505" t="s">
        <v>370</v>
      </c>
      <c r="AJ169" s="505"/>
      <c r="AK169" s="506"/>
      <c r="AL169" s="506"/>
      <c r="AM169" s="506"/>
      <c r="AN169" s="506"/>
      <c r="AP169" s="81"/>
      <c r="AQ169" s="81"/>
      <c r="AR169" s="61"/>
      <c r="AS169" s="165"/>
      <c r="AT169" s="200"/>
      <c r="AU169" s="61"/>
      <c r="AV169" s="165"/>
      <c r="AW169" s="61"/>
      <c r="AX169" s="61"/>
      <c r="AY169" s="165"/>
      <c r="AZ169" s="61"/>
      <c r="BA169" s="61"/>
      <c r="BB169" s="165"/>
      <c r="BC169" s="61"/>
      <c r="BD169" s="61"/>
      <c r="BE169" s="165"/>
      <c r="BF169" s="165"/>
      <c r="BG169" s="165"/>
      <c r="BH169" s="200"/>
      <c r="BI169" s="61"/>
      <c r="BJ169" s="165"/>
      <c r="BK169" s="204"/>
      <c r="BL169" s="204"/>
      <c r="BM169" s="165"/>
      <c r="BN169" s="61"/>
      <c r="BO169" s="61"/>
      <c r="BP169" s="165"/>
      <c r="BQ169" s="61"/>
      <c r="BR169" s="61"/>
      <c r="BS169" s="165"/>
      <c r="BT169" s="61"/>
      <c r="BU169" s="82"/>
      <c r="BW169" s="82"/>
    </row>
    <row r="170" spans="3:75" ht="14.25" customHeight="1" thickBot="1">
      <c r="C170" s="508" t="s">
        <v>355</v>
      </c>
      <c r="D170" s="469"/>
      <c r="E170" s="469"/>
      <c r="F170" s="469"/>
      <c r="G170" s="469"/>
      <c r="H170" s="503" t="s">
        <v>363</v>
      </c>
      <c r="I170" s="503"/>
      <c r="J170" s="504">
        <v>11.9</v>
      </c>
      <c r="K170" s="504"/>
      <c r="L170" s="504"/>
      <c r="M170" s="505" t="s">
        <v>370</v>
      </c>
      <c r="N170" s="505"/>
      <c r="O170" s="505" t="s">
        <v>370</v>
      </c>
      <c r="P170" s="505"/>
      <c r="Q170" s="506"/>
      <c r="R170" s="506"/>
      <c r="S170" s="506"/>
      <c r="T170" s="506"/>
      <c r="W170" s="508" t="s">
        <v>355</v>
      </c>
      <c r="X170" s="469"/>
      <c r="Y170" s="469"/>
      <c r="Z170" s="469"/>
      <c r="AA170" s="469"/>
      <c r="AB170" s="503" t="s">
        <v>363</v>
      </c>
      <c r="AC170" s="503"/>
      <c r="AD170" s="504">
        <v>11.9</v>
      </c>
      <c r="AE170" s="504"/>
      <c r="AF170" s="504"/>
      <c r="AG170" s="505" t="s">
        <v>370</v>
      </c>
      <c r="AH170" s="505"/>
      <c r="AI170" s="505" t="s">
        <v>370</v>
      </c>
      <c r="AJ170" s="505"/>
      <c r="AK170" s="506"/>
      <c r="AL170" s="506"/>
      <c r="AM170" s="506"/>
      <c r="AN170" s="506"/>
      <c r="AP170" s="81"/>
      <c r="AQ170" s="83"/>
      <c r="AR170" s="84"/>
      <c r="AS170" s="84"/>
      <c r="AT170" s="84"/>
      <c r="AU170" s="84"/>
      <c r="AV170" s="84"/>
      <c r="AW170" s="84"/>
      <c r="AX170" s="84"/>
      <c r="AY170" s="84"/>
      <c r="AZ170" s="84"/>
      <c r="BA170" s="84"/>
      <c r="BB170" s="84"/>
      <c r="BC170" s="84"/>
      <c r="BD170" s="84"/>
      <c r="BE170" s="86"/>
      <c r="BF170" s="84"/>
      <c r="BG170" s="84"/>
      <c r="BH170" s="84"/>
      <c r="BI170" s="84"/>
      <c r="BJ170" s="84"/>
      <c r="BK170" s="84"/>
      <c r="BL170" s="84"/>
      <c r="BM170" s="84"/>
      <c r="BN170" s="84"/>
      <c r="BO170" s="84"/>
      <c r="BP170" s="84"/>
      <c r="BQ170" s="84"/>
      <c r="BR170" s="84"/>
      <c r="BS170" s="84"/>
      <c r="BT170" s="84"/>
      <c r="BU170" s="85"/>
      <c r="BW170" s="82"/>
    </row>
    <row r="171" spans="3:75">
      <c r="C171" s="495" t="s">
        <v>364</v>
      </c>
      <c r="D171" s="496"/>
      <c r="E171" s="496"/>
      <c r="F171" s="496"/>
      <c r="G171" s="497"/>
      <c r="H171" s="503" t="s">
        <v>363</v>
      </c>
      <c r="I171" s="503"/>
      <c r="J171" s="487">
        <v>19.039000000000001</v>
      </c>
      <c r="K171" s="488"/>
      <c r="L171" s="489"/>
      <c r="M171" s="505" t="s">
        <v>370</v>
      </c>
      <c r="N171" s="505"/>
      <c r="O171" s="505" t="s">
        <v>370</v>
      </c>
      <c r="P171" s="505"/>
      <c r="Q171" s="506"/>
      <c r="R171" s="506"/>
      <c r="S171" s="506"/>
      <c r="T171" s="506"/>
      <c r="W171" s="495" t="s">
        <v>364</v>
      </c>
      <c r="X171" s="496"/>
      <c r="Y171" s="496"/>
      <c r="Z171" s="496"/>
      <c r="AA171" s="497"/>
      <c r="AB171" s="503" t="s">
        <v>363</v>
      </c>
      <c r="AC171" s="503"/>
      <c r="AD171" s="487">
        <v>19.039000000000001</v>
      </c>
      <c r="AE171" s="488"/>
      <c r="AF171" s="489"/>
      <c r="AG171" s="505" t="s">
        <v>370</v>
      </c>
      <c r="AH171" s="505"/>
      <c r="AI171" s="505" t="s">
        <v>370</v>
      </c>
      <c r="AJ171" s="505"/>
      <c r="AK171" s="506"/>
      <c r="AL171" s="506"/>
      <c r="AM171" s="506"/>
      <c r="AN171" s="506"/>
      <c r="AP171" s="81"/>
      <c r="AQ171" s="165"/>
      <c r="AR171" s="165"/>
      <c r="AS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c r="BT171" s="165"/>
      <c r="BU171" s="165"/>
      <c r="BW171" s="82"/>
    </row>
    <row r="172" spans="3:75" ht="14.25" customHeight="1">
      <c r="C172" s="495" t="s">
        <v>366</v>
      </c>
      <c r="D172" s="496"/>
      <c r="E172" s="496"/>
      <c r="F172" s="496"/>
      <c r="G172" s="497"/>
      <c r="H172" s="498" t="s">
        <v>363</v>
      </c>
      <c r="I172" s="499"/>
      <c r="J172" s="487">
        <v>17.405999999999999</v>
      </c>
      <c r="K172" s="488"/>
      <c r="L172" s="489"/>
      <c r="M172" s="505" t="s">
        <v>370</v>
      </c>
      <c r="N172" s="505"/>
      <c r="O172" s="505" t="s">
        <v>370</v>
      </c>
      <c r="P172" s="505"/>
      <c r="Q172" s="506"/>
      <c r="R172" s="506"/>
      <c r="S172" s="506"/>
      <c r="T172" s="506"/>
      <c r="W172" s="495" t="s">
        <v>366</v>
      </c>
      <c r="X172" s="496"/>
      <c r="Y172" s="496"/>
      <c r="Z172" s="496"/>
      <c r="AA172" s="497"/>
      <c r="AB172" s="498" t="s">
        <v>363</v>
      </c>
      <c r="AC172" s="499"/>
      <c r="AD172" s="487">
        <v>17.405999999999999</v>
      </c>
      <c r="AE172" s="488"/>
      <c r="AF172" s="489"/>
      <c r="AG172" s="505" t="s">
        <v>370</v>
      </c>
      <c r="AH172" s="505"/>
      <c r="AI172" s="505" t="s">
        <v>370</v>
      </c>
      <c r="AJ172" s="505"/>
      <c r="AK172" s="506"/>
      <c r="AL172" s="506"/>
      <c r="AM172" s="506"/>
      <c r="AN172" s="506"/>
      <c r="AP172" s="81"/>
      <c r="AQ172" s="165"/>
      <c r="AR172" s="165"/>
      <c r="AS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c r="BT172" s="165"/>
      <c r="BU172" s="165"/>
      <c r="BW172" s="82"/>
    </row>
    <row r="173" spans="3:75" ht="14.25" customHeight="1">
      <c r="C173" s="508" t="s">
        <v>357</v>
      </c>
      <c r="D173" s="469"/>
      <c r="E173" s="469"/>
      <c r="F173" s="469"/>
      <c r="G173" s="469"/>
      <c r="H173" s="503" t="s">
        <v>390</v>
      </c>
      <c r="I173" s="503"/>
      <c r="J173" s="504">
        <v>20</v>
      </c>
      <c r="K173" s="504"/>
      <c r="L173" s="504"/>
      <c r="M173" s="505" t="s">
        <v>370</v>
      </c>
      <c r="N173" s="505"/>
      <c r="O173" s="505" t="s">
        <v>370</v>
      </c>
      <c r="P173" s="505"/>
      <c r="Q173" s="506"/>
      <c r="R173" s="506"/>
      <c r="S173" s="506"/>
      <c r="T173" s="506"/>
      <c r="W173" s="508" t="s">
        <v>357</v>
      </c>
      <c r="X173" s="469"/>
      <c r="Y173" s="469"/>
      <c r="Z173" s="469"/>
      <c r="AA173" s="469"/>
      <c r="AB173" s="503" t="s">
        <v>390</v>
      </c>
      <c r="AC173" s="503"/>
      <c r="AD173" s="504">
        <v>20</v>
      </c>
      <c r="AE173" s="504"/>
      <c r="AF173" s="504"/>
      <c r="AG173" s="505" t="s">
        <v>370</v>
      </c>
      <c r="AH173" s="505"/>
      <c r="AI173" s="505" t="s">
        <v>370</v>
      </c>
      <c r="AJ173" s="505"/>
      <c r="AK173" s="506"/>
      <c r="AL173" s="506"/>
      <c r="AM173" s="506"/>
      <c r="AN173" s="506"/>
      <c r="AP173" s="81"/>
      <c r="AQ173" s="165"/>
      <c r="AR173" s="165"/>
      <c r="AS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c r="BT173" s="165"/>
      <c r="BU173" s="165"/>
      <c r="BW173" s="82"/>
    </row>
    <row r="174" spans="3:75">
      <c r="AP174" s="81"/>
      <c r="AQ174" s="165"/>
      <c r="AR174" s="165"/>
      <c r="AS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c r="BT174" s="165"/>
      <c r="BU174" s="165"/>
      <c r="BW174" s="82"/>
    </row>
    <row r="175" spans="3:75" s="165" customFormat="1">
      <c r="AO175"/>
      <c r="AP175" s="81"/>
    </row>
    <row r="176" spans="3:75">
      <c r="AP176" s="81"/>
      <c r="AQ176" s="165"/>
      <c r="AR176" s="165"/>
      <c r="AS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c r="BT176" s="165"/>
      <c r="BU176" s="165"/>
      <c r="BW176" s="82"/>
    </row>
    <row r="177" spans="3:75" ht="15">
      <c r="AP177" s="81"/>
      <c r="AQ177" s="486" t="s">
        <v>377</v>
      </c>
      <c r="AR177" s="486"/>
      <c r="AS177" s="486"/>
      <c r="AT177" s="486"/>
      <c r="AU177" s="486"/>
      <c r="AV177" s="486"/>
      <c r="AW177" s="486"/>
      <c r="AX177" s="486"/>
      <c r="AY177" s="486"/>
      <c r="AZ177" s="486"/>
      <c r="BA177" s="486"/>
      <c r="BB177" s="486"/>
      <c r="BC177" s="486"/>
      <c r="BD177" s="486"/>
      <c r="BE177" s="486"/>
      <c r="BF177" s="486"/>
      <c r="BG177" s="486"/>
      <c r="BH177" s="486"/>
      <c r="BI177" s="165"/>
      <c r="BJ177" s="165"/>
      <c r="BK177" s="165"/>
      <c r="BL177" s="165"/>
      <c r="BM177" s="165"/>
      <c r="BN177" s="165"/>
      <c r="BO177" s="165"/>
      <c r="BP177" s="165"/>
      <c r="BQ177" s="165"/>
      <c r="BR177" s="165"/>
      <c r="BS177" s="165"/>
      <c r="BT177" s="165"/>
      <c r="BU177" s="165"/>
      <c r="BW177" s="82"/>
    </row>
    <row r="178" spans="3:75" ht="14.25" customHeight="1">
      <c r="AP178" s="81"/>
      <c r="AQ178" s="200"/>
      <c r="AR178" s="168" t="s">
        <v>394</v>
      </c>
      <c r="AS178" s="168"/>
      <c r="AT178" s="168"/>
      <c r="AU178" s="168"/>
      <c r="AV178" s="168"/>
      <c r="AW178" s="168"/>
      <c r="AX178" s="168"/>
      <c r="AY178" s="168"/>
      <c r="AZ178" s="168"/>
      <c r="BA178" s="168"/>
      <c r="BB178" s="168"/>
      <c r="BC178" s="168"/>
      <c r="BD178" s="168"/>
      <c r="BE178" s="68"/>
      <c r="BF178" s="165"/>
      <c r="BG178" s="165"/>
      <c r="BH178" s="90"/>
      <c r="BI178" s="165"/>
      <c r="BJ178" s="165"/>
      <c r="BK178" s="165"/>
      <c r="BL178" s="165"/>
      <c r="BM178" s="165"/>
      <c r="BN178" s="165"/>
      <c r="BO178" s="165"/>
      <c r="BP178" s="165"/>
      <c r="BQ178" s="165"/>
      <c r="BR178" s="165"/>
      <c r="BS178" s="165"/>
      <c r="BT178" s="165"/>
      <c r="BU178" s="165"/>
      <c r="BW178" s="82"/>
    </row>
    <row r="179" spans="3:75">
      <c r="AP179" s="81"/>
      <c r="AQ179" s="61"/>
      <c r="AR179" s="168" t="s">
        <v>379</v>
      </c>
      <c r="AS179" s="168"/>
      <c r="AT179" s="168"/>
      <c r="AU179" s="168"/>
      <c r="AV179" s="168"/>
      <c r="AW179" s="168"/>
      <c r="AX179" s="168"/>
      <c r="AY179" s="168"/>
      <c r="AZ179" s="168"/>
      <c r="BA179" s="168"/>
      <c r="BB179" s="168"/>
      <c r="BC179" s="168"/>
      <c r="BD179" s="168"/>
      <c r="BE179" s="168"/>
      <c r="BF179" s="168"/>
      <c r="BG179" s="168"/>
      <c r="BH179" s="68"/>
      <c r="BI179" s="165"/>
      <c r="BJ179" s="165"/>
      <c r="BK179" s="165"/>
      <c r="BL179" s="165"/>
      <c r="BM179" s="165"/>
      <c r="BN179" s="165"/>
      <c r="BO179" s="165"/>
      <c r="BP179" s="165"/>
      <c r="BQ179" s="165"/>
      <c r="BR179" s="165"/>
      <c r="BS179" s="165"/>
      <c r="BT179" s="165"/>
      <c r="BU179" s="165"/>
      <c r="BW179" s="82"/>
    </row>
    <row r="180" spans="3:75" ht="14.25" customHeight="1">
      <c r="AP180" s="81"/>
      <c r="AQ180" s="61"/>
      <c r="AR180" s="168" t="s">
        <v>375</v>
      </c>
      <c r="AS180" s="168"/>
      <c r="AT180" s="168"/>
      <c r="AU180" s="168"/>
      <c r="AV180" s="168"/>
      <c r="AW180" s="168"/>
      <c r="AX180" s="168"/>
      <c r="AY180" s="168"/>
      <c r="AZ180" s="168"/>
      <c r="BA180" s="168"/>
      <c r="BB180" s="168"/>
      <c r="BC180" s="168"/>
      <c r="BD180" s="168"/>
      <c r="BE180" s="68"/>
      <c r="BF180" s="165"/>
      <c r="BG180" s="165"/>
      <c r="BH180" s="90"/>
      <c r="BI180" s="165"/>
      <c r="BJ180" s="165"/>
      <c r="BK180" s="165"/>
      <c r="BL180" s="165"/>
      <c r="BM180" s="165"/>
      <c r="BN180" s="165"/>
      <c r="BO180" s="165"/>
      <c r="BP180" s="165"/>
      <c r="BQ180" s="165"/>
      <c r="BR180" s="165"/>
      <c r="BS180" s="165"/>
      <c r="BT180" s="165"/>
      <c r="BU180" s="165"/>
      <c r="BW180" s="82"/>
    </row>
    <row r="181" spans="3:75">
      <c r="AP181" s="81"/>
      <c r="AQ181" s="61"/>
      <c r="AR181" s="168" t="s">
        <v>376</v>
      </c>
      <c r="AS181" s="168"/>
      <c r="AT181" s="168"/>
      <c r="AU181" s="168"/>
      <c r="AV181" s="168"/>
      <c r="AW181" s="168"/>
      <c r="AX181" s="168"/>
      <c r="AY181" s="168"/>
      <c r="AZ181" s="168"/>
      <c r="BA181" s="168"/>
      <c r="BB181" s="168"/>
      <c r="BC181" s="168"/>
      <c r="BD181" s="168"/>
      <c r="BE181" s="168"/>
      <c r="BF181" s="168"/>
      <c r="BG181" s="168"/>
      <c r="BH181" s="68"/>
      <c r="BI181" s="165"/>
      <c r="BJ181" s="165"/>
      <c r="BK181" s="165"/>
      <c r="BL181" s="165"/>
      <c r="BM181" s="165"/>
      <c r="BN181" s="165"/>
      <c r="BO181" s="165"/>
      <c r="BP181" s="165"/>
      <c r="BQ181" s="165"/>
      <c r="BR181" s="165"/>
      <c r="BS181" s="165"/>
      <c r="BT181" s="165"/>
      <c r="BU181" s="165"/>
      <c r="BW181" s="82"/>
    </row>
    <row r="182" spans="3:75">
      <c r="AP182" s="81"/>
      <c r="AQ182" s="164"/>
      <c r="AR182" s="167" t="s">
        <v>378</v>
      </c>
      <c r="AS182" s="92"/>
      <c r="AT182" s="92"/>
      <c r="AU182" s="92"/>
      <c r="AV182" s="92"/>
      <c r="AW182" s="92"/>
      <c r="AX182" s="92"/>
      <c r="AY182" s="92"/>
      <c r="AZ182" s="92"/>
      <c r="BA182" s="92"/>
      <c r="BB182" s="92"/>
      <c r="BC182" s="92"/>
      <c r="BD182" s="92"/>
      <c r="BE182" s="92"/>
      <c r="BF182" s="92"/>
      <c r="BG182" s="92"/>
      <c r="BH182" s="93"/>
      <c r="BI182" s="165"/>
      <c r="BJ182" s="165"/>
      <c r="BK182" s="165"/>
      <c r="BL182" s="165"/>
      <c r="BM182" s="165"/>
      <c r="BN182" s="165"/>
      <c r="BO182" s="165"/>
      <c r="BP182" s="165"/>
      <c r="BQ182" s="165"/>
      <c r="BR182" s="165"/>
      <c r="BS182" s="165"/>
      <c r="BT182" s="165"/>
      <c r="BU182" s="165"/>
      <c r="BW182" s="82"/>
    </row>
    <row r="183" spans="3:75">
      <c r="AP183" s="81"/>
      <c r="BI183" s="165"/>
      <c r="BJ183" s="165"/>
      <c r="BK183" s="165"/>
      <c r="BL183" s="165"/>
      <c r="BM183" s="165"/>
      <c r="BN183" s="165"/>
      <c r="BO183" s="165"/>
      <c r="BP183" s="165"/>
      <c r="BQ183" s="165"/>
      <c r="BR183" s="165"/>
      <c r="BS183" s="165"/>
      <c r="BT183" s="165"/>
      <c r="BU183" s="165"/>
      <c r="BW183" s="82"/>
    </row>
    <row r="184" spans="3:75" ht="15" thickBot="1">
      <c r="AP184" s="83"/>
      <c r="AQ184" s="84"/>
      <c r="AR184" s="84"/>
      <c r="AS184" s="84"/>
      <c r="AT184" s="84"/>
      <c r="AU184" s="84"/>
      <c r="AV184" s="84"/>
      <c r="AW184" s="84"/>
      <c r="AX184" s="84"/>
      <c r="AY184" s="84"/>
      <c r="AZ184" s="84"/>
      <c r="BA184" s="84"/>
      <c r="BB184" s="84"/>
      <c r="BC184" s="84"/>
      <c r="BD184" s="84"/>
      <c r="BE184" s="84"/>
      <c r="BF184" s="84"/>
      <c r="BG184" s="84"/>
      <c r="BH184" s="84"/>
      <c r="BI184" s="84"/>
      <c r="BJ184" s="84"/>
      <c r="BK184" s="84"/>
      <c r="BL184" s="84"/>
      <c r="BM184" s="84"/>
      <c r="BN184" s="84"/>
      <c r="BO184" s="84"/>
      <c r="BP184" s="84"/>
      <c r="BQ184" s="84"/>
      <c r="BR184" s="84"/>
      <c r="BS184" s="84"/>
      <c r="BT184" s="84"/>
      <c r="BU184" s="84"/>
      <c r="BV184" s="84"/>
      <c r="BW184" s="85"/>
    </row>
    <row r="186" spans="3:75" s="198" customFormat="1"/>
    <row r="187" spans="3:75" ht="15" thickBot="1">
      <c r="C187" s="242"/>
      <c r="D187" s="381"/>
      <c r="E187" s="381"/>
      <c r="F187" s="381"/>
      <c r="G187" s="243"/>
      <c r="H187" s="464" t="s">
        <v>0</v>
      </c>
      <c r="I187" s="464"/>
      <c r="J187" s="464"/>
      <c r="K187" s="464"/>
      <c r="L187" s="464"/>
      <c r="M187" s="464"/>
      <c r="N187" s="464"/>
      <c r="O187" s="464"/>
      <c r="P187" s="464"/>
      <c r="Q187" s="465"/>
      <c r="R187" s="465"/>
      <c r="S187" s="465"/>
      <c r="T187" s="465"/>
      <c r="W187" s="242"/>
      <c r="X187" s="381"/>
      <c r="Y187" s="381"/>
      <c r="Z187" s="381"/>
      <c r="AA187" s="243"/>
      <c r="AB187" s="464" t="s">
        <v>0</v>
      </c>
      <c r="AC187" s="464"/>
      <c r="AD187" s="464"/>
      <c r="AE187" s="464"/>
      <c r="AF187" s="464"/>
      <c r="AG187" s="464"/>
      <c r="AH187" s="464"/>
      <c r="AI187" s="464"/>
      <c r="AJ187" s="464"/>
      <c r="AK187" s="465"/>
      <c r="AL187" s="465"/>
      <c r="AM187" s="465"/>
      <c r="AN187" s="465"/>
      <c r="AP187" s="165"/>
      <c r="AQ187" s="165"/>
      <c r="AR187" s="165"/>
      <c r="AS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c r="BT187" s="165"/>
      <c r="BU187" s="165"/>
      <c r="BW187" s="165"/>
    </row>
    <row r="188" spans="3:75">
      <c r="C188" s="408"/>
      <c r="D188" s="275"/>
      <c r="E188" s="275"/>
      <c r="F188" s="275"/>
      <c r="G188" s="276"/>
      <c r="H188" s="464"/>
      <c r="I188" s="464"/>
      <c r="J188" s="464"/>
      <c r="K188" s="464"/>
      <c r="L188" s="464"/>
      <c r="M188" s="464"/>
      <c r="N188" s="464"/>
      <c r="O188" s="464"/>
      <c r="P188" s="464"/>
      <c r="Q188" s="465"/>
      <c r="R188" s="465"/>
      <c r="S188" s="465"/>
      <c r="T188" s="465"/>
      <c r="W188" s="408"/>
      <c r="X188" s="275"/>
      <c r="Y188" s="275"/>
      <c r="Z188" s="275"/>
      <c r="AA188" s="276"/>
      <c r="AB188" s="464"/>
      <c r="AC188" s="464"/>
      <c r="AD188" s="464"/>
      <c r="AE188" s="464"/>
      <c r="AF188" s="464"/>
      <c r="AG188" s="464"/>
      <c r="AH188" s="464"/>
      <c r="AI188" s="464"/>
      <c r="AJ188" s="464"/>
      <c r="AK188" s="465"/>
      <c r="AL188" s="465"/>
      <c r="AM188" s="465"/>
      <c r="AN188" s="465"/>
      <c r="AP188" s="78"/>
      <c r="AQ188" s="79"/>
      <c r="AR188" s="79"/>
      <c r="AS188" s="79"/>
      <c r="AT188" s="79"/>
      <c r="AU188" s="79"/>
      <c r="AV188" s="79"/>
      <c r="AW188" s="79"/>
      <c r="AX188" s="79"/>
      <c r="AY188" s="79"/>
      <c r="AZ188" s="79"/>
      <c r="BA188" s="79"/>
      <c r="BB188" s="79"/>
      <c r="BC188" s="79"/>
      <c r="BD188" s="79"/>
      <c r="BE188" s="79"/>
      <c r="BF188" s="79"/>
      <c r="BG188" s="79"/>
      <c r="BH188" s="79"/>
      <c r="BI188" s="79"/>
      <c r="BJ188" s="79"/>
      <c r="BK188" s="79"/>
      <c r="BL188" s="79"/>
      <c r="BM188" s="79"/>
      <c r="BN188" s="79"/>
      <c r="BO188" s="79"/>
      <c r="BP188" s="79"/>
      <c r="BQ188" s="79"/>
      <c r="BR188" s="79"/>
      <c r="BS188" s="79"/>
      <c r="BT188" s="79"/>
      <c r="BU188" s="79"/>
      <c r="BV188" s="79"/>
      <c r="BW188" s="80"/>
    </row>
    <row r="189" spans="3:75">
      <c r="C189" s="408"/>
      <c r="D189" s="275"/>
      <c r="E189" s="275"/>
      <c r="F189" s="275"/>
      <c r="G189" s="276"/>
      <c r="H189" s="265" t="s">
        <v>324</v>
      </c>
      <c r="I189" s="265"/>
      <c r="J189" s="265"/>
      <c r="K189" s="265"/>
      <c r="L189" s="265"/>
      <c r="M189" s="265"/>
      <c r="N189" s="265"/>
      <c r="O189" s="265"/>
      <c r="P189" s="265"/>
      <c r="Q189" s="465" t="s">
        <v>380</v>
      </c>
      <c r="R189" s="465"/>
      <c r="S189" s="465"/>
      <c r="T189" s="465"/>
      <c r="W189" s="408"/>
      <c r="X189" s="275"/>
      <c r="Y189" s="275"/>
      <c r="Z189" s="275"/>
      <c r="AA189" s="276"/>
      <c r="AB189" s="265" t="s">
        <v>324</v>
      </c>
      <c r="AC189" s="265"/>
      <c r="AD189" s="265"/>
      <c r="AE189" s="265"/>
      <c r="AF189" s="265"/>
      <c r="AG189" s="265"/>
      <c r="AH189" s="265"/>
      <c r="AI189" s="265"/>
      <c r="AJ189" s="265"/>
      <c r="AK189" s="465" t="s">
        <v>367</v>
      </c>
      <c r="AL189" s="465"/>
      <c r="AM189" s="465"/>
      <c r="AN189" s="465"/>
      <c r="AP189" s="81"/>
      <c r="AQ189" s="165"/>
      <c r="AR189" s="165"/>
      <c r="AS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c r="BT189" s="165"/>
      <c r="BU189" s="165"/>
      <c r="BW189" s="82"/>
    </row>
    <row r="190" spans="3:75">
      <c r="C190" s="408"/>
      <c r="D190" s="275"/>
      <c r="E190" s="275"/>
      <c r="F190" s="275"/>
      <c r="G190" s="276"/>
      <c r="H190" s="265"/>
      <c r="I190" s="265"/>
      <c r="J190" s="265"/>
      <c r="K190" s="265"/>
      <c r="L190" s="265"/>
      <c r="M190" s="265"/>
      <c r="N190" s="265"/>
      <c r="O190" s="265"/>
      <c r="P190" s="265"/>
      <c r="Q190" s="268"/>
      <c r="R190" s="268"/>
      <c r="S190" s="268"/>
      <c r="T190" s="268"/>
      <c r="W190" s="408"/>
      <c r="X190" s="275"/>
      <c r="Y190" s="275"/>
      <c r="Z190" s="275"/>
      <c r="AA190" s="276"/>
      <c r="AB190" s="265"/>
      <c r="AC190" s="265"/>
      <c r="AD190" s="265"/>
      <c r="AE190" s="265"/>
      <c r="AF190" s="265"/>
      <c r="AG190" s="265"/>
      <c r="AH190" s="265"/>
      <c r="AI190" s="265"/>
      <c r="AJ190" s="265"/>
      <c r="AK190" s="268"/>
      <c r="AL190" s="268"/>
      <c r="AM190" s="268"/>
      <c r="AN190" s="268"/>
      <c r="AP190" s="81"/>
      <c r="AQ190" s="165"/>
      <c r="AR190" s="165"/>
      <c r="AS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c r="BT190" s="165"/>
      <c r="BU190" s="165"/>
      <c r="BW190" s="82"/>
    </row>
    <row r="191" spans="3:75" ht="14.25" customHeight="1">
      <c r="C191" s="473" t="s">
        <v>343</v>
      </c>
      <c r="D191" s="473"/>
      <c r="E191" s="473"/>
      <c r="F191" s="473"/>
      <c r="G191" s="473"/>
      <c r="H191" s="507" t="s">
        <v>360</v>
      </c>
      <c r="I191" s="507"/>
      <c r="J191" s="473" t="s">
        <v>359</v>
      </c>
      <c r="K191" s="473"/>
      <c r="L191" s="473"/>
      <c r="M191" s="473" t="s">
        <v>358</v>
      </c>
      <c r="N191" s="473"/>
      <c r="O191" s="473" t="s">
        <v>344</v>
      </c>
      <c r="P191" s="473"/>
      <c r="Q191" s="473" t="s">
        <v>345</v>
      </c>
      <c r="R191" s="473"/>
      <c r="S191" s="473"/>
      <c r="T191" s="473"/>
      <c r="W191" s="473" t="s">
        <v>343</v>
      </c>
      <c r="X191" s="473"/>
      <c r="Y191" s="473"/>
      <c r="Z191" s="473"/>
      <c r="AA191" s="473"/>
      <c r="AB191" s="507" t="s">
        <v>360</v>
      </c>
      <c r="AC191" s="507"/>
      <c r="AD191" s="473" t="s">
        <v>359</v>
      </c>
      <c r="AE191" s="473"/>
      <c r="AF191" s="473"/>
      <c r="AG191" s="473" t="s">
        <v>358</v>
      </c>
      <c r="AH191" s="473"/>
      <c r="AI191" s="473" t="s">
        <v>344</v>
      </c>
      <c r="AJ191" s="473"/>
      <c r="AK191" s="473" t="s">
        <v>345</v>
      </c>
      <c r="AL191" s="473"/>
      <c r="AM191" s="473"/>
      <c r="AN191" s="473"/>
      <c r="AP191" s="81"/>
      <c r="AQ191" s="165"/>
      <c r="AR191" s="165"/>
      <c r="AS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c r="BT191" s="165"/>
      <c r="BU191" s="165"/>
      <c r="BW191" s="82"/>
    </row>
    <row r="192" spans="3:75" ht="14.25" customHeight="1" thickBot="1">
      <c r="C192" s="473"/>
      <c r="D192" s="473"/>
      <c r="E192" s="473"/>
      <c r="F192" s="473"/>
      <c r="G192" s="473"/>
      <c r="H192" s="507"/>
      <c r="I192" s="507"/>
      <c r="J192" s="473"/>
      <c r="K192" s="473"/>
      <c r="L192" s="473"/>
      <c r="M192" s="473"/>
      <c r="N192" s="473"/>
      <c r="O192" s="473"/>
      <c r="P192" s="473"/>
      <c r="Q192" s="473"/>
      <c r="R192" s="473"/>
      <c r="S192" s="473"/>
      <c r="T192" s="473"/>
      <c r="W192" s="473"/>
      <c r="X192" s="473"/>
      <c r="Y192" s="473"/>
      <c r="Z192" s="473"/>
      <c r="AA192" s="473"/>
      <c r="AB192" s="507"/>
      <c r="AC192" s="507"/>
      <c r="AD192" s="473"/>
      <c r="AE192" s="473"/>
      <c r="AF192" s="473"/>
      <c r="AG192" s="473"/>
      <c r="AH192" s="473"/>
      <c r="AI192" s="473"/>
      <c r="AJ192" s="473"/>
      <c r="AK192" s="473"/>
      <c r="AL192" s="473"/>
      <c r="AM192" s="473"/>
      <c r="AN192" s="473"/>
      <c r="AP192" s="81"/>
      <c r="AQ192" s="166"/>
      <c r="AR192" s="166"/>
      <c r="AS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c r="BT192" s="166"/>
      <c r="BU192" s="187"/>
      <c r="BW192" s="82"/>
    </row>
    <row r="193" spans="3:75">
      <c r="C193" s="508" t="s">
        <v>346</v>
      </c>
      <c r="D193" s="469"/>
      <c r="E193" s="469"/>
      <c r="F193" s="469"/>
      <c r="G193" s="469"/>
      <c r="H193" s="503" t="s">
        <v>361</v>
      </c>
      <c r="I193" s="503"/>
      <c r="J193" s="504">
        <v>2.42</v>
      </c>
      <c r="K193" s="504"/>
      <c r="L193" s="504"/>
      <c r="M193" s="505" t="s">
        <v>370</v>
      </c>
      <c r="N193" s="505"/>
      <c r="O193" s="505" t="s">
        <v>370</v>
      </c>
      <c r="P193" s="505"/>
      <c r="Q193" s="506"/>
      <c r="R193" s="506"/>
      <c r="S193" s="506"/>
      <c r="T193" s="506"/>
      <c r="W193" s="508" t="s">
        <v>346</v>
      </c>
      <c r="X193" s="469"/>
      <c r="Y193" s="469"/>
      <c r="Z193" s="469"/>
      <c r="AA193" s="469"/>
      <c r="AB193" s="503" t="s">
        <v>361</v>
      </c>
      <c r="AC193" s="503"/>
      <c r="AD193" s="504">
        <v>2.42</v>
      </c>
      <c r="AE193" s="504"/>
      <c r="AF193" s="504"/>
      <c r="AG193" s="505" t="s">
        <v>370</v>
      </c>
      <c r="AH193" s="505"/>
      <c r="AI193" s="505" t="s">
        <v>370</v>
      </c>
      <c r="AJ193" s="505"/>
      <c r="AK193" s="506"/>
      <c r="AL193" s="506"/>
      <c r="AM193" s="506"/>
      <c r="AN193" s="506"/>
      <c r="AP193" s="81"/>
      <c r="AQ193" s="145"/>
      <c r="AR193" s="79"/>
      <c r="AS193" s="79"/>
      <c r="AT193" s="79"/>
      <c r="AU193" s="79"/>
      <c r="AV193" s="79"/>
      <c r="AW193" s="79"/>
      <c r="AX193" s="79"/>
      <c r="AY193" s="79"/>
      <c r="AZ193" s="79"/>
      <c r="BA193" s="79"/>
      <c r="BB193" s="79"/>
      <c r="BC193" s="79"/>
      <c r="BD193" s="79"/>
      <c r="BE193" s="79"/>
      <c r="BF193" s="79"/>
      <c r="BG193" s="79"/>
      <c r="BH193" s="79"/>
      <c r="BI193" s="79"/>
      <c r="BJ193" s="79"/>
      <c r="BK193" s="79"/>
      <c r="BL193" s="79"/>
      <c r="BM193" s="79"/>
      <c r="BN193" s="79"/>
      <c r="BO193" s="79"/>
      <c r="BP193" s="79"/>
      <c r="BQ193" s="79"/>
      <c r="BR193" s="79"/>
      <c r="BS193" s="79"/>
      <c r="BT193" s="79"/>
      <c r="BU193" s="82"/>
      <c r="BW193" s="82"/>
    </row>
    <row r="194" spans="3:75">
      <c r="C194" s="508" t="s">
        <v>347</v>
      </c>
      <c r="D194" s="469"/>
      <c r="E194" s="469"/>
      <c r="F194" s="469"/>
      <c r="G194" s="469"/>
      <c r="H194" s="503" t="s">
        <v>361</v>
      </c>
      <c r="I194" s="503"/>
      <c r="J194" s="504">
        <v>2.42</v>
      </c>
      <c r="K194" s="504"/>
      <c r="L194" s="504"/>
      <c r="M194" s="505" t="s">
        <v>370</v>
      </c>
      <c r="N194" s="505"/>
      <c r="O194" s="505" t="s">
        <v>370</v>
      </c>
      <c r="P194" s="505"/>
      <c r="Q194" s="506"/>
      <c r="R194" s="506"/>
      <c r="S194" s="506"/>
      <c r="T194" s="506"/>
      <c r="W194" s="508" t="s">
        <v>347</v>
      </c>
      <c r="X194" s="469"/>
      <c r="Y194" s="469"/>
      <c r="Z194" s="469"/>
      <c r="AA194" s="469"/>
      <c r="AB194" s="503" t="s">
        <v>361</v>
      </c>
      <c r="AC194" s="503"/>
      <c r="AD194" s="504">
        <v>2.42</v>
      </c>
      <c r="AE194" s="504"/>
      <c r="AF194" s="504"/>
      <c r="AG194" s="505" t="s">
        <v>370</v>
      </c>
      <c r="AH194" s="505"/>
      <c r="AI194" s="505" t="s">
        <v>370</v>
      </c>
      <c r="AJ194" s="505"/>
      <c r="AK194" s="506"/>
      <c r="AL194" s="506"/>
      <c r="AM194" s="506"/>
      <c r="AN194" s="506"/>
      <c r="AP194" s="81"/>
      <c r="AQ194" s="81"/>
      <c r="AR194" s="61"/>
      <c r="AS194" s="165"/>
      <c r="AT194" s="61"/>
      <c r="AU194" s="61"/>
      <c r="AV194" s="165"/>
      <c r="AW194" s="61"/>
      <c r="AX194" s="174"/>
      <c r="AY194" s="165"/>
      <c r="AZ194" s="61"/>
      <c r="BA194" s="61"/>
      <c r="BB194" s="165"/>
      <c r="BC194" s="61"/>
      <c r="BD194" s="61"/>
      <c r="BE194" s="165"/>
      <c r="BF194" s="165"/>
      <c r="BG194" s="165"/>
      <c r="BH194" s="61"/>
      <c r="BI194" s="61"/>
      <c r="BJ194" s="165"/>
      <c r="BK194" s="61"/>
      <c r="BL194" s="61"/>
      <c r="BM194" s="165"/>
      <c r="BN194" s="61"/>
      <c r="BO194" s="61"/>
      <c r="BP194" s="165"/>
      <c r="BQ194" s="61"/>
      <c r="BR194" s="61"/>
      <c r="BS194" s="165"/>
      <c r="BT194" s="205"/>
      <c r="BU194" s="82"/>
      <c r="BW194" s="82"/>
    </row>
    <row r="195" spans="3:75">
      <c r="C195" s="508" t="s">
        <v>348</v>
      </c>
      <c r="D195" s="469"/>
      <c r="E195" s="469"/>
      <c r="F195" s="469"/>
      <c r="G195" s="469"/>
      <c r="H195" s="503" t="s">
        <v>362</v>
      </c>
      <c r="I195" s="503"/>
      <c r="J195" s="504">
        <v>4.782</v>
      </c>
      <c r="K195" s="504"/>
      <c r="L195" s="504"/>
      <c r="M195" s="505">
        <v>4.5999999999999996</v>
      </c>
      <c r="N195" s="505"/>
      <c r="O195" s="490" t="s">
        <v>393</v>
      </c>
      <c r="P195" s="491"/>
      <c r="Q195" s="509" t="s">
        <v>371</v>
      </c>
      <c r="R195" s="509"/>
      <c r="S195" s="509"/>
      <c r="T195" s="509"/>
      <c r="W195" s="508" t="s">
        <v>348</v>
      </c>
      <c r="X195" s="469"/>
      <c r="Y195" s="469"/>
      <c r="Z195" s="469"/>
      <c r="AA195" s="469"/>
      <c r="AB195" s="503" t="s">
        <v>362</v>
      </c>
      <c r="AC195" s="503"/>
      <c r="AD195" s="504">
        <v>4.782</v>
      </c>
      <c r="AE195" s="504"/>
      <c r="AF195" s="504"/>
      <c r="AG195" s="505">
        <v>4</v>
      </c>
      <c r="AH195" s="505"/>
      <c r="AI195" s="490" t="s">
        <v>393</v>
      </c>
      <c r="AJ195" s="491"/>
      <c r="AK195" s="509" t="s">
        <v>371</v>
      </c>
      <c r="AL195" s="509"/>
      <c r="AM195" s="509"/>
      <c r="AN195" s="509"/>
      <c r="AP195" s="81"/>
      <c r="AQ195" s="81"/>
      <c r="AR195" s="61"/>
      <c r="AS195" s="165"/>
      <c r="AT195" s="61"/>
      <c r="AU195" s="61"/>
      <c r="AV195" s="165"/>
      <c r="AW195" s="184"/>
      <c r="AX195" s="61"/>
      <c r="AY195" s="165"/>
      <c r="AZ195" s="61"/>
      <c r="BA195" s="61"/>
      <c r="BB195" s="165"/>
      <c r="BC195" s="61"/>
      <c r="BD195" s="61"/>
      <c r="BE195" s="165"/>
      <c r="BF195" s="165"/>
      <c r="BG195" s="165"/>
      <c r="BH195" s="61"/>
      <c r="BI195" s="61"/>
      <c r="BJ195" s="165"/>
      <c r="BK195" s="205"/>
      <c r="BL195" s="61"/>
      <c r="BM195" s="165"/>
      <c r="BN195" s="61"/>
      <c r="BO195" s="61"/>
      <c r="BP195" s="165"/>
      <c r="BQ195" s="61"/>
      <c r="BR195" s="61"/>
      <c r="BS195" s="165"/>
      <c r="BT195" s="205"/>
      <c r="BU195" s="82"/>
      <c r="BW195" s="82"/>
    </row>
    <row r="196" spans="3:75">
      <c r="C196" s="508" t="s">
        <v>348</v>
      </c>
      <c r="D196" s="469"/>
      <c r="E196" s="469"/>
      <c r="F196" s="469"/>
      <c r="G196" s="469"/>
      <c r="H196" s="503" t="s">
        <v>362</v>
      </c>
      <c r="I196" s="503"/>
      <c r="J196" s="504">
        <v>4.782</v>
      </c>
      <c r="K196" s="504"/>
      <c r="L196" s="504"/>
      <c r="M196" s="505">
        <v>4.3</v>
      </c>
      <c r="N196" s="505"/>
      <c r="O196" s="490" t="s">
        <v>393</v>
      </c>
      <c r="P196" s="491"/>
      <c r="Q196" s="509" t="s">
        <v>371</v>
      </c>
      <c r="R196" s="509"/>
      <c r="S196" s="509"/>
      <c r="T196" s="509"/>
      <c r="W196" s="508" t="s">
        <v>348</v>
      </c>
      <c r="X196" s="469"/>
      <c r="Y196" s="469"/>
      <c r="Z196" s="469"/>
      <c r="AA196" s="469"/>
      <c r="AB196" s="503" t="s">
        <v>362</v>
      </c>
      <c r="AC196" s="503"/>
      <c r="AD196" s="504">
        <v>4.782</v>
      </c>
      <c r="AE196" s="504"/>
      <c r="AF196" s="504"/>
      <c r="AG196" s="505">
        <v>3.8</v>
      </c>
      <c r="AH196" s="505"/>
      <c r="AI196" s="490" t="s">
        <v>393</v>
      </c>
      <c r="AJ196" s="491"/>
      <c r="AK196" s="509" t="s">
        <v>371</v>
      </c>
      <c r="AL196" s="509"/>
      <c r="AM196" s="509"/>
      <c r="AN196" s="509"/>
      <c r="AP196" s="81"/>
      <c r="AQ196" s="81"/>
      <c r="AR196" s="61"/>
      <c r="AS196" s="165"/>
      <c r="AT196" s="61"/>
      <c r="AU196" s="205"/>
      <c r="AV196" s="165"/>
      <c r="AW196" s="184"/>
      <c r="AX196" s="61"/>
      <c r="AY196" s="165"/>
      <c r="AZ196" s="61"/>
      <c r="BA196" s="61"/>
      <c r="BB196" s="165"/>
      <c r="BC196" s="61"/>
      <c r="BD196" s="61"/>
      <c r="BE196" s="165"/>
      <c r="BF196" s="165"/>
      <c r="BG196" s="165"/>
      <c r="BH196" s="61"/>
      <c r="BI196" s="61"/>
      <c r="BJ196" s="165"/>
      <c r="BK196" s="61"/>
      <c r="BL196" s="61"/>
      <c r="BM196" s="165"/>
      <c r="BN196" s="61"/>
      <c r="BO196" s="61"/>
      <c r="BP196" s="165"/>
      <c r="BQ196" s="61"/>
      <c r="BR196" s="61"/>
      <c r="BS196" s="165"/>
      <c r="BT196" s="61"/>
      <c r="BU196" s="82"/>
      <c r="BW196" s="82"/>
    </row>
    <row r="197" spans="3:75" ht="14.25" customHeight="1">
      <c r="C197" s="508" t="s">
        <v>348</v>
      </c>
      <c r="D197" s="469"/>
      <c r="E197" s="469"/>
      <c r="F197" s="469"/>
      <c r="G197" s="469"/>
      <c r="H197" s="503" t="s">
        <v>362</v>
      </c>
      <c r="I197" s="503"/>
      <c r="J197" s="504">
        <v>4.782</v>
      </c>
      <c r="K197" s="504"/>
      <c r="L197" s="504"/>
      <c r="M197" s="505">
        <v>4</v>
      </c>
      <c r="N197" s="505"/>
      <c r="O197" s="490" t="s">
        <v>393</v>
      </c>
      <c r="P197" s="491"/>
      <c r="Q197" s="509" t="s">
        <v>387</v>
      </c>
      <c r="R197" s="509"/>
      <c r="S197" s="509"/>
      <c r="T197" s="509"/>
      <c r="W197" s="508" t="s">
        <v>348</v>
      </c>
      <c r="X197" s="469"/>
      <c r="Y197" s="469"/>
      <c r="Z197" s="469"/>
      <c r="AA197" s="469"/>
      <c r="AB197" s="503" t="s">
        <v>362</v>
      </c>
      <c r="AC197" s="503"/>
      <c r="AD197" s="504">
        <v>4.782</v>
      </c>
      <c r="AE197" s="504"/>
      <c r="AF197" s="504"/>
      <c r="AG197" s="505">
        <v>4</v>
      </c>
      <c r="AH197" s="505"/>
      <c r="AI197" s="490" t="s">
        <v>393</v>
      </c>
      <c r="AJ197" s="491"/>
      <c r="AK197" s="509" t="s">
        <v>387</v>
      </c>
      <c r="AL197" s="509"/>
      <c r="AM197" s="509"/>
      <c r="AN197" s="509"/>
      <c r="AP197" s="81"/>
      <c r="AQ197" s="81"/>
      <c r="AR197" s="61"/>
      <c r="AS197" s="165"/>
      <c r="AT197" s="61"/>
      <c r="AU197" s="61"/>
      <c r="AV197" s="165"/>
      <c r="AW197" s="61"/>
      <c r="AX197" s="205"/>
      <c r="AY197" s="165"/>
      <c r="AZ197" s="61"/>
      <c r="BA197" s="61"/>
      <c r="BB197" s="165"/>
      <c r="BC197" s="61"/>
      <c r="BD197" s="61"/>
      <c r="BE197" s="165"/>
      <c r="BF197" s="165"/>
      <c r="BG197" s="165"/>
      <c r="BH197" s="61"/>
      <c r="BI197" s="61"/>
      <c r="BJ197" s="165"/>
      <c r="BK197" s="61"/>
      <c r="BL197" s="61"/>
      <c r="BM197" s="165"/>
      <c r="BN197" s="61"/>
      <c r="BO197" s="61"/>
      <c r="BP197" s="165"/>
      <c r="BQ197" s="61"/>
      <c r="BR197" s="61"/>
      <c r="BS197" s="165"/>
      <c r="BT197" s="61"/>
      <c r="BU197" s="82"/>
      <c r="BW197" s="82"/>
    </row>
    <row r="198" spans="3:75" ht="14.25" customHeight="1">
      <c r="C198" s="495" t="s">
        <v>350</v>
      </c>
      <c r="D198" s="496"/>
      <c r="E198" s="496"/>
      <c r="F198" s="496"/>
      <c r="G198" s="497"/>
      <c r="H198" s="503" t="s">
        <v>362</v>
      </c>
      <c r="I198" s="503"/>
      <c r="J198" s="504">
        <v>6.3170000000000002</v>
      </c>
      <c r="K198" s="504"/>
      <c r="L198" s="504"/>
      <c r="M198" s="505">
        <v>6</v>
      </c>
      <c r="N198" s="505"/>
      <c r="O198" s="490" t="s">
        <v>393</v>
      </c>
      <c r="P198" s="491"/>
      <c r="Q198" s="509" t="s">
        <v>387</v>
      </c>
      <c r="R198" s="509"/>
      <c r="S198" s="509"/>
      <c r="T198" s="509"/>
      <c r="W198" s="495" t="s">
        <v>350</v>
      </c>
      <c r="X198" s="496"/>
      <c r="Y198" s="496"/>
      <c r="Z198" s="496"/>
      <c r="AA198" s="497"/>
      <c r="AB198" s="503" t="s">
        <v>362</v>
      </c>
      <c r="AC198" s="503"/>
      <c r="AD198" s="504">
        <v>6.3170000000000002</v>
      </c>
      <c r="AE198" s="504"/>
      <c r="AF198" s="504"/>
      <c r="AG198" s="505">
        <v>6</v>
      </c>
      <c r="AH198" s="505"/>
      <c r="AI198" s="490" t="s">
        <v>393</v>
      </c>
      <c r="AJ198" s="491"/>
      <c r="AK198" s="509" t="s">
        <v>387</v>
      </c>
      <c r="AL198" s="509"/>
      <c r="AM198" s="509"/>
      <c r="AN198" s="509"/>
      <c r="AP198" s="81"/>
      <c r="AQ198" s="81"/>
      <c r="AR198" s="61"/>
      <c r="AS198" s="165"/>
      <c r="AT198" s="205"/>
      <c r="AU198" s="61"/>
      <c r="AV198" s="165"/>
      <c r="AW198" s="61"/>
      <c r="AX198" s="61"/>
      <c r="AY198" s="165"/>
      <c r="AZ198" s="61"/>
      <c r="BA198" s="61"/>
      <c r="BB198" s="165"/>
      <c r="BC198" s="61"/>
      <c r="BD198" s="61"/>
      <c r="BE198" s="165"/>
      <c r="BF198" s="165"/>
      <c r="BG198" s="165"/>
      <c r="BH198" s="61"/>
      <c r="BI198" s="61"/>
      <c r="BJ198" s="165"/>
      <c r="BK198" s="61"/>
      <c r="BL198" s="61"/>
      <c r="BM198" s="165"/>
      <c r="BN198" s="61"/>
      <c r="BO198" s="61"/>
      <c r="BP198" s="165"/>
      <c r="BQ198" s="61"/>
      <c r="BR198" s="61"/>
      <c r="BS198" s="165"/>
      <c r="BT198" s="61"/>
      <c r="BU198" s="82"/>
      <c r="BW198" s="82"/>
    </row>
    <row r="199" spans="3:75" ht="14.25" customHeight="1">
      <c r="C199" s="495" t="s">
        <v>350</v>
      </c>
      <c r="D199" s="496"/>
      <c r="E199" s="496"/>
      <c r="F199" s="496"/>
      <c r="G199" s="497"/>
      <c r="H199" s="498" t="s">
        <v>362</v>
      </c>
      <c r="I199" s="499"/>
      <c r="J199" s="487">
        <v>6.3170000000000002</v>
      </c>
      <c r="K199" s="488"/>
      <c r="L199" s="489"/>
      <c r="M199" s="490">
        <v>5.5</v>
      </c>
      <c r="N199" s="491"/>
      <c r="O199" s="490" t="s">
        <v>393</v>
      </c>
      <c r="P199" s="491"/>
      <c r="Q199" s="492" t="s">
        <v>371</v>
      </c>
      <c r="R199" s="493"/>
      <c r="S199" s="493"/>
      <c r="T199" s="494"/>
      <c r="W199" s="495" t="s">
        <v>350</v>
      </c>
      <c r="X199" s="496"/>
      <c r="Y199" s="496"/>
      <c r="Z199" s="496"/>
      <c r="AA199" s="497"/>
      <c r="AB199" s="498" t="s">
        <v>362</v>
      </c>
      <c r="AC199" s="499"/>
      <c r="AD199" s="487">
        <v>6.3170000000000002</v>
      </c>
      <c r="AE199" s="488"/>
      <c r="AF199" s="489"/>
      <c r="AG199" s="490">
        <v>6.1</v>
      </c>
      <c r="AH199" s="491"/>
      <c r="AI199" s="490" t="s">
        <v>393</v>
      </c>
      <c r="AJ199" s="491"/>
      <c r="AK199" s="492" t="s">
        <v>371</v>
      </c>
      <c r="AL199" s="493"/>
      <c r="AM199" s="493"/>
      <c r="AN199" s="494"/>
      <c r="AP199" s="81"/>
      <c r="AQ199" s="81"/>
      <c r="AR199" s="61"/>
      <c r="AS199" s="165"/>
      <c r="AT199" s="205"/>
      <c r="AU199" s="61"/>
      <c r="AV199" s="165"/>
      <c r="AW199" s="61"/>
      <c r="AX199" s="61"/>
      <c r="AY199" s="165"/>
      <c r="AZ199" s="61"/>
      <c r="BA199" s="61"/>
      <c r="BB199" s="165"/>
      <c r="BC199" s="205"/>
      <c r="BD199" s="61"/>
      <c r="BE199" s="165"/>
      <c r="BF199" s="165"/>
      <c r="BG199" s="165"/>
      <c r="BH199" s="61"/>
      <c r="BI199" s="205"/>
      <c r="BJ199" s="165"/>
      <c r="BK199" s="205"/>
      <c r="BL199" s="61"/>
      <c r="BM199" s="165"/>
      <c r="BN199" s="61"/>
      <c r="BO199" s="61"/>
      <c r="BP199" s="165"/>
      <c r="BQ199" s="61"/>
      <c r="BR199" s="61"/>
      <c r="BS199" s="165"/>
      <c r="BT199" s="61"/>
      <c r="BU199" s="82"/>
      <c r="BW199" s="82"/>
    </row>
    <row r="200" spans="3:75">
      <c r="C200" s="495" t="s">
        <v>350</v>
      </c>
      <c r="D200" s="496"/>
      <c r="E200" s="496"/>
      <c r="F200" s="496"/>
      <c r="G200" s="497"/>
      <c r="H200" s="498" t="s">
        <v>362</v>
      </c>
      <c r="I200" s="499"/>
      <c r="J200" s="487">
        <v>6.3170000000000002</v>
      </c>
      <c r="K200" s="488"/>
      <c r="L200" s="489"/>
      <c r="M200" s="490">
        <v>6</v>
      </c>
      <c r="N200" s="491"/>
      <c r="O200" s="490" t="s">
        <v>393</v>
      </c>
      <c r="P200" s="491"/>
      <c r="Q200" s="492" t="s">
        <v>371</v>
      </c>
      <c r="R200" s="493"/>
      <c r="S200" s="493"/>
      <c r="T200" s="494"/>
      <c r="W200" s="495" t="s">
        <v>350</v>
      </c>
      <c r="X200" s="496"/>
      <c r="Y200" s="496"/>
      <c r="Z200" s="496"/>
      <c r="AA200" s="497"/>
      <c r="AB200" s="498" t="s">
        <v>362</v>
      </c>
      <c r="AC200" s="499"/>
      <c r="AD200" s="487">
        <v>6.3170000000000002</v>
      </c>
      <c r="AE200" s="488"/>
      <c r="AF200" s="489"/>
      <c r="AG200" s="490">
        <v>6</v>
      </c>
      <c r="AH200" s="491"/>
      <c r="AI200" s="490" t="s">
        <v>393</v>
      </c>
      <c r="AJ200" s="491"/>
      <c r="AK200" s="492" t="s">
        <v>371</v>
      </c>
      <c r="AL200" s="493"/>
      <c r="AM200" s="493"/>
      <c r="AN200" s="494"/>
      <c r="AP200" s="81"/>
      <c r="AQ200" s="81"/>
      <c r="AR200" s="61"/>
      <c r="AS200" s="165"/>
      <c r="AT200" s="61"/>
      <c r="AU200" s="61"/>
      <c r="AV200" s="165"/>
      <c r="AW200" s="61"/>
      <c r="AX200" s="205"/>
      <c r="AY200" s="165"/>
      <c r="AZ200" s="61"/>
      <c r="BA200" s="61"/>
      <c r="BB200" s="165"/>
      <c r="BC200" s="205"/>
      <c r="BD200" s="205"/>
      <c r="BE200" s="165"/>
      <c r="BF200" s="165"/>
      <c r="BG200" s="165"/>
      <c r="BH200" s="61"/>
      <c r="BI200" s="205"/>
      <c r="BJ200" s="165"/>
      <c r="BK200" s="61"/>
      <c r="BL200" s="61"/>
      <c r="BM200" s="165"/>
      <c r="BN200" s="61"/>
      <c r="BO200" s="61"/>
      <c r="BP200" s="165"/>
      <c r="BQ200" s="61"/>
      <c r="BR200" s="61"/>
      <c r="BS200" s="165"/>
      <c r="BT200" s="61"/>
      <c r="BU200" s="82"/>
      <c r="BW200" s="82"/>
    </row>
    <row r="201" spans="3:75" ht="14.25" customHeight="1">
      <c r="C201" s="495" t="s">
        <v>351</v>
      </c>
      <c r="D201" s="496"/>
      <c r="E201" s="496"/>
      <c r="F201" s="496"/>
      <c r="G201" s="497"/>
      <c r="H201" s="498" t="s">
        <v>362</v>
      </c>
      <c r="I201" s="499"/>
      <c r="J201" s="487">
        <v>6.9809999999999999</v>
      </c>
      <c r="K201" s="488"/>
      <c r="L201" s="489"/>
      <c r="M201" s="490">
        <v>6.5</v>
      </c>
      <c r="N201" s="491"/>
      <c r="O201" s="490" t="s">
        <v>393</v>
      </c>
      <c r="P201" s="491"/>
      <c r="Q201" s="492" t="s">
        <v>387</v>
      </c>
      <c r="R201" s="493"/>
      <c r="S201" s="493"/>
      <c r="T201" s="494"/>
      <c r="W201" s="495" t="s">
        <v>351</v>
      </c>
      <c r="X201" s="496"/>
      <c r="Y201" s="496"/>
      <c r="Z201" s="496"/>
      <c r="AA201" s="497"/>
      <c r="AB201" s="498" t="s">
        <v>362</v>
      </c>
      <c r="AC201" s="499"/>
      <c r="AD201" s="487">
        <v>6.9809999999999999</v>
      </c>
      <c r="AE201" s="488"/>
      <c r="AF201" s="489"/>
      <c r="AG201" s="490">
        <v>7</v>
      </c>
      <c r="AH201" s="491"/>
      <c r="AI201" s="490" t="s">
        <v>393</v>
      </c>
      <c r="AJ201" s="491"/>
      <c r="AK201" s="492" t="s">
        <v>387</v>
      </c>
      <c r="AL201" s="493"/>
      <c r="AM201" s="493"/>
      <c r="AN201" s="494"/>
      <c r="AP201" s="81"/>
      <c r="AQ201" s="81"/>
      <c r="AR201" s="61"/>
      <c r="AS201" s="165"/>
      <c r="AT201" s="163"/>
      <c r="AU201" s="61"/>
      <c r="AV201" s="165"/>
      <c r="AW201" s="61"/>
      <c r="AX201" s="61"/>
      <c r="AY201" s="165"/>
      <c r="AZ201" s="61"/>
      <c r="BA201" s="61"/>
      <c r="BB201" s="165"/>
      <c r="BC201" s="61"/>
      <c r="BD201" s="61"/>
      <c r="BE201" s="165"/>
      <c r="BF201" s="165"/>
      <c r="BG201" s="165"/>
      <c r="BH201" s="205"/>
      <c r="BI201" s="205"/>
      <c r="BJ201" s="165"/>
      <c r="BK201" s="61"/>
      <c r="BL201" s="61"/>
      <c r="BM201" s="165"/>
      <c r="BN201" s="61"/>
      <c r="BO201" s="61"/>
      <c r="BP201" s="165"/>
      <c r="BQ201" s="61"/>
      <c r="BR201" s="61"/>
      <c r="BS201" s="165"/>
      <c r="BT201" s="61"/>
      <c r="BU201" s="82"/>
      <c r="BW201" s="82"/>
    </row>
    <row r="202" spans="3:75" ht="14.25" customHeight="1">
      <c r="C202" s="495" t="s">
        <v>351</v>
      </c>
      <c r="D202" s="496"/>
      <c r="E202" s="496"/>
      <c r="F202" s="496"/>
      <c r="G202" s="497"/>
      <c r="H202" s="498" t="s">
        <v>362</v>
      </c>
      <c r="I202" s="499"/>
      <c r="J202" s="487">
        <v>6.9809999999999999</v>
      </c>
      <c r="K202" s="488"/>
      <c r="L202" s="489"/>
      <c r="M202" s="490">
        <v>6</v>
      </c>
      <c r="N202" s="491"/>
      <c r="O202" s="490" t="s">
        <v>393</v>
      </c>
      <c r="P202" s="491"/>
      <c r="Q202" s="492" t="s">
        <v>371</v>
      </c>
      <c r="R202" s="493"/>
      <c r="S202" s="493"/>
      <c r="T202" s="494"/>
      <c r="W202" s="495" t="s">
        <v>351</v>
      </c>
      <c r="X202" s="496"/>
      <c r="Y202" s="496"/>
      <c r="Z202" s="496"/>
      <c r="AA202" s="497"/>
      <c r="AB202" s="498" t="s">
        <v>362</v>
      </c>
      <c r="AC202" s="499"/>
      <c r="AD202" s="487">
        <v>6.9809999999999999</v>
      </c>
      <c r="AE202" s="488"/>
      <c r="AF202" s="489"/>
      <c r="AG202" s="490">
        <v>5</v>
      </c>
      <c r="AH202" s="491"/>
      <c r="AI202" s="490" t="s">
        <v>393</v>
      </c>
      <c r="AJ202" s="491"/>
      <c r="AK202" s="492" t="s">
        <v>371</v>
      </c>
      <c r="AL202" s="493"/>
      <c r="AM202" s="493"/>
      <c r="AN202" s="494"/>
      <c r="AP202" s="81"/>
      <c r="AQ202" s="81"/>
      <c r="AR202" s="165"/>
      <c r="AS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c r="BT202" s="165"/>
      <c r="BU202" s="82"/>
      <c r="BW202" s="82"/>
    </row>
    <row r="203" spans="3:75">
      <c r="C203" s="495" t="s">
        <v>351</v>
      </c>
      <c r="D203" s="496"/>
      <c r="E203" s="496"/>
      <c r="F203" s="496"/>
      <c r="G203" s="497"/>
      <c r="H203" s="498" t="s">
        <v>362</v>
      </c>
      <c r="I203" s="499"/>
      <c r="J203" s="487">
        <v>6.9809999999999999</v>
      </c>
      <c r="K203" s="488"/>
      <c r="L203" s="489"/>
      <c r="M203" s="490">
        <v>5.34</v>
      </c>
      <c r="N203" s="491"/>
      <c r="O203" s="490" t="s">
        <v>393</v>
      </c>
      <c r="P203" s="491"/>
      <c r="Q203" s="492" t="s">
        <v>371</v>
      </c>
      <c r="R203" s="493"/>
      <c r="S203" s="493"/>
      <c r="T203" s="494"/>
      <c r="W203" s="495" t="s">
        <v>351</v>
      </c>
      <c r="X203" s="496"/>
      <c r="Y203" s="496"/>
      <c r="Z203" s="496"/>
      <c r="AA203" s="497"/>
      <c r="AB203" s="498" t="s">
        <v>362</v>
      </c>
      <c r="AC203" s="499"/>
      <c r="AD203" s="487">
        <v>6.9809999999999999</v>
      </c>
      <c r="AE203" s="488"/>
      <c r="AF203" s="489"/>
      <c r="AG203" s="490">
        <v>6.5</v>
      </c>
      <c r="AH203" s="491"/>
      <c r="AI203" s="490" t="s">
        <v>393</v>
      </c>
      <c r="AJ203" s="491"/>
      <c r="AK203" s="492" t="s">
        <v>371</v>
      </c>
      <c r="AL203" s="493"/>
      <c r="AM203" s="493"/>
      <c r="AN203" s="494"/>
      <c r="AP203" s="81"/>
      <c r="AQ203" s="81"/>
      <c r="AR203" s="61"/>
      <c r="AS203" s="165"/>
      <c r="AT203" s="61"/>
      <c r="AU203" s="61"/>
      <c r="AV203" s="165"/>
      <c r="AW203" s="203"/>
      <c r="AX203" s="68"/>
      <c r="AY203" s="165"/>
      <c r="AZ203" s="61"/>
      <c r="BA203" s="61"/>
      <c r="BB203" s="165"/>
      <c r="BC203" s="61"/>
      <c r="BD203" s="205"/>
      <c r="BE203" s="165"/>
      <c r="BF203" s="165"/>
      <c r="BG203" s="165"/>
      <c r="BH203" s="61"/>
      <c r="BI203" s="61"/>
      <c r="BJ203" s="165"/>
      <c r="BK203" s="61"/>
      <c r="BL203" s="174"/>
      <c r="BM203" s="165"/>
      <c r="BN203" s="61"/>
      <c r="BO203" s="61"/>
      <c r="BP203" s="165"/>
      <c r="BQ203" s="61"/>
      <c r="BR203" s="61"/>
      <c r="BS203" s="165"/>
      <c r="BT203" s="61"/>
      <c r="BU203" s="186"/>
      <c r="BW203" s="82"/>
    </row>
    <row r="204" spans="3:75">
      <c r="C204" s="495" t="s">
        <v>351</v>
      </c>
      <c r="D204" s="496"/>
      <c r="E204" s="496"/>
      <c r="F204" s="496"/>
      <c r="G204" s="497"/>
      <c r="H204" s="498" t="s">
        <v>362</v>
      </c>
      <c r="I204" s="499"/>
      <c r="J204" s="487">
        <v>6.9809999999999999</v>
      </c>
      <c r="K204" s="488"/>
      <c r="L204" s="489"/>
      <c r="M204" s="490">
        <v>6.5</v>
      </c>
      <c r="N204" s="491"/>
      <c r="O204" s="490" t="s">
        <v>393</v>
      </c>
      <c r="P204" s="491"/>
      <c r="Q204" s="492" t="s">
        <v>387</v>
      </c>
      <c r="R204" s="493"/>
      <c r="S204" s="493"/>
      <c r="T204" s="494"/>
      <c r="W204" s="495" t="s">
        <v>351</v>
      </c>
      <c r="X204" s="496"/>
      <c r="Y204" s="496"/>
      <c r="Z204" s="496"/>
      <c r="AA204" s="497"/>
      <c r="AB204" s="498" t="s">
        <v>362</v>
      </c>
      <c r="AC204" s="499"/>
      <c r="AD204" s="487">
        <v>6.9809999999999999</v>
      </c>
      <c r="AE204" s="488"/>
      <c r="AF204" s="489"/>
      <c r="AG204" s="490">
        <v>6</v>
      </c>
      <c r="AH204" s="491"/>
      <c r="AI204" s="490" t="s">
        <v>393</v>
      </c>
      <c r="AJ204" s="491"/>
      <c r="AK204" s="492" t="s">
        <v>387</v>
      </c>
      <c r="AL204" s="493"/>
      <c r="AM204" s="493"/>
      <c r="AN204" s="494"/>
      <c r="AP204" s="81"/>
      <c r="AQ204" s="81"/>
      <c r="AR204" s="61"/>
      <c r="AS204" s="165"/>
      <c r="AT204" s="61"/>
      <c r="AU204" s="61"/>
      <c r="AV204" s="165"/>
      <c r="AW204" s="164"/>
      <c r="AX204" s="68"/>
      <c r="AY204" s="165"/>
      <c r="AZ204" s="61"/>
      <c r="BA204" s="61"/>
      <c r="BB204" s="165"/>
      <c r="BC204" s="61"/>
      <c r="BD204" s="205"/>
      <c r="BE204" s="165"/>
      <c r="BF204" s="165"/>
      <c r="BG204" s="165"/>
      <c r="BH204" s="61"/>
      <c r="BI204" s="61"/>
      <c r="BJ204" s="165"/>
      <c r="BK204" s="184"/>
      <c r="BL204" s="174"/>
      <c r="BM204" s="165"/>
      <c r="BN204" s="61"/>
      <c r="BO204" s="61"/>
      <c r="BP204" s="165"/>
      <c r="BQ204" s="61"/>
      <c r="BR204" s="61"/>
      <c r="BS204" s="165"/>
      <c r="BT204" s="61"/>
      <c r="BU204" s="82"/>
      <c r="BW204" s="82"/>
    </row>
    <row r="205" spans="3:75">
      <c r="C205" s="495" t="s">
        <v>354</v>
      </c>
      <c r="D205" s="496"/>
      <c r="E205" s="496"/>
      <c r="F205" s="496"/>
      <c r="G205" s="497"/>
      <c r="H205" s="498" t="s">
        <v>363</v>
      </c>
      <c r="I205" s="499"/>
      <c r="J205" s="487">
        <v>7.1449999999999996</v>
      </c>
      <c r="K205" s="488"/>
      <c r="L205" s="489"/>
      <c r="M205" s="490">
        <v>7</v>
      </c>
      <c r="N205" s="491"/>
      <c r="O205" s="490" t="s">
        <v>393</v>
      </c>
      <c r="P205" s="491"/>
      <c r="Q205" s="492" t="s">
        <v>387</v>
      </c>
      <c r="R205" s="493"/>
      <c r="S205" s="493"/>
      <c r="T205" s="494"/>
      <c r="W205" s="495" t="s">
        <v>354</v>
      </c>
      <c r="X205" s="496"/>
      <c r="Y205" s="496"/>
      <c r="Z205" s="496"/>
      <c r="AA205" s="497"/>
      <c r="AB205" s="498" t="s">
        <v>363</v>
      </c>
      <c r="AC205" s="499"/>
      <c r="AD205" s="487">
        <v>7.1449999999999996</v>
      </c>
      <c r="AE205" s="488"/>
      <c r="AF205" s="489"/>
      <c r="AG205" s="490">
        <v>7.1</v>
      </c>
      <c r="AH205" s="491"/>
      <c r="AI205" s="490" t="s">
        <v>393</v>
      </c>
      <c r="AJ205" s="491"/>
      <c r="AK205" s="492" t="s">
        <v>387</v>
      </c>
      <c r="AL205" s="493"/>
      <c r="AM205" s="493"/>
      <c r="AN205" s="494"/>
      <c r="AP205" s="81"/>
      <c r="AQ205" s="81"/>
      <c r="AR205" s="61"/>
      <c r="AS205" s="165"/>
      <c r="AT205" s="61"/>
      <c r="AU205" s="61"/>
      <c r="AV205" s="165"/>
      <c r="AW205" s="164"/>
      <c r="AX205" s="61"/>
      <c r="AY205" s="165"/>
      <c r="AZ205" s="61"/>
      <c r="BA205" s="61"/>
      <c r="BB205" s="165"/>
      <c r="BC205" s="61"/>
      <c r="BD205" s="61"/>
      <c r="BE205" s="165"/>
      <c r="BF205" s="165"/>
      <c r="BG205" s="165"/>
      <c r="BH205" s="61"/>
      <c r="BI205" s="61"/>
      <c r="BJ205" s="165"/>
      <c r="BK205" s="184"/>
      <c r="BL205" s="174"/>
      <c r="BM205" s="165"/>
      <c r="BN205" s="61"/>
      <c r="BO205" s="61"/>
      <c r="BP205" s="165"/>
      <c r="BQ205" s="61"/>
      <c r="BR205" s="61"/>
      <c r="BS205" s="165"/>
      <c r="BT205" s="61"/>
      <c r="BU205" s="82"/>
      <c r="BW205" s="82"/>
    </row>
    <row r="206" spans="3:75">
      <c r="C206" s="495" t="s">
        <v>353</v>
      </c>
      <c r="D206" s="496"/>
      <c r="E206" s="496"/>
      <c r="F206" s="496"/>
      <c r="G206" s="497"/>
      <c r="H206" s="498" t="s">
        <v>363</v>
      </c>
      <c r="I206" s="499"/>
      <c r="J206" s="487">
        <v>7.25</v>
      </c>
      <c r="K206" s="488"/>
      <c r="L206" s="489"/>
      <c r="M206" s="490">
        <v>7</v>
      </c>
      <c r="N206" s="491"/>
      <c r="O206" s="490" t="s">
        <v>393</v>
      </c>
      <c r="P206" s="491"/>
      <c r="Q206" s="492" t="s">
        <v>371</v>
      </c>
      <c r="R206" s="493"/>
      <c r="S206" s="493"/>
      <c r="T206" s="494"/>
      <c r="W206" s="495" t="s">
        <v>353</v>
      </c>
      <c r="X206" s="496"/>
      <c r="Y206" s="496"/>
      <c r="Z206" s="496"/>
      <c r="AA206" s="497"/>
      <c r="AB206" s="498" t="s">
        <v>363</v>
      </c>
      <c r="AC206" s="499"/>
      <c r="AD206" s="487">
        <v>7.25</v>
      </c>
      <c r="AE206" s="488"/>
      <c r="AF206" s="489"/>
      <c r="AG206" s="490">
        <v>7.1</v>
      </c>
      <c r="AH206" s="491"/>
      <c r="AI206" s="490" t="s">
        <v>393</v>
      </c>
      <c r="AJ206" s="491"/>
      <c r="AK206" s="492" t="s">
        <v>387</v>
      </c>
      <c r="AL206" s="493"/>
      <c r="AM206" s="493"/>
      <c r="AN206" s="494"/>
      <c r="AP206" s="81"/>
      <c r="AQ206" s="81"/>
      <c r="AR206" s="61"/>
      <c r="AS206" s="165"/>
      <c r="AT206" s="61"/>
      <c r="AU206" s="61"/>
      <c r="AV206" s="165"/>
      <c r="AW206" s="164"/>
      <c r="AX206" s="61"/>
      <c r="AY206" s="165"/>
      <c r="AZ206" s="61"/>
      <c r="BA206" s="61"/>
      <c r="BB206" s="165"/>
      <c r="BC206" s="61"/>
      <c r="BD206" s="61"/>
      <c r="BE206" s="165"/>
      <c r="BF206" s="165"/>
      <c r="BG206" s="165"/>
      <c r="BH206" s="61"/>
      <c r="BI206" s="61"/>
      <c r="BJ206" s="165"/>
      <c r="BK206" s="184"/>
      <c r="BL206" s="174"/>
      <c r="BM206" s="165"/>
      <c r="BN206" s="61"/>
      <c r="BO206" s="61"/>
      <c r="BP206" s="165"/>
      <c r="BQ206" s="61"/>
      <c r="BR206" s="61"/>
      <c r="BS206" s="165"/>
      <c r="BT206" s="61"/>
      <c r="BU206" s="82"/>
      <c r="BW206" s="82"/>
    </row>
    <row r="207" spans="3:75">
      <c r="C207" s="495" t="s">
        <v>352</v>
      </c>
      <c r="D207" s="496"/>
      <c r="E207" s="496"/>
      <c r="F207" s="496"/>
      <c r="G207" s="497"/>
      <c r="H207" s="498" t="s">
        <v>363</v>
      </c>
      <c r="I207" s="499"/>
      <c r="J207" s="487">
        <v>10.15</v>
      </c>
      <c r="K207" s="488"/>
      <c r="L207" s="489"/>
      <c r="M207" s="490">
        <v>9.1999999999999993</v>
      </c>
      <c r="N207" s="491"/>
      <c r="O207" s="490" t="s">
        <v>393</v>
      </c>
      <c r="P207" s="491"/>
      <c r="Q207" s="492" t="s">
        <v>371</v>
      </c>
      <c r="R207" s="493"/>
      <c r="S207" s="493"/>
      <c r="T207" s="494"/>
      <c r="W207" s="495" t="s">
        <v>352</v>
      </c>
      <c r="X207" s="496"/>
      <c r="Y207" s="496"/>
      <c r="Z207" s="496"/>
      <c r="AA207" s="497"/>
      <c r="AB207" s="498" t="s">
        <v>363</v>
      </c>
      <c r="AC207" s="499"/>
      <c r="AD207" s="487">
        <v>10.15</v>
      </c>
      <c r="AE207" s="488"/>
      <c r="AF207" s="489"/>
      <c r="AG207" s="490">
        <v>9</v>
      </c>
      <c r="AH207" s="491"/>
      <c r="AI207" s="490" t="s">
        <v>393</v>
      </c>
      <c r="AJ207" s="491"/>
      <c r="AK207" s="492" t="s">
        <v>371</v>
      </c>
      <c r="AL207" s="493"/>
      <c r="AM207" s="493"/>
      <c r="AN207" s="494"/>
      <c r="AP207" s="81"/>
      <c r="AQ207" s="81"/>
      <c r="AR207" s="61"/>
      <c r="AS207" s="165"/>
      <c r="AT207" s="61"/>
      <c r="AU207" s="61"/>
      <c r="AV207" s="165"/>
      <c r="AW207" s="164"/>
      <c r="AX207" s="61"/>
      <c r="AY207" s="165"/>
      <c r="AZ207" s="61"/>
      <c r="BA207" s="61"/>
      <c r="BB207" s="165"/>
      <c r="BC207" s="61"/>
      <c r="BD207" s="61"/>
      <c r="BE207" s="165"/>
      <c r="BF207" s="165"/>
      <c r="BG207" s="165"/>
      <c r="BH207" s="61"/>
      <c r="BI207" s="61"/>
      <c r="BJ207" s="165"/>
      <c r="BK207" s="184"/>
      <c r="BL207" s="174"/>
      <c r="BM207" s="165"/>
      <c r="BN207" s="61"/>
      <c r="BO207" s="61"/>
      <c r="BP207" s="165"/>
      <c r="BQ207" s="61"/>
      <c r="BR207" s="61"/>
      <c r="BS207" s="165"/>
      <c r="BT207" s="61"/>
      <c r="BU207" s="82"/>
      <c r="BW207" s="82"/>
    </row>
    <row r="208" spans="3:75">
      <c r="C208" s="495" t="s">
        <v>355</v>
      </c>
      <c r="D208" s="496"/>
      <c r="E208" s="496"/>
      <c r="F208" s="496"/>
      <c r="G208" s="497"/>
      <c r="H208" s="498" t="s">
        <v>363</v>
      </c>
      <c r="I208" s="499"/>
      <c r="J208" s="487">
        <v>11.9</v>
      </c>
      <c r="K208" s="488"/>
      <c r="L208" s="489"/>
      <c r="M208" s="490">
        <v>10</v>
      </c>
      <c r="N208" s="491"/>
      <c r="O208" s="490" t="s">
        <v>393</v>
      </c>
      <c r="P208" s="491"/>
      <c r="Q208" s="492" t="s">
        <v>386</v>
      </c>
      <c r="R208" s="493"/>
      <c r="S208" s="493"/>
      <c r="T208" s="494"/>
      <c r="W208" s="495" t="s">
        <v>355</v>
      </c>
      <c r="X208" s="496"/>
      <c r="Y208" s="496"/>
      <c r="Z208" s="496"/>
      <c r="AA208" s="497"/>
      <c r="AB208" s="498" t="s">
        <v>363</v>
      </c>
      <c r="AC208" s="499"/>
      <c r="AD208" s="487">
        <v>11.9</v>
      </c>
      <c r="AE208" s="488"/>
      <c r="AF208" s="489"/>
      <c r="AG208" s="490">
        <v>11</v>
      </c>
      <c r="AH208" s="491"/>
      <c r="AI208" s="490" t="s">
        <v>393</v>
      </c>
      <c r="AJ208" s="491"/>
      <c r="AK208" s="492" t="s">
        <v>387</v>
      </c>
      <c r="AL208" s="493"/>
      <c r="AM208" s="493"/>
      <c r="AN208" s="494"/>
      <c r="AP208" s="81"/>
      <c r="AQ208" s="81"/>
      <c r="AR208" s="61"/>
      <c r="AS208" s="165"/>
      <c r="AT208" s="61"/>
      <c r="AU208" s="61"/>
      <c r="AV208" s="165"/>
      <c r="AW208" s="164"/>
      <c r="AX208" s="61"/>
      <c r="AY208" s="165"/>
      <c r="AZ208" s="61"/>
      <c r="BA208" s="61"/>
      <c r="BB208" s="165"/>
      <c r="BC208" s="61"/>
      <c r="BD208" s="61"/>
      <c r="BE208" s="165"/>
      <c r="BF208" s="165"/>
      <c r="BG208" s="165"/>
      <c r="BH208" s="205"/>
      <c r="BI208" s="61"/>
      <c r="BJ208" s="165"/>
      <c r="BK208" s="185"/>
      <c r="BL208" s="174"/>
      <c r="BM208" s="165"/>
      <c r="BN208" s="61"/>
      <c r="BO208" s="61"/>
      <c r="BP208" s="165"/>
      <c r="BQ208" s="61"/>
      <c r="BR208" s="61"/>
      <c r="BS208" s="165"/>
      <c r="BT208" s="61"/>
      <c r="BU208" s="82"/>
      <c r="BW208" s="82"/>
    </row>
    <row r="209" spans="3:75">
      <c r="C209" s="495" t="s">
        <v>355</v>
      </c>
      <c r="D209" s="496"/>
      <c r="E209" s="496"/>
      <c r="F209" s="496"/>
      <c r="G209" s="497"/>
      <c r="H209" s="498" t="s">
        <v>363</v>
      </c>
      <c r="I209" s="499"/>
      <c r="J209" s="487">
        <v>11.9</v>
      </c>
      <c r="K209" s="488"/>
      <c r="L209" s="489"/>
      <c r="M209" s="490">
        <v>10.199999999999999</v>
      </c>
      <c r="N209" s="491"/>
      <c r="O209" s="490" t="s">
        <v>393</v>
      </c>
      <c r="P209" s="491"/>
      <c r="Q209" s="492" t="s">
        <v>371</v>
      </c>
      <c r="R209" s="493"/>
      <c r="S209" s="493"/>
      <c r="T209" s="494"/>
      <c r="W209" s="495" t="s">
        <v>355</v>
      </c>
      <c r="X209" s="496"/>
      <c r="Y209" s="496"/>
      <c r="Z209" s="496"/>
      <c r="AA209" s="497"/>
      <c r="AB209" s="498" t="s">
        <v>363</v>
      </c>
      <c r="AC209" s="499"/>
      <c r="AD209" s="487">
        <v>11.9</v>
      </c>
      <c r="AE209" s="488"/>
      <c r="AF209" s="489"/>
      <c r="AG209" s="490">
        <v>11.5</v>
      </c>
      <c r="AH209" s="491"/>
      <c r="AI209" s="490" t="s">
        <v>393</v>
      </c>
      <c r="AJ209" s="491"/>
      <c r="AK209" s="492" t="s">
        <v>371</v>
      </c>
      <c r="AL209" s="493"/>
      <c r="AM209" s="493"/>
      <c r="AN209" s="494"/>
      <c r="AP209" s="81"/>
      <c r="AQ209" s="81"/>
      <c r="AR209" s="61"/>
      <c r="AS209" s="165"/>
      <c r="AT209" s="61"/>
      <c r="AU209" s="61"/>
      <c r="AV209" s="165"/>
      <c r="AW209" s="164"/>
      <c r="AX209" s="61"/>
      <c r="AY209" s="165"/>
      <c r="AZ209" s="61"/>
      <c r="BA209" s="61"/>
      <c r="BB209" s="165"/>
      <c r="BC209" s="61"/>
      <c r="BD209" s="61"/>
      <c r="BE209" s="165"/>
      <c r="BF209" s="165"/>
      <c r="BG209" s="165"/>
      <c r="BH209" s="61"/>
      <c r="BI209" s="61"/>
      <c r="BJ209" s="165"/>
      <c r="BK209" s="204"/>
      <c r="BL209" s="204"/>
      <c r="BM209" s="165"/>
      <c r="BN209" s="61"/>
      <c r="BO209" s="61"/>
      <c r="BP209" s="165"/>
      <c r="BQ209" s="61"/>
      <c r="BR209" s="61"/>
      <c r="BS209" s="165"/>
      <c r="BT209" s="61"/>
      <c r="BU209" s="82"/>
      <c r="BW209" s="82"/>
    </row>
    <row r="210" spans="3:75">
      <c r="C210" s="495" t="s">
        <v>355</v>
      </c>
      <c r="D210" s="496"/>
      <c r="E210" s="496"/>
      <c r="F210" s="496"/>
      <c r="G210" s="497"/>
      <c r="H210" s="498" t="s">
        <v>363</v>
      </c>
      <c r="I210" s="499"/>
      <c r="J210" s="487">
        <v>11.9</v>
      </c>
      <c r="K210" s="488"/>
      <c r="L210" s="489"/>
      <c r="M210" s="490">
        <v>9.8000000000000007</v>
      </c>
      <c r="N210" s="491"/>
      <c r="O210" s="490" t="s">
        <v>393</v>
      </c>
      <c r="P210" s="491"/>
      <c r="Q210" s="492" t="s">
        <v>386</v>
      </c>
      <c r="R210" s="493"/>
      <c r="S210" s="493"/>
      <c r="T210" s="494"/>
      <c r="W210" s="495" t="s">
        <v>355</v>
      </c>
      <c r="X210" s="496"/>
      <c r="Y210" s="496"/>
      <c r="Z210" s="496"/>
      <c r="AA210" s="497"/>
      <c r="AB210" s="498" t="s">
        <v>363</v>
      </c>
      <c r="AC210" s="499"/>
      <c r="AD210" s="487">
        <v>11.9</v>
      </c>
      <c r="AE210" s="488"/>
      <c r="AF210" s="489"/>
      <c r="AG210" s="490">
        <v>11</v>
      </c>
      <c r="AH210" s="491"/>
      <c r="AI210" s="490" t="s">
        <v>393</v>
      </c>
      <c r="AJ210" s="491"/>
      <c r="AK210" s="492" t="s">
        <v>386</v>
      </c>
      <c r="AL210" s="493"/>
      <c r="AM210" s="493"/>
      <c r="AN210" s="494"/>
      <c r="AP210" s="81"/>
      <c r="AQ210" s="81"/>
      <c r="AR210" s="61"/>
      <c r="AS210" s="165"/>
      <c r="AT210" s="61"/>
      <c r="AU210" s="61"/>
      <c r="AV210" s="165"/>
      <c r="AW210" s="61"/>
      <c r="AX210" s="61"/>
      <c r="AY210" s="165"/>
      <c r="AZ210" s="61"/>
      <c r="BA210" s="61"/>
      <c r="BB210" s="165"/>
      <c r="BC210" s="61"/>
      <c r="BD210" s="61"/>
      <c r="BE210" s="165"/>
      <c r="BF210" s="165"/>
      <c r="BG210" s="165"/>
      <c r="BH210" s="61"/>
      <c r="BI210" s="61"/>
      <c r="BJ210" s="165"/>
      <c r="BK210" s="204"/>
      <c r="BL210" s="204"/>
      <c r="BM210" s="165"/>
      <c r="BN210" s="61"/>
      <c r="BO210" s="61"/>
      <c r="BP210" s="165"/>
      <c r="BQ210" s="61"/>
      <c r="BR210" s="61"/>
      <c r="BS210" s="165"/>
      <c r="BT210" s="61"/>
      <c r="BU210" s="82"/>
      <c r="BW210" s="82"/>
    </row>
    <row r="211" spans="3:75" ht="15" thickBot="1">
      <c r="C211" s="495" t="s">
        <v>364</v>
      </c>
      <c r="D211" s="496"/>
      <c r="E211" s="496"/>
      <c r="F211" s="496"/>
      <c r="G211" s="497"/>
      <c r="H211" s="498" t="s">
        <v>363</v>
      </c>
      <c r="I211" s="499"/>
      <c r="J211" s="487">
        <v>19.039000000000001</v>
      </c>
      <c r="K211" s="488"/>
      <c r="L211" s="489"/>
      <c r="M211" s="490">
        <v>12</v>
      </c>
      <c r="N211" s="491"/>
      <c r="O211" s="490" t="s">
        <v>393</v>
      </c>
      <c r="P211" s="491"/>
      <c r="Q211" s="492" t="s">
        <v>387</v>
      </c>
      <c r="R211" s="493"/>
      <c r="S211" s="493"/>
      <c r="T211" s="494"/>
      <c r="W211" s="495" t="s">
        <v>364</v>
      </c>
      <c r="X211" s="496"/>
      <c r="Y211" s="496"/>
      <c r="Z211" s="496"/>
      <c r="AA211" s="497"/>
      <c r="AB211" s="498" t="s">
        <v>363</v>
      </c>
      <c r="AC211" s="499"/>
      <c r="AD211" s="487">
        <v>19.039000000000001</v>
      </c>
      <c r="AE211" s="488"/>
      <c r="AF211" s="489"/>
      <c r="AG211" s="490">
        <v>13</v>
      </c>
      <c r="AH211" s="491"/>
      <c r="AI211" s="490" t="s">
        <v>393</v>
      </c>
      <c r="AJ211" s="491"/>
      <c r="AK211" s="492" t="s">
        <v>387</v>
      </c>
      <c r="AL211" s="493"/>
      <c r="AM211" s="493"/>
      <c r="AN211" s="494"/>
      <c r="AP211" s="81"/>
      <c r="AQ211" s="83"/>
      <c r="AR211" s="84"/>
      <c r="AS211" s="84"/>
      <c r="AT211" s="84"/>
      <c r="AU211" s="84"/>
      <c r="AV211" s="84"/>
      <c r="AW211" s="84"/>
      <c r="AX211" s="84"/>
      <c r="AY211" s="84"/>
      <c r="AZ211" s="84"/>
      <c r="BA211" s="84"/>
      <c r="BB211" s="84"/>
      <c r="BC211" s="84"/>
      <c r="BD211" s="84"/>
      <c r="BE211" s="86"/>
      <c r="BF211" s="84"/>
      <c r="BG211" s="84"/>
      <c r="BH211" s="84"/>
      <c r="BI211" s="84"/>
      <c r="BJ211" s="84"/>
      <c r="BK211" s="84"/>
      <c r="BL211" s="84"/>
      <c r="BM211" s="84"/>
      <c r="BN211" s="84"/>
      <c r="BO211" s="84"/>
      <c r="BP211" s="84"/>
      <c r="BQ211" s="84"/>
      <c r="BR211" s="84"/>
      <c r="BS211" s="84"/>
      <c r="BT211" s="84"/>
      <c r="BU211" s="85"/>
      <c r="BW211" s="82"/>
    </row>
    <row r="212" spans="3:75">
      <c r="C212" s="495" t="s">
        <v>366</v>
      </c>
      <c r="D212" s="496"/>
      <c r="E212" s="496"/>
      <c r="F212" s="496"/>
      <c r="G212" s="497"/>
      <c r="H212" s="498" t="s">
        <v>363</v>
      </c>
      <c r="I212" s="499"/>
      <c r="J212" s="487">
        <v>17.405999999999999</v>
      </c>
      <c r="K212" s="488"/>
      <c r="L212" s="489"/>
      <c r="M212" s="490" t="s">
        <v>370</v>
      </c>
      <c r="N212" s="491"/>
      <c r="O212" s="490" t="s">
        <v>370</v>
      </c>
      <c r="P212" s="491"/>
      <c r="Q212" s="500"/>
      <c r="R212" s="501"/>
      <c r="S212" s="501"/>
      <c r="T212" s="502"/>
      <c r="W212" s="495" t="s">
        <v>366</v>
      </c>
      <c r="X212" s="496"/>
      <c r="Y212" s="496"/>
      <c r="Z212" s="496"/>
      <c r="AA212" s="497"/>
      <c r="AB212" s="498" t="s">
        <v>363</v>
      </c>
      <c r="AC212" s="499"/>
      <c r="AD212" s="487">
        <v>17.405999999999999</v>
      </c>
      <c r="AE212" s="488"/>
      <c r="AF212" s="489"/>
      <c r="AG212" s="490">
        <v>14</v>
      </c>
      <c r="AH212" s="491"/>
      <c r="AI212" s="490" t="s">
        <v>370</v>
      </c>
      <c r="AJ212" s="491"/>
      <c r="AK212" s="500"/>
      <c r="AL212" s="501"/>
      <c r="AM212" s="501"/>
      <c r="AN212" s="502"/>
      <c r="AP212" s="81"/>
      <c r="AQ212" s="165"/>
      <c r="AR212" s="165"/>
      <c r="AS212" s="165"/>
      <c r="AT212" s="165"/>
      <c r="AU212" s="165"/>
      <c r="AV212" s="165"/>
      <c r="AW212" s="165"/>
      <c r="AX212" s="165"/>
      <c r="AY212" s="165"/>
      <c r="AZ212" s="165"/>
      <c r="BA212" s="165"/>
      <c r="BB212" s="165"/>
      <c r="BC212" s="165"/>
      <c r="BD212" s="165"/>
      <c r="BE212" s="165"/>
      <c r="BF212" s="165"/>
      <c r="BG212" s="165"/>
      <c r="BH212" s="165"/>
      <c r="BI212" s="165"/>
      <c r="BJ212" s="165"/>
      <c r="BK212" s="165"/>
      <c r="BL212" s="165"/>
      <c r="BM212" s="165"/>
      <c r="BN212" s="165"/>
      <c r="BO212" s="165"/>
      <c r="BP212" s="165"/>
      <c r="BQ212" s="165"/>
      <c r="BR212" s="165"/>
      <c r="BS212" s="165"/>
      <c r="BT212" s="165"/>
      <c r="BU212" s="165"/>
      <c r="BW212" s="82"/>
    </row>
    <row r="213" spans="3:75">
      <c r="C213" s="495" t="s">
        <v>357</v>
      </c>
      <c r="D213" s="496"/>
      <c r="E213" s="496"/>
      <c r="F213" s="496"/>
      <c r="G213" s="497"/>
      <c r="H213" s="498" t="s">
        <v>388</v>
      </c>
      <c r="I213" s="499"/>
      <c r="J213" s="487">
        <v>20</v>
      </c>
      <c r="K213" s="488"/>
      <c r="L213" s="489"/>
      <c r="M213" s="490" t="s">
        <v>370</v>
      </c>
      <c r="N213" s="491"/>
      <c r="O213" s="490" t="s">
        <v>370</v>
      </c>
      <c r="P213" s="491"/>
      <c r="Q213" s="500"/>
      <c r="R213" s="501"/>
      <c r="S213" s="501"/>
      <c r="T213" s="502"/>
      <c r="W213" s="495" t="s">
        <v>357</v>
      </c>
      <c r="X213" s="496"/>
      <c r="Y213" s="496"/>
      <c r="Z213" s="496"/>
      <c r="AA213" s="497"/>
      <c r="AB213" s="498" t="s">
        <v>390</v>
      </c>
      <c r="AC213" s="499"/>
      <c r="AD213" s="487">
        <v>20</v>
      </c>
      <c r="AE213" s="488"/>
      <c r="AF213" s="489"/>
      <c r="AG213" s="490" t="s">
        <v>370</v>
      </c>
      <c r="AH213" s="491"/>
      <c r="AI213" s="490" t="s">
        <v>370</v>
      </c>
      <c r="AJ213" s="491"/>
      <c r="AK213" s="500"/>
      <c r="AL213" s="501"/>
      <c r="AM213" s="501"/>
      <c r="AN213" s="502"/>
      <c r="AP213" s="81"/>
      <c r="AQ213" s="165"/>
      <c r="AR213" s="165"/>
      <c r="AS213" s="165"/>
      <c r="AT213" s="165"/>
      <c r="AU213" s="165"/>
      <c r="AV213" s="165"/>
      <c r="AW213" s="165"/>
      <c r="AX213" s="165"/>
      <c r="AY213" s="165"/>
      <c r="AZ213" s="165"/>
      <c r="BA213" s="165"/>
      <c r="BB213" s="165"/>
      <c r="BC213" s="165"/>
      <c r="BD213" s="165"/>
      <c r="BE213" s="165"/>
      <c r="BF213" s="165"/>
      <c r="BG213" s="165"/>
      <c r="BH213" s="165"/>
      <c r="BI213" s="165"/>
      <c r="BJ213" s="165"/>
      <c r="BK213" s="165"/>
      <c r="BL213" s="165"/>
      <c r="BM213" s="165"/>
      <c r="BN213" s="165"/>
      <c r="BO213" s="165"/>
      <c r="BP213" s="165"/>
      <c r="BQ213" s="165"/>
      <c r="BR213" s="165"/>
      <c r="BS213" s="165"/>
      <c r="BT213" s="165"/>
      <c r="BU213" s="165"/>
      <c r="BW213" s="82"/>
    </row>
    <row r="214" spans="3:75">
      <c r="AP214" s="81"/>
      <c r="AQ214" s="165"/>
      <c r="AR214" s="165"/>
      <c r="AS214" s="165"/>
      <c r="AT214" s="165"/>
      <c r="AU214" s="165"/>
      <c r="AV214" s="165"/>
      <c r="AW214" s="165"/>
      <c r="AX214" s="165"/>
      <c r="AY214" s="165"/>
      <c r="AZ214" s="165"/>
      <c r="BA214" s="165"/>
      <c r="BB214" s="165"/>
      <c r="BC214" s="165"/>
      <c r="BD214" s="165"/>
      <c r="BE214" s="165"/>
      <c r="BF214" s="165"/>
      <c r="BG214" s="165"/>
      <c r="BH214" s="165"/>
      <c r="BI214" s="165"/>
      <c r="BJ214" s="165"/>
      <c r="BK214" s="165"/>
      <c r="BL214" s="165"/>
      <c r="BM214" s="165"/>
      <c r="BN214" s="165"/>
      <c r="BO214" s="165"/>
      <c r="BP214" s="165"/>
      <c r="BQ214" s="165"/>
      <c r="BR214" s="165"/>
      <c r="BS214" s="165"/>
      <c r="BT214" s="165"/>
      <c r="BU214" s="165"/>
      <c r="BW214" s="82"/>
    </row>
    <row r="215" spans="3:75">
      <c r="AP215" s="81"/>
      <c r="AQ215" s="165"/>
      <c r="AR215" s="165"/>
      <c r="AS215" s="165"/>
      <c r="AT215" s="165"/>
      <c r="AU215" s="165"/>
      <c r="AV215" s="165"/>
      <c r="AW215" s="165"/>
      <c r="AX215" s="165"/>
      <c r="AY215" s="165"/>
      <c r="AZ215" s="165"/>
      <c r="BA215" s="165"/>
      <c r="BB215" s="165"/>
      <c r="BC215" s="165"/>
      <c r="BD215" s="165"/>
      <c r="BE215" s="165"/>
      <c r="BF215" s="165"/>
      <c r="BG215" s="165"/>
      <c r="BH215" s="165"/>
      <c r="BI215" s="165"/>
      <c r="BJ215" s="165"/>
      <c r="BK215" s="165"/>
      <c r="BL215" s="165"/>
      <c r="BM215" s="165"/>
      <c r="BN215" s="165"/>
      <c r="BO215" s="165"/>
      <c r="BP215" s="165"/>
      <c r="BQ215" s="165"/>
      <c r="BR215" s="165"/>
      <c r="BS215" s="165"/>
      <c r="BT215" s="165"/>
      <c r="BU215" s="165"/>
      <c r="BW215" s="82"/>
    </row>
    <row r="216" spans="3:75">
      <c r="AP216" s="81"/>
      <c r="AQ216" s="165"/>
      <c r="AR216" s="165"/>
      <c r="AS216" s="165"/>
      <c r="AT216" s="165"/>
      <c r="AU216" s="165"/>
      <c r="AV216" s="165"/>
      <c r="AW216" s="165"/>
      <c r="AX216" s="165"/>
      <c r="AY216" s="165"/>
      <c r="AZ216" s="165"/>
      <c r="BA216" s="165"/>
      <c r="BB216" s="165"/>
      <c r="BC216" s="165"/>
      <c r="BD216" s="165"/>
      <c r="BE216" s="165"/>
      <c r="BF216" s="165"/>
      <c r="BG216" s="165"/>
      <c r="BH216" s="165"/>
      <c r="BI216" s="165"/>
      <c r="BJ216" s="165"/>
      <c r="BK216" s="165"/>
      <c r="BL216" s="165"/>
      <c r="BM216" s="165"/>
      <c r="BN216" s="165"/>
      <c r="BO216" s="165"/>
      <c r="BP216" s="165"/>
      <c r="BQ216" s="165"/>
      <c r="BR216" s="165"/>
      <c r="BS216" s="165"/>
      <c r="BT216" s="165"/>
      <c r="BU216" s="165"/>
      <c r="BW216" s="165"/>
    </row>
    <row r="217" spans="3:75">
      <c r="AP217" s="81"/>
      <c r="AQ217" s="165"/>
      <c r="AR217" s="165"/>
      <c r="AS217" s="165"/>
      <c r="AT217" s="165"/>
      <c r="AU217" s="165"/>
      <c r="AV217" s="165"/>
      <c r="AW217" s="165"/>
      <c r="AX217" s="165"/>
      <c r="AY217" s="165"/>
      <c r="AZ217" s="165"/>
      <c r="BA217" s="165"/>
      <c r="BB217" s="165"/>
      <c r="BC217" s="165"/>
      <c r="BD217" s="165"/>
      <c r="BE217" s="165"/>
      <c r="BF217" s="165"/>
      <c r="BG217" s="165"/>
      <c r="BH217" s="165"/>
      <c r="BI217" s="165"/>
      <c r="BJ217" s="165"/>
      <c r="BK217" s="165"/>
      <c r="BL217" s="165"/>
      <c r="BM217" s="165"/>
      <c r="BN217" s="165"/>
      <c r="BO217" s="165"/>
      <c r="BP217" s="165"/>
      <c r="BQ217" s="165"/>
      <c r="BR217" s="165"/>
      <c r="BS217" s="165"/>
      <c r="BT217" s="165"/>
      <c r="BU217" s="165"/>
      <c r="BW217" s="82"/>
    </row>
    <row r="218" spans="3:75" ht="15">
      <c r="AP218" s="81"/>
      <c r="AQ218" s="486" t="s">
        <v>377</v>
      </c>
      <c r="AR218" s="486"/>
      <c r="AS218" s="486"/>
      <c r="AT218" s="486"/>
      <c r="AU218" s="486"/>
      <c r="AV218" s="486"/>
      <c r="AW218" s="486"/>
      <c r="AX218" s="486"/>
      <c r="AY218" s="486"/>
      <c r="AZ218" s="486"/>
      <c r="BA218" s="486"/>
      <c r="BB218" s="486"/>
      <c r="BC218" s="486"/>
      <c r="BD218" s="486"/>
      <c r="BE218" s="486"/>
      <c r="BF218" s="486"/>
      <c r="BG218" s="486"/>
      <c r="BH218" s="486"/>
      <c r="BI218" s="165"/>
      <c r="BJ218" s="165"/>
      <c r="BK218" s="165"/>
      <c r="BL218" s="165"/>
      <c r="BM218" s="165"/>
      <c r="BN218" s="165"/>
      <c r="BO218" s="165"/>
      <c r="BP218" s="165"/>
      <c r="BQ218" s="165"/>
      <c r="BR218" s="165"/>
      <c r="BS218" s="165"/>
      <c r="BT218" s="165"/>
      <c r="BU218" s="165"/>
      <c r="BW218" s="82"/>
    </row>
    <row r="219" spans="3:75">
      <c r="AP219" s="81"/>
      <c r="AQ219" s="205"/>
      <c r="AR219" s="168" t="s">
        <v>395</v>
      </c>
      <c r="AS219" s="168"/>
      <c r="AT219" s="168"/>
      <c r="AU219" s="168"/>
      <c r="AV219" s="168"/>
      <c r="AW219" s="168"/>
      <c r="AX219" s="168"/>
      <c r="AY219" s="168"/>
      <c r="AZ219" s="168"/>
      <c r="BA219" s="168"/>
      <c r="BB219" s="168"/>
      <c r="BC219" s="168"/>
      <c r="BD219" s="168"/>
      <c r="BE219" s="68"/>
      <c r="BF219" s="165"/>
      <c r="BG219" s="165"/>
      <c r="BH219" s="90"/>
      <c r="BI219" s="165"/>
      <c r="BJ219" s="165"/>
      <c r="BK219" s="165"/>
      <c r="BL219" s="165"/>
      <c r="BM219" s="165"/>
      <c r="BN219" s="165"/>
      <c r="BO219" s="165"/>
      <c r="BP219" s="165"/>
      <c r="BQ219" s="165"/>
      <c r="BR219" s="165"/>
      <c r="BS219" s="165"/>
      <c r="BT219" s="165"/>
      <c r="BU219" s="165"/>
      <c r="BW219" s="82"/>
    </row>
    <row r="220" spans="3:75">
      <c r="AP220" s="81"/>
      <c r="AQ220" s="61"/>
      <c r="AR220" s="168" t="s">
        <v>379</v>
      </c>
      <c r="AS220" s="168"/>
      <c r="AT220" s="168"/>
      <c r="AU220" s="168"/>
      <c r="AV220" s="168"/>
      <c r="AW220" s="168"/>
      <c r="AX220" s="168"/>
      <c r="AY220" s="168"/>
      <c r="AZ220" s="168"/>
      <c r="BA220" s="168"/>
      <c r="BB220" s="168"/>
      <c r="BC220" s="168"/>
      <c r="BD220" s="168"/>
      <c r="BE220" s="168"/>
      <c r="BF220" s="168"/>
      <c r="BG220" s="168"/>
      <c r="BH220" s="68"/>
      <c r="BI220" s="165"/>
      <c r="BJ220" s="165"/>
      <c r="BK220" s="165"/>
      <c r="BL220" s="165"/>
      <c r="BM220" s="165"/>
      <c r="BN220" s="165"/>
      <c r="BO220" s="165"/>
      <c r="BP220" s="165"/>
      <c r="BQ220" s="165"/>
      <c r="BR220" s="165"/>
      <c r="BS220" s="165"/>
      <c r="BT220" s="165"/>
      <c r="BU220" s="165"/>
      <c r="BW220" s="82"/>
    </row>
    <row r="221" spans="3:75">
      <c r="AP221" s="81"/>
      <c r="AQ221" s="61"/>
      <c r="AR221" s="168" t="s">
        <v>375</v>
      </c>
      <c r="AS221" s="168"/>
      <c r="AT221" s="168"/>
      <c r="AU221" s="168"/>
      <c r="AV221" s="168"/>
      <c r="AW221" s="168"/>
      <c r="AX221" s="168"/>
      <c r="AY221" s="168"/>
      <c r="AZ221" s="168"/>
      <c r="BA221" s="168"/>
      <c r="BB221" s="168"/>
      <c r="BC221" s="168"/>
      <c r="BD221" s="168"/>
      <c r="BE221" s="68"/>
      <c r="BF221" s="165"/>
      <c r="BG221" s="165"/>
      <c r="BH221" s="90"/>
      <c r="BI221" s="165"/>
      <c r="BJ221" s="165"/>
      <c r="BK221" s="165"/>
      <c r="BL221" s="165"/>
      <c r="BM221" s="165"/>
      <c r="BN221" s="165"/>
      <c r="BO221" s="165"/>
      <c r="BP221" s="165"/>
      <c r="BQ221" s="165"/>
      <c r="BR221" s="165"/>
      <c r="BS221" s="165"/>
      <c r="BT221" s="165"/>
      <c r="BU221" s="165"/>
      <c r="BW221" s="82"/>
    </row>
    <row r="222" spans="3:75">
      <c r="AP222" s="81"/>
      <c r="AQ222" s="61"/>
      <c r="AR222" s="168" t="s">
        <v>376</v>
      </c>
      <c r="AS222" s="168"/>
      <c r="AT222" s="168"/>
      <c r="AU222" s="168"/>
      <c r="AV222" s="168"/>
      <c r="AW222" s="168"/>
      <c r="AX222" s="168"/>
      <c r="AY222" s="168"/>
      <c r="AZ222" s="168"/>
      <c r="BA222" s="168"/>
      <c r="BB222" s="168"/>
      <c r="BC222" s="168"/>
      <c r="BD222" s="168"/>
      <c r="BE222" s="168"/>
      <c r="BF222" s="168"/>
      <c r="BG222" s="168"/>
      <c r="BH222" s="68"/>
      <c r="BI222" s="165"/>
      <c r="BJ222" s="165"/>
      <c r="BK222" s="165"/>
      <c r="BL222" s="165"/>
      <c r="BM222" s="165"/>
      <c r="BN222" s="165"/>
      <c r="BO222" s="165"/>
      <c r="BP222" s="165"/>
      <c r="BQ222" s="165"/>
      <c r="BR222" s="165"/>
      <c r="BS222" s="165"/>
      <c r="BT222" s="165"/>
      <c r="BU222" s="165"/>
      <c r="BW222" s="82"/>
    </row>
    <row r="223" spans="3:75">
      <c r="AP223" s="81"/>
      <c r="AQ223" s="164"/>
      <c r="AR223" s="167" t="s">
        <v>378</v>
      </c>
      <c r="AS223" s="92"/>
      <c r="AT223" s="92"/>
      <c r="AU223" s="92"/>
      <c r="AV223" s="92"/>
      <c r="AW223" s="92"/>
      <c r="AX223" s="92"/>
      <c r="AY223" s="92"/>
      <c r="AZ223" s="92"/>
      <c r="BA223" s="92"/>
      <c r="BB223" s="92"/>
      <c r="BC223" s="92"/>
      <c r="BD223" s="92"/>
      <c r="BE223" s="92"/>
      <c r="BF223" s="92"/>
      <c r="BG223" s="92"/>
      <c r="BH223" s="93"/>
      <c r="BI223" s="165"/>
      <c r="BJ223" s="165"/>
      <c r="BK223" s="165"/>
      <c r="BL223" s="165"/>
      <c r="BM223" s="165"/>
      <c r="BN223" s="165"/>
      <c r="BO223" s="165"/>
      <c r="BP223" s="165"/>
      <c r="BQ223" s="165"/>
      <c r="BR223" s="165"/>
      <c r="BS223" s="165"/>
      <c r="BT223" s="165"/>
      <c r="BU223" s="165"/>
      <c r="BW223" s="82"/>
    </row>
    <row r="224" spans="3:75">
      <c r="AP224" s="81"/>
      <c r="BI224" s="165"/>
      <c r="BJ224" s="165"/>
      <c r="BK224" s="165"/>
      <c r="BL224" s="165"/>
      <c r="BM224" s="165"/>
      <c r="BN224" s="165"/>
      <c r="BO224" s="165"/>
      <c r="BP224" s="165"/>
      <c r="BQ224" s="165"/>
      <c r="BR224" s="165"/>
      <c r="BS224" s="165"/>
      <c r="BT224" s="165"/>
      <c r="BU224" s="165"/>
      <c r="BW224" s="82"/>
    </row>
    <row r="225" spans="2:75" ht="15" thickBot="1">
      <c r="AP225" s="83"/>
      <c r="AQ225" s="84"/>
      <c r="AR225" s="84"/>
      <c r="AS225" s="84"/>
      <c r="AT225" s="84"/>
      <c r="AU225" s="84"/>
      <c r="AV225" s="84"/>
      <c r="AW225" s="84"/>
      <c r="AX225" s="84"/>
      <c r="AY225" s="84"/>
      <c r="AZ225" s="84"/>
      <c r="BA225" s="84"/>
      <c r="BB225" s="84"/>
      <c r="BC225" s="84"/>
      <c r="BD225" s="84"/>
      <c r="BE225" s="84"/>
      <c r="BF225" s="84"/>
      <c r="BG225" s="84"/>
      <c r="BH225" s="84"/>
      <c r="BI225" s="84"/>
      <c r="BJ225" s="84"/>
      <c r="BK225" s="84"/>
      <c r="BL225" s="84"/>
      <c r="BM225" s="84"/>
      <c r="BN225" s="84"/>
      <c r="BO225" s="84"/>
      <c r="BP225" s="84"/>
      <c r="BQ225" s="84"/>
      <c r="BR225" s="84"/>
      <c r="BS225" s="84"/>
      <c r="BT225" s="84"/>
      <c r="BU225" s="84"/>
      <c r="BV225" s="84"/>
      <c r="BW225" s="85"/>
    </row>
    <row r="226" spans="2:75" s="206" customFormat="1"/>
    <row r="227" spans="2:75">
      <c r="B227" s="198"/>
      <c r="C227" s="198"/>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row>
    <row r="228" spans="2:75" ht="15" thickBot="1">
      <c r="C228" s="242"/>
      <c r="D228" s="381"/>
      <c r="E228" s="381"/>
      <c r="F228" s="381"/>
      <c r="G228" s="243"/>
      <c r="H228" s="464" t="s">
        <v>0</v>
      </c>
      <c r="I228" s="464"/>
      <c r="J228" s="464"/>
      <c r="K228" s="464"/>
      <c r="L228" s="464"/>
      <c r="M228" s="464"/>
      <c r="N228" s="464"/>
      <c r="O228" s="464"/>
      <c r="P228" s="464"/>
      <c r="Q228" s="465"/>
      <c r="R228" s="465"/>
      <c r="S228" s="465"/>
      <c r="T228" s="465"/>
      <c r="W228" s="242"/>
      <c r="X228" s="381"/>
      <c r="Y228" s="381"/>
      <c r="Z228" s="381"/>
      <c r="AA228" s="243"/>
      <c r="AB228" s="464" t="s">
        <v>0</v>
      </c>
      <c r="AC228" s="464"/>
      <c r="AD228" s="464"/>
      <c r="AE228" s="464"/>
      <c r="AF228" s="464"/>
      <c r="AG228" s="464"/>
      <c r="AH228" s="464"/>
      <c r="AI228" s="464"/>
      <c r="AJ228" s="464"/>
      <c r="AK228" s="465"/>
      <c r="AL228" s="465"/>
      <c r="AM228" s="465"/>
      <c r="AN228" s="465"/>
      <c r="AP228" s="165"/>
      <c r="AQ228" s="165"/>
      <c r="AR228" s="165"/>
      <c r="AS228" s="165"/>
      <c r="AT228" s="165"/>
      <c r="AU228" s="165"/>
      <c r="AV228" s="165"/>
      <c r="AW228" s="165"/>
      <c r="AX228" s="165"/>
      <c r="AY228" s="165"/>
      <c r="AZ228" s="165"/>
      <c r="BA228" s="165"/>
      <c r="BB228" s="165"/>
      <c r="BC228" s="165"/>
      <c r="BD228" s="165"/>
      <c r="BE228" s="165"/>
      <c r="BF228" s="165"/>
      <c r="BG228" s="165"/>
      <c r="BH228" s="165"/>
      <c r="BI228" s="165"/>
      <c r="BJ228" s="165"/>
      <c r="BK228" s="165"/>
      <c r="BL228" s="165"/>
      <c r="BM228" s="165"/>
      <c r="BN228" s="165"/>
      <c r="BO228" s="165"/>
      <c r="BP228" s="165"/>
      <c r="BQ228" s="165"/>
      <c r="BR228" s="165"/>
      <c r="BS228" s="165"/>
      <c r="BT228" s="165"/>
      <c r="BU228" s="165"/>
      <c r="BW228" s="165"/>
    </row>
    <row r="229" spans="2:75">
      <c r="C229" s="408"/>
      <c r="D229" s="275"/>
      <c r="E229" s="275"/>
      <c r="F229" s="275"/>
      <c r="G229" s="276"/>
      <c r="H229" s="464"/>
      <c r="I229" s="464"/>
      <c r="J229" s="464"/>
      <c r="K229" s="464"/>
      <c r="L229" s="464"/>
      <c r="M229" s="464"/>
      <c r="N229" s="464"/>
      <c r="O229" s="464"/>
      <c r="P229" s="464"/>
      <c r="Q229" s="465"/>
      <c r="R229" s="465"/>
      <c r="S229" s="465"/>
      <c r="T229" s="465"/>
      <c r="W229" s="408"/>
      <c r="X229" s="275"/>
      <c r="Y229" s="275"/>
      <c r="Z229" s="275"/>
      <c r="AA229" s="276"/>
      <c r="AB229" s="464"/>
      <c r="AC229" s="464"/>
      <c r="AD229" s="464"/>
      <c r="AE229" s="464"/>
      <c r="AF229" s="464"/>
      <c r="AG229" s="464"/>
      <c r="AH229" s="464"/>
      <c r="AI229" s="464"/>
      <c r="AJ229" s="464"/>
      <c r="AK229" s="465"/>
      <c r="AL229" s="465"/>
      <c r="AM229" s="465"/>
      <c r="AN229" s="465"/>
      <c r="AP229" s="78"/>
      <c r="AQ229" s="79"/>
      <c r="AR229" s="79"/>
      <c r="AS229" s="79"/>
      <c r="AT229" s="79"/>
      <c r="AU229" s="79"/>
      <c r="AV229" s="79"/>
      <c r="AW229" s="79"/>
      <c r="AX229" s="79"/>
      <c r="AY229" s="79"/>
      <c r="AZ229" s="79"/>
      <c r="BA229" s="79"/>
      <c r="BB229" s="79"/>
      <c r="BC229" s="79"/>
      <c r="BD229" s="79"/>
      <c r="BE229" s="79"/>
      <c r="BF229" s="79"/>
      <c r="BG229" s="79"/>
      <c r="BH229" s="79"/>
      <c r="BI229" s="79"/>
      <c r="BJ229" s="79"/>
      <c r="BK229" s="79"/>
      <c r="BL229" s="79"/>
      <c r="BM229" s="79"/>
      <c r="BN229" s="79"/>
      <c r="BO229" s="79"/>
      <c r="BP229" s="79"/>
      <c r="BQ229" s="79"/>
      <c r="BR229" s="79"/>
      <c r="BS229" s="79"/>
      <c r="BT229" s="79"/>
      <c r="BU229" s="79"/>
      <c r="BV229" s="79"/>
      <c r="BW229" s="80"/>
    </row>
    <row r="230" spans="2:75" ht="14.25" customHeight="1">
      <c r="C230" s="408"/>
      <c r="D230" s="275"/>
      <c r="E230" s="275"/>
      <c r="F230" s="275"/>
      <c r="G230" s="276"/>
      <c r="H230" s="265" t="s">
        <v>396</v>
      </c>
      <c r="I230" s="265"/>
      <c r="J230" s="265"/>
      <c r="K230" s="265"/>
      <c r="L230" s="265"/>
      <c r="M230" s="265"/>
      <c r="N230" s="265"/>
      <c r="O230" s="265"/>
      <c r="P230" s="265"/>
      <c r="Q230" s="465" t="s">
        <v>381</v>
      </c>
      <c r="R230" s="465"/>
      <c r="S230" s="465"/>
      <c r="T230" s="465"/>
      <c r="W230" s="408"/>
      <c r="X230" s="275"/>
      <c r="Y230" s="275"/>
      <c r="Z230" s="275"/>
      <c r="AA230" s="276"/>
      <c r="AB230" s="265" t="s">
        <v>396</v>
      </c>
      <c r="AC230" s="265"/>
      <c r="AD230" s="265"/>
      <c r="AE230" s="265"/>
      <c r="AF230" s="265"/>
      <c r="AG230" s="265"/>
      <c r="AH230" s="265"/>
      <c r="AI230" s="265"/>
      <c r="AJ230" s="265"/>
      <c r="AK230" s="465" t="s">
        <v>367</v>
      </c>
      <c r="AL230" s="465"/>
      <c r="AM230" s="465"/>
      <c r="AN230" s="465"/>
      <c r="AP230" s="81"/>
      <c r="AQ230" s="165"/>
      <c r="AR230" s="165"/>
      <c r="AS230" s="165"/>
      <c r="AT230" s="165"/>
      <c r="AU230" s="165"/>
      <c r="AV230" s="165"/>
      <c r="AW230" s="165"/>
      <c r="AX230" s="165"/>
      <c r="AY230" s="165"/>
      <c r="AZ230" s="165"/>
      <c r="BA230" s="165"/>
      <c r="BB230" s="165"/>
      <c r="BC230" s="165"/>
      <c r="BD230" s="165"/>
      <c r="BE230" s="165"/>
      <c r="BF230" s="165"/>
      <c r="BG230" s="165"/>
      <c r="BH230" s="165"/>
      <c r="BI230" s="165"/>
      <c r="BJ230" s="165"/>
      <c r="BK230" s="165"/>
      <c r="BL230" s="165"/>
      <c r="BM230" s="165"/>
      <c r="BN230" s="165"/>
      <c r="BO230" s="165"/>
      <c r="BP230" s="165"/>
      <c r="BQ230" s="165"/>
      <c r="BR230" s="165"/>
      <c r="BS230" s="165"/>
      <c r="BT230" s="165"/>
      <c r="BU230" s="165"/>
      <c r="BW230" s="82"/>
    </row>
    <row r="231" spans="2:75">
      <c r="C231" s="408"/>
      <c r="D231" s="275"/>
      <c r="E231" s="275"/>
      <c r="F231" s="275"/>
      <c r="G231" s="276"/>
      <c r="H231" s="265"/>
      <c r="I231" s="265"/>
      <c r="J231" s="265"/>
      <c r="K231" s="265"/>
      <c r="L231" s="265"/>
      <c r="M231" s="265"/>
      <c r="N231" s="265"/>
      <c r="O231" s="265"/>
      <c r="P231" s="265"/>
      <c r="Q231" s="268"/>
      <c r="R231" s="268"/>
      <c r="S231" s="268"/>
      <c r="T231" s="268"/>
      <c r="W231" s="408"/>
      <c r="X231" s="275"/>
      <c r="Y231" s="275"/>
      <c r="Z231" s="275"/>
      <c r="AA231" s="276"/>
      <c r="AB231" s="265"/>
      <c r="AC231" s="265"/>
      <c r="AD231" s="265"/>
      <c r="AE231" s="265"/>
      <c r="AF231" s="265"/>
      <c r="AG231" s="265"/>
      <c r="AH231" s="265"/>
      <c r="AI231" s="265"/>
      <c r="AJ231" s="265"/>
      <c r="AK231" s="268"/>
      <c r="AL231" s="268"/>
      <c r="AM231" s="268"/>
      <c r="AN231" s="268"/>
      <c r="AP231" s="81"/>
      <c r="AQ231" s="165"/>
      <c r="AR231" s="165"/>
      <c r="AS231" s="165"/>
      <c r="AT231" s="165"/>
      <c r="AU231" s="165"/>
      <c r="AV231" s="165"/>
      <c r="AW231" s="165"/>
      <c r="AX231" s="165"/>
      <c r="AY231" s="165"/>
      <c r="AZ231" s="165"/>
      <c r="BA231" s="165"/>
      <c r="BB231" s="165"/>
      <c r="BC231" s="165"/>
      <c r="BD231" s="165"/>
      <c r="BE231" s="165"/>
      <c r="BF231" s="165"/>
      <c r="BG231" s="165"/>
      <c r="BH231" s="165"/>
      <c r="BI231" s="165"/>
      <c r="BJ231" s="165"/>
      <c r="BK231" s="165"/>
      <c r="BL231" s="165"/>
      <c r="BM231" s="165"/>
      <c r="BN231" s="165"/>
      <c r="BO231" s="165"/>
      <c r="BP231" s="165"/>
      <c r="BQ231" s="165"/>
      <c r="BR231" s="165"/>
      <c r="BS231" s="165"/>
      <c r="BT231" s="165"/>
      <c r="BU231" s="165"/>
      <c r="BW231" s="82"/>
    </row>
    <row r="232" spans="2:75" ht="14.25" customHeight="1">
      <c r="C232" s="473" t="s">
        <v>343</v>
      </c>
      <c r="D232" s="473"/>
      <c r="E232" s="473"/>
      <c r="F232" s="473"/>
      <c r="G232" s="473"/>
      <c r="H232" s="507" t="s">
        <v>360</v>
      </c>
      <c r="I232" s="507"/>
      <c r="J232" s="473" t="s">
        <v>359</v>
      </c>
      <c r="K232" s="473"/>
      <c r="L232" s="473"/>
      <c r="M232" s="473" t="s">
        <v>358</v>
      </c>
      <c r="N232" s="473"/>
      <c r="O232" s="473" t="s">
        <v>344</v>
      </c>
      <c r="P232" s="473"/>
      <c r="Q232" s="473" t="s">
        <v>345</v>
      </c>
      <c r="R232" s="473"/>
      <c r="S232" s="473"/>
      <c r="T232" s="473"/>
      <c r="W232" s="473" t="s">
        <v>343</v>
      </c>
      <c r="X232" s="473"/>
      <c r="Y232" s="473"/>
      <c r="Z232" s="473"/>
      <c r="AA232" s="473"/>
      <c r="AB232" s="507" t="s">
        <v>360</v>
      </c>
      <c r="AC232" s="507"/>
      <c r="AD232" s="473" t="s">
        <v>359</v>
      </c>
      <c r="AE232" s="473"/>
      <c r="AF232" s="473"/>
      <c r="AG232" s="473" t="s">
        <v>358</v>
      </c>
      <c r="AH232" s="473"/>
      <c r="AI232" s="473" t="s">
        <v>344</v>
      </c>
      <c r="AJ232" s="473"/>
      <c r="AK232" s="473" t="s">
        <v>345</v>
      </c>
      <c r="AL232" s="473"/>
      <c r="AM232" s="473"/>
      <c r="AN232" s="473"/>
      <c r="AP232" s="81"/>
      <c r="AQ232" s="165"/>
      <c r="AR232" s="165"/>
      <c r="AS232" s="165"/>
      <c r="AT232" s="165"/>
      <c r="AU232" s="165"/>
      <c r="AV232" s="165"/>
      <c r="AW232" s="165"/>
      <c r="AX232" s="165"/>
      <c r="AY232" s="165"/>
      <c r="AZ232" s="165"/>
      <c r="BA232" s="165"/>
      <c r="BB232" s="165"/>
      <c r="BC232" s="165"/>
      <c r="BD232" s="165"/>
      <c r="BE232" s="165"/>
      <c r="BF232" s="165"/>
      <c r="BG232" s="165"/>
      <c r="BH232" s="165"/>
      <c r="BI232" s="165"/>
      <c r="BJ232" s="165"/>
      <c r="BK232" s="165"/>
      <c r="BL232" s="165"/>
      <c r="BM232" s="165"/>
      <c r="BN232" s="165"/>
      <c r="BO232" s="165"/>
      <c r="BP232" s="165"/>
      <c r="BQ232" s="165"/>
      <c r="BR232" s="165"/>
      <c r="BS232" s="165"/>
      <c r="BT232" s="165"/>
      <c r="BU232" s="165"/>
      <c r="BW232" s="82"/>
    </row>
    <row r="233" spans="2:75" ht="15" thickBot="1">
      <c r="C233" s="473"/>
      <c r="D233" s="473"/>
      <c r="E233" s="473"/>
      <c r="F233" s="473"/>
      <c r="G233" s="473"/>
      <c r="H233" s="507"/>
      <c r="I233" s="507"/>
      <c r="J233" s="473"/>
      <c r="K233" s="473"/>
      <c r="L233" s="473"/>
      <c r="M233" s="473"/>
      <c r="N233" s="473"/>
      <c r="O233" s="473"/>
      <c r="P233" s="473"/>
      <c r="Q233" s="473"/>
      <c r="R233" s="473"/>
      <c r="S233" s="473"/>
      <c r="T233" s="473"/>
      <c r="W233" s="473"/>
      <c r="X233" s="473"/>
      <c r="Y233" s="473"/>
      <c r="Z233" s="473"/>
      <c r="AA233" s="473"/>
      <c r="AB233" s="507"/>
      <c r="AC233" s="507"/>
      <c r="AD233" s="473"/>
      <c r="AE233" s="473"/>
      <c r="AF233" s="473"/>
      <c r="AG233" s="473"/>
      <c r="AH233" s="473"/>
      <c r="AI233" s="473"/>
      <c r="AJ233" s="473"/>
      <c r="AK233" s="473"/>
      <c r="AL233" s="473"/>
      <c r="AM233" s="473"/>
      <c r="AN233" s="473"/>
      <c r="AP233" s="81"/>
      <c r="AQ233" s="166"/>
      <c r="AR233" s="166"/>
      <c r="AS233" s="166"/>
      <c r="AT233" s="166"/>
      <c r="AU233" s="166"/>
      <c r="AV233" s="166"/>
      <c r="AW233" s="166"/>
      <c r="AX233" s="166"/>
      <c r="AY233" s="166"/>
      <c r="AZ233" s="166"/>
      <c r="BA233" s="166"/>
      <c r="BB233" s="166"/>
      <c r="BC233" s="166"/>
      <c r="BD233" s="166"/>
      <c r="BE233" s="166"/>
      <c r="BF233" s="166"/>
      <c r="BG233" s="166"/>
      <c r="BH233" s="166"/>
      <c r="BI233" s="166"/>
      <c r="BJ233" s="166"/>
      <c r="BK233" s="166"/>
      <c r="BL233" s="166"/>
      <c r="BM233" s="166"/>
      <c r="BN233" s="166"/>
      <c r="BO233" s="166"/>
      <c r="BP233" s="166"/>
      <c r="BQ233" s="166"/>
      <c r="BR233" s="166"/>
      <c r="BS233" s="166"/>
      <c r="BT233" s="166"/>
      <c r="BU233" s="187"/>
      <c r="BW233" s="82"/>
    </row>
    <row r="234" spans="2:75">
      <c r="C234" s="508" t="s">
        <v>346</v>
      </c>
      <c r="D234" s="469"/>
      <c r="E234" s="469"/>
      <c r="F234" s="469"/>
      <c r="G234" s="469"/>
      <c r="H234" s="503" t="s">
        <v>361</v>
      </c>
      <c r="I234" s="503"/>
      <c r="J234" s="504">
        <v>2.42</v>
      </c>
      <c r="K234" s="504"/>
      <c r="L234" s="504"/>
      <c r="M234" s="505">
        <v>2</v>
      </c>
      <c r="N234" s="505"/>
      <c r="O234" s="490" t="s">
        <v>396</v>
      </c>
      <c r="P234" s="491"/>
      <c r="Q234" s="509" t="s">
        <v>371</v>
      </c>
      <c r="R234" s="509"/>
      <c r="S234" s="509"/>
      <c r="T234" s="509"/>
      <c r="W234" s="508" t="s">
        <v>346</v>
      </c>
      <c r="X234" s="469"/>
      <c r="Y234" s="469"/>
      <c r="Z234" s="469"/>
      <c r="AA234" s="469"/>
      <c r="AB234" s="503" t="s">
        <v>361</v>
      </c>
      <c r="AC234" s="503"/>
      <c r="AD234" s="504">
        <v>2.42</v>
      </c>
      <c r="AE234" s="504"/>
      <c r="AF234" s="504"/>
      <c r="AG234" s="505">
        <v>2</v>
      </c>
      <c r="AH234" s="505"/>
      <c r="AI234" s="490" t="s">
        <v>396</v>
      </c>
      <c r="AJ234" s="491"/>
      <c r="AK234" s="509" t="s">
        <v>371</v>
      </c>
      <c r="AL234" s="509"/>
      <c r="AM234" s="509"/>
      <c r="AN234" s="509"/>
      <c r="AP234" s="81"/>
      <c r="AQ234" s="145"/>
      <c r="AR234" s="79"/>
      <c r="AS234" s="79"/>
      <c r="AT234" s="79"/>
      <c r="AU234" s="79"/>
      <c r="AV234" s="79"/>
      <c r="AW234" s="79"/>
      <c r="AX234" s="79"/>
      <c r="AY234" s="79"/>
      <c r="AZ234" s="79"/>
      <c r="BA234" s="79"/>
      <c r="BB234" s="79"/>
      <c r="BC234" s="79"/>
      <c r="BD234" s="79"/>
      <c r="BE234" s="79"/>
      <c r="BF234" s="79"/>
      <c r="BG234" s="79"/>
      <c r="BH234" s="79"/>
      <c r="BI234" s="79"/>
      <c r="BJ234" s="79"/>
      <c r="BK234" s="79"/>
      <c r="BL234" s="79"/>
      <c r="BM234" s="79"/>
      <c r="BN234" s="79"/>
      <c r="BO234" s="79"/>
      <c r="BP234" s="79"/>
      <c r="BQ234" s="79"/>
      <c r="BR234" s="79"/>
      <c r="BS234" s="79"/>
      <c r="BT234" s="79"/>
      <c r="BU234" s="82"/>
      <c r="BW234" s="82"/>
    </row>
    <row r="235" spans="2:75">
      <c r="C235" s="508" t="s">
        <v>347</v>
      </c>
      <c r="D235" s="469"/>
      <c r="E235" s="469"/>
      <c r="F235" s="469"/>
      <c r="G235" s="469"/>
      <c r="H235" s="503" t="s">
        <v>361</v>
      </c>
      <c r="I235" s="503"/>
      <c r="J235" s="504">
        <v>2.42</v>
      </c>
      <c r="K235" s="504"/>
      <c r="L235" s="504"/>
      <c r="M235" s="505">
        <v>2.12</v>
      </c>
      <c r="N235" s="505"/>
      <c r="O235" s="490" t="s">
        <v>396</v>
      </c>
      <c r="P235" s="491"/>
      <c r="Q235" s="509" t="s">
        <v>371</v>
      </c>
      <c r="R235" s="509"/>
      <c r="S235" s="509"/>
      <c r="T235" s="509"/>
      <c r="W235" s="508" t="s">
        <v>347</v>
      </c>
      <c r="X235" s="469"/>
      <c r="Y235" s="469"/>
      <c r="Z235" s="469"/>
      <c r="AA235" s="469"/>
      <c r="AB235" s="503" t="s">
        <v>361</v>
      </c>
      <c r="AC235" s="503"/>
      <c r="AD235" s="504">
        <v>2.42</v>
      </c>
      <c r="AE235" s="504"/>
      <c r="AF235" s="504"/>
      <c r="AG235" s="505">
        <v>2.12</v>
      </c>
      <c r="AH235" s="505"/>
      <c r="AI235" s="490" t="s">
        <v>396</v>
      </c>
      <c r="AJ235" s="491"/>
      <c r="AK235" s="509" t="s">
        <v>371</v>
      </c>
      <c r="AL235" s="509"/>
      <c r="AM235" s="509"/>
      <c r="AN235" s="509"/>
      <c r="AP235" s="81"/>
      <c r="AQ235" s="81"/>
      <c r="AR235" s="61"/>
      <c r="AS235" s="165"/>
      <c r="AT235" s="61"/>
      <c r="AU235" s="61"/>
      <c r="AV235" s="165"/>
      <c r="AW235" s="61"/>
      <c r="AX235" s="174"/>
      <c r="AY235" s="165"/>
      <c r="AZ235" s="61"/>
      <c r="BA235" s="61"/>
      <c r="BB235" s="165"/>
      <c r="BC235" s="61"/>
      <c r="BD235" s="61"/>
      <c r="BE235" s="165"/>
      <c r="BF235" s="165"/>
      <c r="BG235" s="165"/>
      <c r="BH235" s="61"/>
      <c r="BI235" s="61"/>
      <c r="BJ235" s="165"/>
      <c r="BK235" s="207"/>
      <c r="BL235" s="61"/>
      <c r="BM235" s="165"/>
      <c r="BN235" s="61"/>
      <c r="BO235" s="61"/>
      <c r="BP235" s="165"/>
      <c r="BQ235" s="61"/>
      <c r="BR235" s="61"/>
      <c r="BS235" s="165"/>
      <c r="BT235" s="61"/>
      <c r="BU235" s="82"/>
      <c r="BW235" s="82"/>
    </row>
    <row r="236" spans="2:75">
      <c r="C236" s="508" t="s">
        <v>348</v>
      </c>
      <c r="D236" s="469"/>
      <c r="E236" s="469"/>
      <c r="F236" s="469"/>
      <c r="G236" s="469"/>
      <c r="H236" s="503" t="s">
        <v>362</v>
      </c>
      <c r="I236" s="503"/>
      <c r="J236" s="504">
        <v>4.782</v>
      </c>
      <c r="K236" s="504"/>
      <c r="L236" s="504"/>
      <c r="M236" s="505">
        <v>4.5999999999999996</v>
      </c>
      <c r="N236" s="505"/>
      <c r="O236" s="490" t="s">
        <v>396</v>
      </c>
      <c r="P236" s="491"/>
      <c r="Q236" s="509" t="s">
        <v>371</v>
      </c>
      <c r="R236" s="509"/>
      <c r="S236" s="509"/>
      <c r="T236" s="509"/>
      <c r="W236" s="508" t="s">
        <v>348</v>
      </c>
      <c r="X236" s="469"/>
      <c r="Y236" s="469"/>
      <c r="Z236" s="469"/>
      <c r="AA236" s="469"/>
      <c r="AB236" s="503" t="s">
        <v>362</v>
      </c>
      <c r="AC236" s="503"/>
      <c r="AD236" s="504">
        <v>4.782</v>
      </c>
      <c r="AE236" s="504"/>
      <c r="AF236" s="504"/>
      <c r="AG236" s="505">
        <v>4.5999999999999996</v>
      </c>
      <c r="AH236" s="505"/>
      <c r="AI236" s="490" t="s">
        <v>396</v>
      </c>
      <c r="AJ236" s="491"/>
      <c r="AK236" s="509" t="s">
        <v>371</v>
      </c>
      <c r="AL236" s="509"/>
      <c r="AM236" s="509"/>
      <c r="AN236" s="509"/>
      <c r="AP236" s="81"/>
      <c r="AQ236" s="81"/>
      <c r="AR236" s="61"/>
      <c r="AS236" s="165"/>
      <c r="AT236" s="61"/>
      <c r="AU236" s="61"/>
      <c r="AV236" s="165"/>
      <c r="AW236" s="184"/>
      <c r="AX236" s="61"/>
      <c r="AY236" s="165"/>
      <c r="AZ236" s="61"/>
      <c r="BA236" s="61"/>
      <c r="BB236" s="165"/>
      <c r="BC236" s="61"/>
      <c r="BD236" s="61"/>
      <c r="BE236" s="165"/>
      <c r="BF236" s="165"/>
      <c r="BG236" s="165"/>
      <c r="BH236" s="61"/>
      <c r="BI236" s="61"/>
      <c r="BJ236" s="165"/>
      <c r="BK236" s="61"/>
      <c r="BL236" s="61"/>
      <c r="BM236" s="165"/>
      <c r="BN236" s="61"/>
      <c r="BO236" s="61"/>
      <c r="BP236" s="165"/>
      <c r="BQ236" s="61"/>
      <c r="BR236" s="61"/>
      <c r="BS236" s="165"/>
      <c r="BT236" s="61"/>
      <c r="BU236" s="82"/>
      <c r="BW236" s="82"/>
    </row>
    <row r="237" spans="2:75">
      <c r="C237" s="508" t="s">
        <v>348</v>
      </c>
      <c r="D237" s="469"/>
      <c r="E237" s="469"/>
      <c r="F237" s="469"/>
      <c r="G237" s="469"/>
      <c r="H237" s="503" t="s">
        <v>362</v>
      </c>
      <c r="I237" s="503"/>
      <c r="J237" s="504">
        <v>4.782</v>
      </c>
      <c r="K237" s="504"/>
      <c r="L237" s="504"/>
      <c r="M237" s="505">
        <v>4.3</v>
      </c>
      <c r="N237" s="505"/>
      <c r="O237" s="490" t="s">
        <v>396</v>
      </c>
      <c r="P237" s="491"/>
      <c r="Q237" s="509" t="s">
        <v>371</v>
      </c>
      <c r="R237" s="509"/>
      <c r="S237" s="509"/>
      <c r="T237" s="509"/>
      <c r="W237" s="508" t="s">
        <v>348</v>
      </c>
      <c r="X237" s="469"/>
      <c r="Y237" s="469"/>
      <c r="Z237" s="469"/>
      <c r="AA237" s="469"/>
      <c r="AB237" s="503" t="s">
        <v>362</v>
      </c>
      <c r="AC237" s="503"/>
      <c r="AD237" s="504">
        <v>4.782</v>
      </c>
      <c r="AE237" s="504"/>
      <c r="AF237" s="504"/>
      <c r="AG237" s="505">
        <v>4.3</v>
      </c>
      <c r="AH237" s="505"/>
      <c r="AI237" s="490" t="s">
        <v>396</v>
      </c>
      <c r="AJ237" s="491"/>
      <c r="AK237" s="509" t="s">
        <v>371</v>
      </c>
      <c r="AL237" s="509"/>
      <c r="AM237" s="509"/>
      <c r="AN237" s="509"/>
      <c r="AP237" s="81"/>
      <c r="AQ237" s="81"/>
      <c r="AR237" s="61"/>
      <c r="AS237" s="165"/>
      <c r="AT237" s="61"/>
      <c r="AU237" s="61"/>
      <c r="AV237" s="165"/>
      <c r="AW237" s="184"/>
      <c r="AX237" s="61"/>
      <c r="AY237" s="165"/>
      <c r="AZ237" s="61"/>
      <c r="BA237" s="61"/>
      <c r="BB237" s="165"/>
      <c r="BC237" s="61"/>
      <c r="BD237" s="61"/>
      <c r="BE237" s="165"/>
      <c r="BF237" s="165"/>
      <c r="BG237" s="165"/>
      <c r="BH237" s="61"/>
      <c r="BI237" s="61"/>
      <c r="BJ237" s="165"/>
      <c r="BK237" s="61"/>
      <c r="BL237" s="61"/>
      <c r="BM237" s="165"/>
      <c r="BN237" s="61"/>
      <c r="BO237" s="61"/>
      <c r="BP237" s="165"/>
      <c r="BQ237" s="61"/>
      <c r="BR237" s="61"/>
      <c r="BS237" s="165"/>
      <c r="BT237" s="61"/>
      <c r="BU237" s="82"/>
      <c r="BW237" s="82"/>
    </row>
    <row r="238" spans="2:75">
      <c r="C238" s="508" t="s">
        <v>348</v>
      </c>
      <c r="D238" s="469"/>
      <c r="E238" s="469"/>
      <c r="F238" s="469"/>
      <c r="G238" s="469"/>
      <c r="H238" s="503" t="s">
        <v>362</v>
      </c>
      <c r="I238" s="503"/>
      <c r="J238" s="504">
        <v>4.782</v>
      </c>
      <c r="K238" s="504"/>
      <c r="L238" s="504"/>
      <c r="M238" s="505">
        <v>4</v>
      </c>
      <c r="N238" s="505"/>
      <c r="O238" s="490" t="s">
        <v>396</v>
      </c>
      <c r="P238" s="491"/>
      <c r="Q238" s="509" t="s">
        <v>387</v>
      </c>
      <c r="R238" s="509"/>
      <c r="S238" s="509"/>
      <c r="T238" s="509"/>
      <c r="W238" s="508" t="s">
        <v>348</v>
      </c>
      <c r="X238" s="469"/>
      <c r="Y238" s="469"/>
      <c r="Z238" s="469"/>
      <c r="AA238" s="469"/>
      <c r="AB238" s="503" t="s">
        <v>362</v>
      </c>
      <c r="AC238" s="503"/>
      <c r="AD238" s="504">
        <v>4.782</v>
      </c>
      <c r="AE238" s="504"/>
      <c r="AF238" s="504"/>
      <c r="AG238" s="505">
        <v>4</v>
      </c>
      <c r="AH238" s="505"/>
      <c r="AI238" s="490" t="s">
        <v>396</v>
      </c>
      <c r="AJ238" s="491"/>
      <c r="AK238" s="509" t="s">
        <v>387</v>
      </c>
      <c r="AL238" s="509"/>
      <c r="AM238" s="509"/>
      <c r="AN238" s="509"/>
      <c r="AP238" s="81"/>
      <c r="AQ238" s="81"/>
      <c r="AR238" s="61"/>
      <c r="AS238" s="165"/>
      <c r="AT238" s="61"/>
      <c r="AU238" s="61"/>
      <c r="AV238" s="165"/>
      <c r="AW238" s="184"/>
      <c r="AX238" s="61"/>
      <c r="AY238" s="165"/>
      <c r="AZ238" s="61"/>
      <c r="BA238" s="61"/>
      <c r="BB238" s="165"/>
      <c r="BC238" s="61"/>
      <c r="BD238" s="61"/>
      <c r="BE238" s="165"/>
      <c r="BF238" s="165"/>
      <c r="BG238" s="165"/>
      <c r="BH238" s="61"/>
      <c r="BI238" s="207"/>
      <c r="BJ238" s="165"/>
      <c r="BK238" s="61"/>
      <c r="BL238" s="207"/>
      <c r="BM238" s="165"/>
      <c r="BN238" s="61"/>
      <c r="BO238" s="61"/>
      <c r="BP238" s="165"/>
      <c r="BQ238" s="61"/>
      <c r="BR238" s="61"/>
      <c r="BS238" s="165"/>
      <c r="BT238" s="61"/>
      <c r="BU238" s="82"/>
      <c r="BW238" s="82"/>
    </row>
    <row r="239" spans="2:75">
      <c r="C239" s="495" t="s">
        <v>350</v>
      </c>
      <c r="D239" s="496"/>
      <c r="E239" s="496"/>
      <c r="F239" s="496"/>
      <c r="G239" s="497"/>
      <c r="H239" s="503" t="s">
        <v>362</v>
      </c>
      <c r="I239" s="503"/>
      <c r="J239" s="504">
        <v>6.3170000000000002</v>
      </c>
      <c r="K239" s="504"/>
      <c r="L239" s="504"/>
      <c r="M239" s="505">
        <v>6</v>
      </c>
      <c r="N239" s="505"/>
      <c r="O239" s="490" t="s">
        <v>396</v>
      </c>
      <c r="P239" s="491"/>
      <c r="Q239" s="509" t="s">
        <v>387</v>
      </c>
      <c r="R239" s="509"/>
      <c r="S239" s="509"/>
      <c r="T239" s="509"/>
      <c r="W239" s="495" t="s">
        <v>350</v>
      </c>
      <c r="X239" s="496"/>
      <c r="Y239" s="496"/>
      <c r="Z239" s="496"/>
      <c r="AA239" s="497"/>
      <c r="AB239" s="503" t="s">
        <v>362</v>
      </c>
      <c r="AC239" s="503"/>
      <c r="AD239" s="504">
        <v>6.3170000000000002</v>
      </c>
      <c r="AE239" s="504"/>
      <c r="AF239" s="504"/>
      <c r="AG239" s="505">
        <v>6</v>
      </c>
      <c r="AH239" s="505"/>
      <c r="AI239" s="490" t="s">
        <v>396</v>
      </c>
      <c r="AJ239" s="491"/>
      <c r="AK239" s="509" t="s">
        <v>387</v>
      </c>
      <c r="AL239" s="509"/>
      <c r="AM239" s="509"/>
      <c r="AN239" s="509"/>
      <c r="AP239" s="81"/>
      <c r="AQ239" s="81"/>
      <c r="AR239" s="61"/>
      <c r="AS239" s="165"/>
      <c r="AT239" s="61"/>
      <c r="AU239" s="207"/>
      <c r="AV239" s="165"/>
      <c r="AW239" s="184"/>
      <c r="AX239" s="61"/>
      <c r="AY239" s="165"/>
      <c r="AZ239" s="61"/>
      <c r="BA239" s="61"/>
      <c r="BB239" s="165"/>
      <c r="BC239" s="61"/>
      <c r="BD239" s="61"/>
      <c r="BE239" s="165"/>
      <c r="BF239" s="165"/>
      <c r="BG239" s="165"/>
      <c r="BH239" s="61"/>
      <c r="BI239" s="61"/>
      <c r="BJ239" s="165"/>
      <c r="BK239" s="61"/>
      <c r="BL239" s="207"/>
      <c r="BM239" s="165"/>
      <c r="BN239" s="61"/>
      <c r="BO239" s="61"/>
      <c r="BP239" s="165"/>
      <c r="BQ239" s="61"/>
      <c r="BR239" s="61"/>
      <c r="BS239" s="165"/>
      <c r="BT239" s="61"/>
      <c r="BU239" s="82"/>
      <c r="BW239" s="82"/>
    </row>
    <row r="240" spans="2:75">
      <c r="C240" s="495" t="s">
        <v>350</v>
      </c>
      <c r="D240" s="496"/>
      <c r="E240" s="496"/>
      <c r="F240" s="496"/>
      <c r="G240" s="497"/>
      <c r="H240" s="498" t="s">
        <v>362</v>
      </c>
      <c r="I240" s="499"/>
      <c r="J240" s="487">
        <v>6.3170000000000002</v>
      </c>
      <c r="K240" s="488"/>
      <c r="L240" s="489"/>
      <c r="M240" s="490">
        <v>5.5</v>
      </c>
      <c r="N240" s="491"/>
      <c r="O240" s="490" t="s">
        <v>396</v>
      </c>
      <c r="P240" s="491"/>
      <c r="Q240" s="492" t="s">
        <v>371</v>
      </c>
      <c r="R240" s="493"/>
      <c r="S240" s="493"/>
      <c r="T240" s="494"/>
      <c r="W240" s="495" t="s">
        <v>350</v>
      </c>
      <c r="X240" s="496"/>
      <c r="Y240" s="496"/>
      <c r="Z240" s="496"/>
      <c r="AA240" s="497"/>
      <c r="AB240" s="498" t="s">
        <v>362</v>
      </c>
      <c r="AC240" s="499"/>
      <c r="AD240" s="487">
        <v>6.3170000000000002</v>
      </c>
      <c r="AE240" s="488"/>
      <c r="AF240" s="489"/>
      <c r="AG240" s="490">
        <v>5.5</v>
      </c>
      <c r="AH240" s="491"/>
      <c r="AI240" s="490" t="s">
        <v>396</v>
      </c>
      <c r="AJ240" s="491"/>
      <c r="AK240" s="492" t="s">
        <v>371</v>
      </c>
      <c r="AL240" s="493"/>
      <c r="AM240" s="493"/>
      <c r="AN240" s="494"/>
      <c r="AP240" s="81"/>
      <c r="AQ240" s="81"/>
      <c r="AR240" s="61"/>
      <c r="AS240" s="165"/>
      <c r="AT240" s="61"/>
      <c r="AU240" s="61"/>
      <c r="AV240" s="165"/>
      <c r="AW240" s="208"/>
      <c r="AX240" s="61"/>
      <c r="AY240" s="165"/>
      <c r="AZ240" s="61"/>
      <c r="BA240" s="61"/>
      <c r="BB240" s="165"/>
      <c r="BC240" s="61"/>
      <c r="BD240" s="61"/>
      <c r="BE240" s="165"/>
      <c r="BF240" s="165"/>
      <c r="BG240" s="165"/>
      <c r="BH240" s="61"/>
      <c r="BI240" s="61"/>
      <c r="BJ240" s="165"/>
      <c r="BK240" s="61"/>
      <c r="BL240" s="61"/>
      <c r="BM240" s="165"/>
      <c r="BN240" s="61"/>
      <c r="BO240" s="61"/>
      <c r="BP240" s="165"/>
      <c r="BQ240" s="61"/>
      <c r="BR240" s="61"/>
      <c r="BS240" s="165"/>
      <c r="BT240" s="61"/>
      <c r="BU240" s="82"/>
      <c r="BW240" s="82"/>
    </row>
    <row r="241" spans="3:76">
      <c r="C241" s="495" t="s">
        <v>350</v>
      </c>
      <c r="D241" s="496"/>
      <c r="E241" s="496"/>
      <c r="F241" s="496"/>
      <c r="G241" s="497"/>
      <c r="H241" s="498" t="s">
        <v>362</v>
      </c>
      <c r="I241" s="499"/>
      <c r="J241" s="487">
        <v>6.3170000000000002</v>
      </c>
      <c r="K241" s="488"/>
      <c r="L241" s="489"/>
      <c r="M241" s="490">
        <v>6</v>
      </c>
      <c r="N241" s="491"/>
      <c r="O241" s="490" t="s">
        <v>396</v>
      </c>
      <c r="P241" s="491"/>
      <c r="Q241" s="492" t="s">
        <v>371</v>
      </c>
      <c r="R241" s="493"/>
      <c r="S241" s="493"/>
      <c r="T241" s="494"/>
      <c r="W241" s="495" t="s">
        <v>350</v>
      </c>
      <c r="X241" s="496"/>
      <c r="Y241" s="496"/>
      <c r="Z241" s="496"/>
      <c r="AA241" s="497"/>
      <c r="AB241" s="498" t="s">
        <v>362</v>
      </c>
      <c r="AC241" s="499"/>
      <c r="AD241" s="487">
        <v>6.3170000000000002</v>
      </c>
      <c r="AE241" s="488"/>
      <c r="AF241" s="489"/>
      <c r="AG241" s="490">
        <v>6</v>
      </c>
      <c r="AH241" s="491"/>
      <c r="AI241" s="490" t="s">
        <v>396</v>
      </c>
      <c r="AJ241" s="491"/>
      <c r="AK241" s="492" t="s">
        <v>371</v>
      </c>
      <c r="AL241" s="493"/>
      <c r="AM241" s="493"/>
      <c r="AN241" s="494"/>
      <c r="AP241" s="81"/>
      <c r="AQ241" s="81"/>
      <c r="AR241" s="61"/>
      <c r="AS241" s="165"/>
      <c r="AT241" s="61"/>
      <c r="AU241" s="207"/>
      <c r="AV241" s="165"/>
      <c r="AW241" s="208"/>
      <c r="AX241" s="61"/>
      <c r="AY241" s="165"/>
      <c r="AZ241" s="61"/>
      <c r="BA241" s="61"/>
      <c r="BB241" s="165"/>
      <c r="BC241" s="61"/>
      <c r="BD241" s="61"/>
      <c r="BE241" s="165"/>
      <c r="BF241" s="165"/>
      <c r="BG241" s="165"/>
      <c r="BH241" s="61"/>
      <c r="BI241" s="61"/>
      <c r="BJ241" s="165"/>
      <c r="BK241" s="61"/>
      <c r="BL241" s="61"/>
      <c r="BM241" s="165"/>
      <c r="BN241" s="61"/>
      <c r="BO241" s="61"/>
      <c r="BP241" s="165"/>
      <c r="BQ241" s="61"/>
      <c r="BR241" s="61"/>
      <c r="BS241" s="165"/>
      <c r="BT241" s="61"/>
      <c r="BU241" s="82"/>
      <c r="BW241" s="82"/>
    </row>
    <row r="242" spans="3:76">
      <c r="C242" s="495" t="s">
        <v>351</v>
      </c>
      <c r="D242" s="496"/>
      <c r="E242" s="496"/>
      <c r="F242" s="496"/>
      <c r="G242" s="497"/>
      <c r="H242" s="498" t="s">
        <v>362</v>
      </c>
      <c r="I242" s="499"/>
      <c r="J242" s="487">
        <v>6.9809999999999999</v>
      </c>
      <c r="K242" s="488"/>
      <c r="L242" s="489"/>
      <c r="M242" s="490">
        <v>6.5</v>
      </c>
      <c r="N242" s="491"/>
      <c r="O242" s="490" t="s">
        <v>396</v>
      </c>
      <c r="P242" s="491"/>
      <c r="Q242" s="492" t="s">
        <v>387</v>
      </c>
      <c r="R242" s="493"/>
      <c r="S242" s="493"/>
      <c r="T242" s="494"/>
      <c r="W242" s="495" t="s">
        <v>351</v>
      </c>
      <c r="X242" s="496"/>
      <c r="Y242" s="496"/>
      <c r="Z242" s="496"/>
      <c r="AA242" s="497"/>
      <c r="AB242" s="498" t="s">
        <v>362</v>
      </c>
      <c r="AC242" s="499"/>
      <c r="AD242" s="487">
        <v>6.9809999999999999</v>
      </c>
      <c r="AE242" s="488"/>
      <c r="AF242" s="489"/>
      <c r="AG242" s="490">
        <v>6.5</v>
      </c>
      <c r="AH242" s="491"/>
      <c r="AI242" s="490" t="s">
        <v>396</v>
      </c>
      <c r="AJ242" s="491"/>
      <c r="AK242" s="492" t="s">
        <v>387</v>
      </c>
      <c r="AL242" s="493"/>
      <c r="AM242" s="493"/>
      <c r="AN242" s="494"/>
      <c r="AP242" s="81"/>
      <c r="AQ242" s="81"/>
      <c r="AR242" s="61"/>
      <c r="AS242" s="165"/>
      <c r="AT242" s="163"/>
      <c r="AU242" s="61"/>
      <c r="AV242" s="165"/>
      <c r="AW242" s="61"/>
      <c r="AX242" s="61"/>
      <c r="AY242" s="165"/>
      <c r="AZ242" s="61"/>
      <c r="BA242" s="61"/>
      <c r="BB242" s="165"/>
      <c r="BC242" s="61"/>
      <c r="BD242" s="61"/>
      <c r="BE242" s="165"/>
      <c r="BF242" s="165"/>
      <c r="BG242" s="165"/>
      <c r="BH242" s="61"/>
      <c r="BI242" s="61"/>
      <c r="BJ242" s="165"/>
      <c r="BK242" s="61"/>
      <c r="BL242" s="61"/>
      <c r="BM242" s="165"/>
      <c r="BN242" s="61"/>
      <c r="BO242" s="61"/>
      <c r="BP242" s="165"/>
      <c r="BQ242" s="61"/>
      <c r="BR242" s="61"/>
      <c r="BS242" s="165"/>
      <c r="BT242" s="61"/>
      <c r="BU242" s="82"/>
      <c r="BW242" s="82"/>
    </row>
    <row r="243" spans="3:76">
      <c r="C243" s="495" t="s">
        <v>351</v>
      </c>
      <c r="D243" s="496"/>
      <c r="E243" s="496"/>
      <c r="F243" s="496"/>
      <c r="G243" s="497"/>
      <c r="H243" s="498" t="s">
        <v>362</v>
      </c>
      <c r="I243" s="499"/>
      <c r="J243" s="487">
        <v>6.9809999999999999</v>
      </c>
      <c r="K243" s="488"/>
      <c r="L243" s="489"/>
      <c r="M243" s="490">
        <v>6</v>
      </c>
      <c r="N243" s="491"/>
      <c r="O243" s="490" t="s">
        <v>396</v>
      </c>
      <c r="P243" s="491"/>
      <c r="Q243" s="492" t="s">
        <v>371</v>
      </c>
      <c r="R243" s="493"/>
      <c r="S243" s="493"/>
      <c r="T243" s="494"/>
      <c r="W243" s="495" t="s">
        <v>351</v>
      </c>
      <c r="X243" s="496"/>
      <c r="Y243" s="496"/>
      <c r="Z243" s="496"/>
      <c r="AA243" s="497"/>
      <c r="AB243" s="498" t="s">
        <v>362</v>
      </c>
      <c r="AC243" s="499"/>
      <c r="AD243" s="487">
        <v>6.9809999999999999</v>
      </c>
      <c r="AE243" s="488"/>
      <c r="AF243" s="489"/>
      <c r="AG243" s="490">
        <v>6</v>
      </c>
      <c r="AH243" s="491"/>
      <c r="AI243" s="490" t="s">
        <v>396</v>
      </c>
      <c r="AJ243" s="491"/>
      <c r="AK243" s="492" t="s">
        <v>371</v>
      </c>
      <c r="AL243" s="493"/>
      <c r="AM243" s="493"/>
      <c r="AN243" s="494"/>
      <c r="AP243" s="81"/>
      <c r="AQ243" s="81"/>
      <c r="AR243" s="165"/>
      <c r="AS243" s="165"/>
      <c r="AT243" s="165"/>
      <c r="AU243" s="165"/>
      <c r="AV243" s="165"/>
      <c r="AW243" s="165"/>
      <c r="AX243" s="165"/>
      <c r="AY243" s="165"/>
      <c r="AZ243" s="165"/>
      <c r="BA243" s="165"/>
      <c r="BB243" s="165"/>
      <c r="BC243" s="165"/>
      <c r="BD243" s="165"/>
      <c r="BE243" s="165"/>
      <c r="BF243" s="165"/>
      <c r="BG243" s="165"/>
      <c r="BH243" s="165"/>
      <c r="BI243" s="165"/>
      <c r="BJ243" s="165"/>
      <c r="BK243" s="165"/>
      <c r="BL243" s="165"/>
      <c r="BM243" s="165"/>
      <c r="BN243" s="165"/>
      <c r="BO243" s="165"/>
      <c r="BP243" s="165"/>
      <c r="BQ243" s="165"/>
      <c r="BR243" s="165"/>
      <c r="BS243" s="165"/>
      <c r="BT243" s="165"/>
      <c r="BU243" s="82"/>
      <c r="BW243" s="82"/>
    </row>
    <row r="244" spans="3:76">
      <c r="C244" s="495" t="s">
        <v>351</v>
      </c>
      <c r="D244" s="496"/>
      <c r="E244" s="496"/>
      <c r="F244" s="496"/>
      <c r="G244" s="497"/>
      <c r="H244" s="498" t="s">
        <v>362</v>
      </c>
      <c r="I244" s="499"/>
      <c r="J244" s="487">
        <v>6.9809999999999999</v>
      </c>
      <c r="K244" s="488"/>
      <c r="L244" s="489"/>
      <c r="M244" s="490">
        <v>5.34</v>
      </c>
      <c r="N244" s="491"/>
      <c r="O244" s="490" t="s">
        <v>396</v>
      </c>
      <c r="P244" s="491"/>
      <c r="Q244" s="492" t="s">
        <v>371</v>
      </c>
      <c r="R244" s="493"/>
      <c r="S244" s="493"/>
      <c r="T244" s="494"/>
      <c r="W244" s="495" t="s">
        <v>351</v>
      </c>
      <c r="X244" s="496"/>
      <c r="Y244" s="496"/>
      <c r="Z244" s="496"/>
      <c r="AA244" s="497"/>
      <c r="AB244" s="498" t="s">
        <v>362</v>
      </c>
      <c r="AC244" s="499"/>
      <c r="AD244" s="487">
        <v>6.9809999999999999</v>
      </c>
      <c r="AE244" s="488"/>
      <c r="AF244" s="489"/>
      <c r="AG244" s="490">
        <v>5.34</v>
      </c>
      <c r="AH244" s="491"/>
      <c r="AI244" s="490" t="s">
        <v>396</v>
      </c>
      <c r="AJ244" s="491"/>
      <c r="AK244" s="492" t="s">
        <v>371</v>
      </c>
      <c r="AL244" s="493"/>
      <c r="AM244" s="493"/>
      <c r="AN244" s="494"/>
      <c r="AP244" s="81"/>
      <c r="AQ244" s="81"/>
      <c r="AR244" s="61"/>
      <c r="AS244" s="165"/>
      <c r="AT244" s="61"/>
      <c r="AU244" s="61"/>
      <c r="AV244" s="165"/>
      <c r="AW244" s="203"/>
      <c r="AX244" s="68"/>
      <c r="AY244" s="165"/>
      <c r="AZ244" s="61"/>
      <c r="BA244" s="61"/>
      <c r="BB244" s="165"/>
      <c r="BC244" s="61"/>
      <c r="BD244" s="61"/>
      <c r="BE244" s="165"/>
      <c r="BF244" s="165"/>
      <c r="BG244" s="165"/>
      <c r="BH244" s="207"/>
      <c r="BI244" s="61"/>
      <c r="BJ244" s="165"/>
      <c r="BK244" s="61"/>
      <c r="BL244" s="174"/>
      <c r="BM244" s="165"/>
      <c r="BN244" s="61"/>
      <c r="BO244" s="61"/>
      <c r="BP244" s="165"/>
      <c r="BQ244" s="61"/>
      <c r="BR244" s="61"/>
      <c r="BS244" s="165"/>
      <c r="BT244" s="61"/>
      <c r="BU244" s="186"/>
      <c r="BW244" s="82"/>
    </row>
    <row r="245" spans="3:76">
      <c r="C245" s="495" t="s">
        <v>351</v>
      </c>
      <c r="D245" s="496"/>
      <c r="E245" s="496"/>
      <c r="F245" s="496"/>
      <c r="G245" s="497"/>
      <c r="H245" s="498" t="s">
        <v>362</v>
      </c>
      <c r="I245" s="499"/>
      <c r="J245" s="487">
        <v>6.9809999999999999</v>
      </c>
      <c r="K245" s="488"/>
      <c r="L245" s="489"/>
      <c r="M245" s="490">
        <v>6.5</v>
      </c>
      <c r="N245" s="491"/>
      <c r="O245" s="490" t="s">
        <v>396</v>
      </c>
      <c r="P245" s="491"/>
      <c r="Q245" s="492" t="s">
        <v>387</v>
      </c>
      <c r="R245" s="493"/>
      <c r="S245" s="493"/>
      <c r="T245" s="494"/>
      <c r="W245" s="495" t="s">
        <v>351</v>
      </c>
      <c r="X245" s="496"/>
      <c r="Y245" s="496"/>
      <c r="Z245" s="496"/>
      <c r="AA245" s="497"/>
      <c r="AB245" s="498" t="s">
        <v>362</v>
      </c>
      <c r="AC245" s="499"/>
      <c r="AD245" s="487">
        <v>6.9809999999999999</v>
      </c>
      <c r="AE245" s="488"/>
      <c r="AF245" s="489"/>
      <c r="AG245" s="490">
        <v>6.5</v>
      </c>
      <c r="AH245" s="491"/>
      <c r="AI245" s="490" t="s">
        <v>396</v>
      </c>
      <c r="AJ245" s="491"/>
      <c r="AK245" s="492" t="s">
        <v>387</v>
      </c>
      <c r="AL245" s="493"/>
      <c r="AM245" s="493"/>
      <c r="AN245" s="494"/>
      <c r="AP245" s="81"/>
      <c r="AQ245" s="81"/>
      <c r="AR245" s="61"/>
      <c r="AS245" s="165"/>
      <c r="AT245" s="61"/>
      <c r="AU245" s="61"/>
      <c r="AV245" s="165"/>
      <c r="AW245" s="164"/>
      <c r="AX245" s="68"/>
      <c r="AY245" s="165"/>
      <c r="AZ245" s="61"/>
      <c r="BA245" s="61"/>
      <c r="BB245" s="165"/>
      <c r="BC245" s="61"/>
      <c r="BD245" s="61"/>
      <c r="BE245" s="165"/>
      <c r="BF245" s="165"/>
      <c r="BG245" s="165"/>
      <c r="BH245" s="207"/>
      <c r="BI245" s="61"/>
      <c r="BJ245" s="165"/>
      <c r="BK245" s="184"/>
      <c r="BL245" s="174"/>
      <c r="BM245" s="165"/>
      <c r="BN245" s="61"/>
      <c r="BO245" s="61"/>
      <c r="BP245" s="165"/>
      <c r="BQ245" s="61"/>
      <c r="BR245" s="61"/>
      <c r="BS245" s="165"/>
      <c r="BT245" s="61"/>
      <c r="BU245" s="82"/>
      <c r="BW245" s="82"/>
    </row>
    <row r="246" spans="3:76">
      <c r="C246" s="495" t="s">
        <v>354</v>
      </c>
      <c r="D246" s="496"/>
      <c r="E246" s="496"/>
      <c r="F246" s="496"/>
      <c r="G246" s="497"/>
      <c r="H246" s="498" t="s">
        <v>363</v>
      </c>
      <c r="I246" s="499"/>
      <c r="J246" s="487">
        <v>7.1449999999999996</v>
      </c>
      <c r="K246" s="488"/>
      <c r="L246" s="489"/>
      <c r="M246" s="490">
        <v>7</v>
      </c>
      <c r="N246" s="491"/>
      <c r="O246" s="490" t="s">
        <v>396</v>
      </c>
      <c r="P246" s="491"/>
      <c r="Q246" s="492" t="s">
        <v>387</v>
      </c>
      <c r="R246" s="493"/>
      <c r="S246" s="493"/>
      <c r="T246" s="494"/>
      <c r="W246" s="495" t="s">
        <v>354</v>
      </c>
      <c r="X246" s="496"/>
      <c r="Y246" s="496"/>
      <c r="Z246" s="496"/>
      <c r="AA246" s="497"/>
      <c r="AB246" s="498" t="s">
        <v>363</v>
      </c>
      <c r="AC246" s="499"/>
      <c r="AD246" s="487">
        <v>7.1449999999999996</v>
      </c>
      <c r="AE246" s="488"/>
      <c r="AF246" s="489"/>
      <c r="AG246" s="490">
        <v>7</v>
      </c>
      <c r="AH246" s="491"/>
      <c r="AI246" s="490" t="s">
        <v>396</v>
      </c>
      <c r="AJ246" s="491"/>
      <c r="AK246" s="492" t="s">
        <v>387</v>
      </c>
      <c r="AL246" s="493"/>
      <c r="AM246" s="493"/>
      <c r="AN246" s="494"/>
      <c r="AP246" s="81"/>
      <c r="AQ246" s="81"/>
      <c r="AR246" s="61"/>
      <c r="AS246" s="165"/>
      <c r="AT246" s="61"/>
      <c r="AU246" s="61"/>
      <c r="AV246" s="165"/>
      <c r="AW246" s="164"/>
      <c r="AX246" s="61"/>
      <c r="AY246" s="165"/>
      <c r="AZ246" s="61"/>
      <c r="BA246" s="61"/>
      <c r="BB246" s="165"/>
      <c r="BC246" s="61"/>
      <c r="BD246" s="61"/>
      <c r="BE246" s="165"/>
      <c r="BF246" s="165"/>
      <c r="BG246" s="165"/>
      <c r="BH246" s="207"/>
      <c r="BI246" s="61"/>
      <c r="BJ246" s="165"/>
      <c r="BK246" s="208"/>
      <c r="BL246" s="174"/>
      <c r="BM246" s="165"/>
      <c r="BN246" s="61"/>
      <c r="BO246" s="61"/>
      <c r="BP246" s="165"/>
      <c r="BQ246" s="61"/>
      <c r="BR246" s="61"/>
      <c r="BS246" s="165"/>
      <c r="BT246" s="61"/>
      <c r="BU246" s="82"/>
      <c r="BW246" s="82"/>
    </row>
    <row r="247" spans="3:76">
      <c r="C247" s="495" t="s">
        <v>353</v>
      </c>
      <c r="D247" s="496"/>
      <c r="E247" s="496"/>
      <c r="F247" s="496"/>
      <c r="G247" s="497"/>
      <c r="H247" s="498" t="s">
        <v>363</v>
      </c>
      <c r="I247" s="499"/>
      <c r="J247" s="487">
        <v>7.25</v>
      </c>
      <c r="K247" s="488"/>
      <c r="L247" s="489"/>
      <c r="M247" s="490">
        <v>7</v>
      </c>
      <c r="N247" s="491"/>
      <c r="O247" s="490" t="s">
        <v>396</v>
      </c>
      <c r="P247" s="491"/>
      <c r="Q247" s="492" t="s">
        <v>371</v>
      </c>
      <c r="R247" s="493"/>
      <c r="S247" s="493"/>
      <c r="T247" s="494"/>
      <c r="W247" s="495" t="s">
        <v>353</v>
      </c>
      <c r="X247" s="496"/>
      <c r="Y247" s="496"/>
      <c r="Z247" s="496"/>
      <c r="AA247" s="497"/>
      <c r="AB247" s="498" t="s">
        <v>363</v>
      </c>
      <c r="AC247" s="499"/>
      <c r="AD247" s="487">
        <v>7.25</v>
      </c>
      <c r="AE247" s="488"/>
      <c r="AF247" s="489"/>
      <c r="AG247" s="490">
        <v>7</v>
      </c>
      <c r="AH247" s="491"/>
      <c r="AI247" s="490" t="s">
        <v>396</v>
      </c>
      <c r="AJ247" s="491"/>
      <c r="AK247" s="492" t="s">
        <v>371</v>
      </c>
      <c r="AL247" s="493"/>
      <c r="AM247" s="493"/>
      <c r="AN247" s="494"/>
      <c r="AP247" s="81"/>
      <c r="AQ247" s="81"/>
      <c r="AR247" s="61"/>
      <c r="AS247" s="165"/>
      <c r="AT247" s="61"/>
      <c r="AU247" s="61"/>
      <c r="AV247" s="165"/>
      <c r="AW247" s="164"/>
      <c r="AX247" s="61"/>
      <c r="AY247" s="165"/>
      <c r="AZ247" s="61"/>
      <c r="BA247" s="207"/>
      <c r="BB247" s="165"/>
      <c r="BC247" s="61"/>
      <c r="BD247" s="61"/>
      <c r="BE247" s="165"/>
      <c r="BF247" s="165"/>
      <c r="BG247" s="165"/>
      <c r="BH247" s="61"/>
      <c r="BI247" s="61"/>
      <c r="BJ247" s="165"/>
      <c r="BK247" s="208"/>
      <c r="BL247" s="174"/>
      <c r="BM247" s="165"/>
      <c r="BN247" s="61"/>
      <c r="BO247" s="61"/>
      <c r="BP247" s="165"/>
      <c r="BQ247" s="61"/>
      <c r="BR247" s="61"/>
      <c r="BS247" s="165"/>
      <c r="BT247" s="61"/>
      <c r="BU247" s="82"/>
      <c r="BW247" s="82"/>
    </row>
    <row r="248" spans="3:76">
      <c r="C248" s="495" t="s">
        <v>352</v>
      </c>
      <c r="D248" s="496"/>
      <c r="E248" s="496"/>
      <c r="F248" s="496"/>
      <c r="G248" s="497"/>
      <c r="H248" s="498" t="s">
        <v>363</v>
      </c>
      <c r="I248" s="499"/>
      <c r="J248" s="487">
        <v>10.15</v>
      </c>
      <c r="K248" s="488"/>
      <c r="L248" s="489"/>
      <c r="M248" s="490">
        <v>9.1999999999999993</v>
      </c>
      <c r="N248" s="491"/>
      <c r="O248" s="490" t="s">
        <v>396</v>
      </c>
      <c r="P248" s="491"/>
      <c r="Q248" s="492" t="s">
        <v>371</v>
      </c>
      <c r="R248" s="493"/>
      <c r="S248" s="493"/>
      <c r="T248" s="494"/>
      <c r="W248" s="495" t="s">
        <v>352</v>
      </c>
      <c r="X248" s="496"/>
      <c r="Y248" s="496"/>
      <c r="Z248" s="496"/>
      <c r="AA248" s="497"/>
      <c r="AB248" s="498" t="s">
        <v>363</v>
      </c>
      <c r="AC248" s="499"/>
      <c r="AD248" s="487">
        <v>10.15</v>
      </c>
      <c r="AE248" s="488"/>
      <c r="AF248" s="489"/>
      <c r="AG248" s="490">
        <v>9.1999999999999993</v>
      </c>
      <c r="AH248" s="491"/>
      <c r="AI248" s="490" t="s">
        <v>396</v>
      </c>
      <c r="AJ248" s="491"/>
      <c r="AK248" s="492" t="s">
        <v>371</v>
      </c>
      <c r="AL248" s="493"/>
      <c r="AM248" s="493"/>
      <c r="AN248" s="494"/>
      <c r="AP248" s="81"/>
      <c r="AQ248" s="81"/>
      <c r="AR248" s="61"/>
      <c r="AS248" s="165"/>
      <c r="AT248" s="61"/>
      <c r="AU248" s="61"/>
      <c r="AV248" s="165"/>
      <c r="AW248" s="164"/>
      <c r="AX248" s="61"/>
      <c r="AY248" s="165"/>
      <c r="AZ248" s="61"/>
      <c r="BA248" s="61"/>
      <c r="BB248" s="165"/>
      <c r="BC248" s="61"/>
      <c r="BD248" s="61"/>
      <c r="BE248" s="165"/>
      <c r="BF248" s="165"/>
      <c r="BG248" s="165"/>
      <c r="BH248" s="61"/>
      <c r="BI248" s="61"/>
      <c r="BJ248" s="165"/>
      <c r="BK248" s="184"/>
      <c r="BL248" s="174"/>
      <c r="BM248" s="165"/>
      <c r="BN248" s="61"/>
      <c r="BO248" s="61"/>
      <c r="BP248" s="165"/>
      <c r="BQ248" s="61"/>
      <c r="BR248" s="61"/>
      <c r="BS248" s="165"/>
      <c r="BT248" s="61"/>
      <c r="BU248" s="82"/>
      <c r="BW248" s="82"/>
    </row>
    <row r="249" spans="3:76" ht="14.25" customHeight="1">
      <c r="C249" s="495" t="s">
        <v>355</v>
      </c>
      <c r="D249" s="496"/>
      <c r="E249" s="496"/>
      <c r="F249" s="496"/>
      <c r="G249" s="497"/>
      <c r="H249" s="498" t="s">
        <v>363</v>
      </c>
      <c r="I249" s="499"/>
      <c r="J249" s="487">
        <v>11.9</v>
      </c>
      <c r="K249" s="488"/>
      <c r="L249" s="489"/>
      <c r="M249" s="490">
        <v>10</v>
      </c>
      <c r="N249" s="491"/>
      <c r="O249" s="490" t="s">
        <v>396</v>
      </c>
      <c r="P249" s="491"/>
      <c r="Q249" s="492" t="s">
        <v>386</v>
      </c>
      <c r="R249" s="493"/>
      <c r="S249" s="493"/>
      <c r="T249" s="494"/>
      <c r="W249" s="495" t="s">
        <v>355</v>
      </c>
      <c r="X249" s="496"/>
      <c r="Y249" s="496"/>
      <c r="Z249" s="496"/>
      <c r="AA249" s="497"/>
      <c r="AB249" s="498" t="s">
        <v>363</v>
      </c>
      <c r="AC249" s="499"/>
      <c r="AD249" s="487">
        <v>11.9</v>
      </c>
      <c r="AE249" s="488"/>
      <c r="AF249" s="489"/>
      <c r="AG249" s="490">
        <v>10</v>
      </c>
      <c r="AH249" s="491"/>
      <c r="AI249" s="490" t="s">
        <v>396</v>
      </c>
      <c r="AJ249" s="491"/>
      <c r="AK249" s="492" t="s">
        <v>386</v>
      </c>
      <c r="AL249" s="493"/>
      <c r="AM249" s="493"/>
      <c r="AN249" s="494"/>
      <c r="AP249" s="81"/>
      <c r="AQ249" s="81"/>
      <c r="AR249" s="61"/>
      <c r="AS249" s="165"/>
      <c r="AT249" s="61"/>
      <c r="AU249" s="61"/>
      <c r="AV249" s="165"/>
      <c r="AW249" s="164"/>
      <c r="AX249" s="61"/>
      <c r="AY249" s="165"/>
      <c r="AZ249" s="61"/>
      <c r="BA249" s="61"/>
      <c r="BB249" s="165"/>
      <c r="BC249" s="61"/>
      <c r="BD249" s="61"/>
      <c r="BE249" s="165"/>
      <c r="BF249" s="165"/>
      <c r="BG249" s="165"/>
      <c r="BH249" s="61"/>
      <c r="BI249" s="61"/>
      <c r="BJ249" s="165"/>
      <c r="BK249" s="185"/>
      <c r="BL249" s="174"/>
      <c r="BM249" s="165"/>
      <c r="BN249" s="61"/>
      <c r="BO249" s="61"/>
      <c r="BP249" s="165"/>
      <c r="BQ249" s="61"/>
      <c r="BR249" s="61"/>
      <c r="BS249" s="165"/>
      <c r="BT249" s="61"/>
      <c r="BU249" s="82"/>
      <c r="BW249" s="82"/>
    </row>
    <row r="250" spans="3:76" ht="14.25" customHeight="1">
      <c r="C250" s="495" t="s">
        <v>355</v>
      </c>
      <c r="D250" s="496"/>
      <c r="E250" s="496"/>
      <c r="F250" s="496"/>
      <c r="G250" s="497"/>
      <c r="H250" s="498" t="s">
        <v>363</v>
      </c>
      <c r="I250" s="499"/>
      <c r="J250" s="487">
        <v>11.9</v>
      </c>
      <c r="K250" s="488"/>
      <c r="L250" s="489"/>
      <c r="M250" s="490">
        <v>10.199999999999999</v>
      </c>
      <c r="N250" s="491"/>
      <c r="O250" s="490" t="s">
        <v>396</v>
      </c>
      <c r="P250" s="491"/>
      <c r="Q250" s="492" t="s">
        <v>371</v>
      </c>
      <c r="R250" s="493"/>
      <c r="S250" s="493"/>
      <c r="T250" s="494"/>
      <c r="W250" s="495" t="s">
        <v>355</v>
      </c>
      <c r="X250" s="496"/>
      <c r="Y250" s="496"/>
      <c r="Z250" s="496"/>
      <c r="AA250" s="497"/>
      <c r="AB250" s="498" t="s">
        <v>363</v>
      </c>
      <c r="AC250" s="499"/>
      <c r="AD250" s="487">
        <v>11.9</v>
      </c>
      <c r="AE250" s="488"/>
      <c r="AF250" s="489"/>
      <c r="AG250" s="490">
        <v>10.199999999999999</v>
      </c>
      <c r="AH250" s="491"/>
      <c r="AI250" s="490" t="s">
        <v>396</v>
      </c>
      <c r="AJ250" s="491"/>
      <c r="AK250" s="492" t="s">
        <v>371</v>
      </c>
      <c r="AL250" s="493"/>
      <c r="AM250" s="493"/>
      <c r="AN250" s="494"/>
      <c r="AP250" s="81"/>
      <c r="AQ250" s="81"/>
      <c r="AR250" s="61"/>
      <c r="AS250" s="165"/>
      <c r="AT250" s="61"/>
      <c r="AU250" s="61"/>
      <c r="AV250" s="165"/>
      <c r="AW250" s="164"/>
      <c r="AX250" s="61"/>
      <c r="AY250" s="165"/>
      <c r="AZ250" s="61"/>
      <c r="BA250" s="61"/>
      <c r="BB250" s="165"/>
      <c r="BC250" s="61"/>
      <c r="BD250" s="61"/>
      <c r="BE250" s="165"/>
      <c r="BF250" s="165"/>
      <c r="BG250" s="165"/>
      <c r="BH250" s="61"/>
      <c r="BI250" s="61"/>
      <c r="BJ250" s="165"/>
      <c r="BK250" s="204"/>
      <c r="BL250" s="204"/>
      <c r="BM250" s="165"/>
      <c r="BN250" s="61"/>
      <c r="BO250" s="61"/>
      <c r="BP250" s="165"/>
      <c r="BQ250" s="61"/>
      <c r="BR250" s="61"/>
      <c r="BS250" s="165"/>
      <c r="BT250" s="61"/>
      <c r="BU250" s="82"/>
      <c r="BW250" s="82"/>
    </row>
    <row r="251" spans="3:76" ht="14.25" customHeight="1">
      <c r="C251" s="495" t="s">
        <v>355</v>
      </c>
      <c r="D251" s="496"/>
      <c r="E251" s="496"/>
      <c r="F251" s="496"/>
      <c r="G251" s="497"/>
      <c r="H251" s="498" t="s">
        <v>363</v>
      </c>
      <c r="I251" s="499"/>
      <c r="J251" s="487">
        <v>11.9</v>
      </c>
      <c r="K251" s="488"/>
      <c r="L251" s="489"/>
      <c r="M251" s="490">
        <v>9.8000000000000007</v>
      </c>
      <c r="N251" s="491"/>
      <c r="O251" s="490" t="s">
        <v>396</v>
      </c>
      <c r="P251" s="491"/>
      <c r="Q251" s="492" t="s">
        <v>386</v>
      </c>
      <c r="R251" s="493"/>
      <c r="S251" s="493"/>
      <c r="T251" s="494"/>
      <c r="W251" s="495" t="s">
        <v>355</v>
      </c>
      <c r="X251" s="496"/>
      <c r="Y251" s="496"/>
      <c r="Z251" s="496"/>
      <c r="AA251" s="497"/>
      <c r="AB251" s="498" t="s">
        <v>363</v>
      </c>
      <c r="AC251" s="499"/>
      <c r="AD251" s="487">
        <v>11.9</v>
      </c>
      <c r="AE251" s="488"/>
      <c r="AF251" s="489"/>
      <c r="AG251" s="490">
        <v>9.8000000000000007</v>
      </c>
      <c r="AH251" s="491"/>
      <c r="AI251" s="490" t="s">
        <v>396</v>
      </c>
      <c r="AJ251" s="491"/>
      <c r="AK251" s="492" t="s">
        <v>386</v>
      </c>
      <c r="AL251" s="493"/>
      <c r="AM251" s="493"/>
      <c r="AN251" s="494"/>
      <c r="AP251" s="81"/>
      <c r="AQ251" s="81"/>
      <c r="AR251" s="61"/>
      <c r="AS251" s="165"/>
      <c r="AT251" s="61"/>
      <c r="AU251" s="61"/>
      <c r="AV251" s="165"/>
      <c r="AW251" s="61"/>
      <c r="AX251" s="61"/>
      <c r="AY251" s="165"/>
      <c r="AZ251" s="61"/>
      <c r="BA251" s="207"/>
      <c r="BB251" s="165"/>
      <c r="BC251" s="61"/>
      <c r="BD251" s="61"/>
      <c r="BE251" s="165"/>
      <c r="BF251" s="165"/>
      <c r="BG251" s="165"/>
      <c r="BH251" s="61"/>
      <c r="BI251" s="61"/>
      <c r="BJ251" s="165"/>
      <c r="BK251" s="204"/>
      <c r="BL251" s="204"/>
      <c r="BM251" s="165"/>
      <c r="BN251" s="61"/>
      <c r="BO251" s="61"/>
      <c r="BP251" s="165"/>
      <c r="BQ251" s="61"/>
      <c r="BR251" s="61"/>
      <c r="BS251" s="165"/>
      <c r="BT251" s="61"/>
      <c r="BU251" s="82"/>
      <c r="BW251" s="82"/>
    </row>
    <row r="252" spans="3:76" ht="15" thickBot="1">
      <c r="C252" s="495" t="s">
        <v>364</v>
      </c>
      <c r="D252" s="496"/>
      <c r="E252" s="496"/>
      <c r="F252" s="496"/>
      <c r="G252" s="497"/>
      <c r="H252" s="498" t="s">
        <v>363</v>
      </c>
      <c r="I252" s="499"/>
      <c r="J252" s="487">
        <v>19.039000000000001</v>
      </c>
      <c r="K252" s="488"/>
      <c r="L252" s="489"/>
      <c r="M252" s="490">
        <v>12</v>
      </c>
      <c r="N252" s="491"/>
      <c r="O252" s="490" t="s">
        <v>396</v>
      </c>
      <c r="P252" s="491"/>
      <c r="Q252" s="492" t="s">
        <v>387</v>
      </c>
      <c r="R252" s="493"/>
      <c r="S252" s="493"/>
      <c r="T252" s="494"/>
      <c r="W252" s="495" t="s">
        <v>364</v>
      </c>
      <c r="X252" s="496"/>
      <c r="Y252" s="496"/>
      <c r="Z252" s="496"/>
      <c r="AA252" s="497"/>
      <c r="AB252" s="498" t="s">
        <v>363</v>
      </c>
      <c r="AC252" s="499"/>
      <c r="AD252" s="487">
        <v>19.039000000000001</v>
      </c>
      <c r="AE252" s="488"/>
      <c r="AF252" s="489"/>
      <c r="AG252" s="490">
        <v>12</v>
      </c>
      <c r="AH252" s="491"/>
      <c r="AI252" s="490" t="s">
        <v>396</v>
      </c>
      <c r="AJ252" s="491"/>
      <c r="AK252" s="492" t="s">
        <v>387</v>
      </c>
      <c r="AL252" s="493"/>
      <c r="AM252" s="493"/>
      <c r="AN252" s="494"/>
      <c r="AP252" s="81"/>
      <c r="AQ252" s="83"/>
      <c r="AR252" s="84"/>
      <c r="AS252" s="84"/>
      <c r="AT252" s="84"/>
      <c r="AU252" s="84"/>
      <c r="AV252" s="84"/>
      <c r="AW252" s="84"/>
      <c r="AX252" s="84"/>
      <c r="AY252" s="84"/>
      <c r="AZ252" s="84"/>
      <c r="BA252" s="84"/>
      <c r="BB252" s="84"/>
      <c r="BC252" s="84"/>
      <c r="BD252" s="84"/>
      <c r="BE252" s="86"/>
      <c r="BF252" s="84"/>
      <c r="BG252" s="84"/>
      <c r="BH252" s="84"/>
      <c r="BI252" s="84"/>
      <c r="BJ252" s="84"/>
      <c r="BK252" s="84"/>
      <c r="BL252" s="84"/>
      <c r="BM252" s="84"/>
      <c r="BN252" s="84"/>
      <c r="BO252" s="84"/>
      <c r="BP252" s="84"/>
      <c r="BQ252" s="84"/>
      <c r="BR252" s="84"/>
      <c r="BS252" s="84"/>
      <c r="BT252" s="84"/>
      <c r="BU252" s="85"/>
      <c r="BW252" s="82"/>
    </row>
    <row r="253" spans="3:76" ht="14.25" customHeight="1">
      <c r="C253" s="495" t="s">
        <v>366</v>
      </c>
      <c r="D253" s="496"/>
      <c r="E253" s="496"/>
      <c r="F253" s="496"/>
      <c r="G253" s="497"/>
      <c r="H253" s="498" t="s">
        <v>363</v>
      </c>
      <c r="I253" s="499"/>
      <c r="J253" s="487">
        <v>17.405999999999999</v>
      </c>
      <c r="K253" s="488"/>
      <c r="L253" s="489"/>
      <c r="M253" s="490" t="s">
        <v>370</v>
      </c>
      <c r="N253" s="491"/>
      <c r="O253" s="490" t="s">
        <v>370</v>
      </c>
      <c r="P253" s="491"/>
      <c r="Q253" s="500"/>
      <c r="R253" s="501"/>
      <c r="S253" s="501"/>
      <c r="T253" s="502"/>
      <c r="W253" s="495" t="s">
        <v>366</v>
      </c>
      <c r="X253" s="496"/>
      <c r="Y253" s="496"/>
      <c r="Z253" s="496"/>
      <c r="AA253" s="497"/>
      <c r="AB253" s="498" t="s">
        <v>363</v>
      </c>
      <c r="AC253" s="499"/>
      <c r="AD253" s="487">
        <v>17.405999999999999</v>
      </c>
      <c r="AE253" s="488"/>
      <c r="AF253" s="489"/>
      <c r="AG253" s="490" t="s">
        <v>370</v>
      </c>
      <c r="AH253" s="491"/>
      <c r="AI253" s="490" t="s">
        <v>370</v>
      </c>
      <c r="AJ253" s="491"/>
      <c r="AK253" s="500"/>
      <c r="AL253" s="501"/>
      <c r="AM253" s="501"/>
      <c r="AN253" s="502"/>
      <c r="AP253" s="81"/>
      <c r="AQ253" s="165"/>
      <c r="AR253" s="165"/>
      <c r="AS253" s="165"/>
      <c r="AT253" s="165"/>
      <c r="AU253" s="165"/>
      <c r="AV253" s="165"/>
      <c r="AW253" s="165"/>
      <c r="AX253" s="165"/>
      <c r="AY253" s="165"/>
      <c r="AZ253" s="165"/>
      <c r="BA253" s="165"/>
      <c r="BB253" s="165"/>
      <c r="BC253" s="165"/>
      <c r="BD253" s="165"/>
      <c r="BE253" s="165"/>
      <c r="BF253" s="165"/>
      <c r="BG253" s="165"/>
      <c r="BH253" s="165"/>
      <c r="BI253" s="165"/>
      <c r="BJ253" s="165"/>
      <c r="BK253" s="165"/>
      <c r="BL253" s="165"/>
      <c r="BM253" s="165"/>
      <c r="BN253" s="165"/>
      <c r="BO253" s="165"/>
      <c r="BP253" s="165"/>
      <c r="BQ253" s="165"/>
      <c r="BR253" s="165"/>
      <c r="BS253" s="165"/>
      <c r="BT253" s="165"/>
      <c r="BU253" s="165"/>
      <c r="BW253" s="82"/>
    </row>
    <row r="254" spans="3:76" ht="14.25" customHeight="1">
      <c r="C254" s="495" t="s">
        <v>357</v>
      </c>
      <c r="D254" s="496"/>
      <c r="E254" s="496"/>
      <c r="F254" s="496"/>
      <c r="G254" s="497"/>
      <c r="H254" s="498" t="s">
        <v>388</v>
      </c>
      <c r="I254" s="499"/>
      <c r="J254" s="487">
        <v>20</v>
      </c>
      <c r="K254" s="488"/>
      <c r="L254" s="489"/>
      <c r="M254" s="490" t="s">
        <v>370</v>
      </c>
      <c r="N254" s="491"/>
      <c r="O254" s="490" t="s">
        <v>370</v>
      </c>
      <c r="P254" s="491"/>
      <c r="Q254" s="500"/>
      <c r="R254" s="501"/>
      <c r="S254" s="501"/>
      <c r="T254" s="502"/>
      <c r="W254" s="495" t="s">
        <v>357</v>
      </c>
      <c r="X254" s="496"/>
      <c r="Y254" s="496"/>
      <c r="Z254" s="496"/>
      <c r="AA254" s="497"/>
      <c r="AB254" s="498" t="s">
        <v>388</v>
      </c>
      <c r="AC254" s="499"/>
      <c r="AD254" s="487">
        <v>20</v>
      </c>
      <c r="AE254" s="488"/>
      <c r="AF254" s="489"/>
      <c r="AG254" s="490" t="s">
        <v>370</v>
      </c>
      <c r="AH254" s="491"/>
      <c r="AI254" s="490" t="s">
        <v>370</v>
      </c>
      <c r="AJ254" s="491"/>
      <c r="AK254" s="500"/>
      <c r="AL254" s="501"/>
      <c r="AM254" s="501"/>
      <c r="AN254" s="502"/>
      <c r="AP254" s="81"/>
      <c r="AQ254" s="165"/>
      <c r="AR254" s="165"/>
      <c r="AS254" s="165"/>
      <c r="AT254" s="165"/>
      <c r="AU254" s="165"/>
      <c r="AV254" s="165"/>
      <c r="AW254" s="165"/>
      <c r="AX254" s="165"/>
      <c r="AY254" s="165"/>
      <c r="AZ254" s="165"/>
      <c r="BA254" s="165"/>
      <c r="BB254" s="165"/>
      <c r="BC254" s="165"/>
      <c r="BD254" s="165"/>
      <c r="BE254" s="165"/>
      <c r="BF254" s="165"/>
      <c r="BG254" s="165"/>
      <c r="BH254" s="165"/>
      <c r="BI254" s="165"/>
      <c r="BJ254" s="165"/>
      <c r="BK254" s="165"/>
      <c r="BL254" s="165"/>
      <c r="BM254" s="165"/>
      <c r="BN254" s="165"/>
      <c r="BO254" s="165"/>
      <c r="BP254" s="165"/>
      <c r="BQ254" s="165"/>
      <c r="BR254" s="165"/>
      <c r="BS254" s="165"/>
      <c r="BT254" s="165"/>
      <c r="BU254" s="165"/>
      <c r="BW254" s="82"/>
    </row>
    <row r="255" spans="3:76">
      <c r="AP255" s="81"/>
      <c r="AQ255" s="165"/>
      <c r="AR255" s="165"/>
      <c r="AS255" s="165"/>
      <c r="AT255" s="165"/>
      <c r="AU255" s="165"/>
      <c r="AV255" s="165"/>
      <c r="AW255" s="165"/>
      <c r="AX255" s="165"/>
      <c r="AY255" s="165"/>
      <c r="AZ255" s="165"/>
      <c r="BA255" s="165"/>
      <c r="BB255" s="165"/>
      <c r="BC255" s="165"/>
      <c r="BD255" s="165"/>
      <c r="BE255" s="165"/>
      <c r="BF255" s="165"/>
      <c r="BG255" s="165"/>
      <c r="BH255" s="165"/>
      <c r="BI255" s="165"/>
      <c r="BJ255" s="165"/>
      <c r="BK255" s="165"/>
      <c r="BL255" s="165"/>
      <c r="BM255" s="165"/>
      <c r="BN255" s="165"/>
      <c r="BO255" s="165"/>
      <c r="BP255" s="165"/>
      <c r="BQ255" s="165"/>
      <c r="BR255" s="165"/>
      <c r="BS255" s="165"/>
      <c r="BT255" s="165"/>
      <c r="BU255" s="165"/>
      <c r="BW255" s="82"/>
    </row>
    <row r="256" spans="3:76" s="165" customFormat="1">
      <c r="AO256"/>
      <c r="AP256" s="81"/>
      <c r="BW256" s="82"/>
      <c r="BX256"/>
    </row>
    <row r="257" spans="3:75">
      <c r="C257" s="242"/>
      <c r="D257" s="381"/>
      <c r="E257" s="381"/>
      <c r="F257" s="381"/>
      <c r="G257" s="243"/>
      <c r="H257" s="464" t="s">
        <v>0</v>
      </c>
      <c r="I257" s="464"/>
      <c r="J257" s="464"/>
      <c r="K257" s="464"/>
      <c r="L257" s="464"/>
      <c r="M257" s="464"/>
      <c r="N257" s="464"/>
      <c r="O257" s="464"/>
      <c r="P257" s="464"/>
      <c r="Q257" s="510"/>
      <c r="R257" s="510"/>
      <c r="S257" s="510"/>
      <c r="T257" s="510"/>
      <c r="AP257" s="81"/>
      <c r="AQ257" s="165"/>
      <c r="AR257" s="165"/>
      <c r="AS257" s="165"/>
      <c r="AT257" s="165"/>
      <c r="AU257" s="165"/>
      <c r="AV257" s="165"/>
      <c r="AW257" s="165"/>
      <c r="AX257" s="165"/>
      <c r="AY257" s="165"/>
      <c r="AZ257" s="165"/>
      <c r="BA257" s="165"/>
      <c r="BB257" s="165"/>
      <c r="BC257" s="165"/>
      <c r="BD257" s="165"/>
      <c r="BE257" s="165"/>
      <c r="BF257" s="165"/>
      <c r="BG257" s="165"/>
      <c r="BH257" s="165"/>
      <c r="BI257" s="165"/>
      <c r="BJ257" s="165"/>
      <c r="BK257" s="165"/>
      <c r="BL257" s="165"/>
      <c r="BM257" s="165"/>
      <c r="BN257" s="165"/>
      <c r="BO257" s="165"/>
      <c r="BP257" s="165"/>
      <c r="BQ257" s="165"/>
      <c r="BR257" s="165"/>
      <c r="BS257" s="165"/>
      <c r="BT257" s="165"/>
      <c r="BU257" s="165"/>
      <c r="BW257" s="165"/>
    </row>
    <row r="258" spans="3:75">
      <c r="C258" s="408"/>
      <c r="D258" s="275"/>
      <c r="E258" s="275"/>
      <c r="F258" s="275"/>
      <c r="G258" s="276"/>
      <c r="H258" s="464"/>
      <c r="I258" s="464"/>
      <c r="J258" s="464"/>
      <c r="K258" s="464"/>
      <c r="L258" s="464"/>
      <c r="M258" s="464"/>
      <c r="N258" s="464"/>
      <c r="O258" s="464"/>
      <c r="P258" s="464"/>
      <c r="Q258" s="465"/>
      <c r="R258" s="465"/>
      <c r="S258" s="465"/>
      <c r="T258" s="465"/>
      <c r="AP258" s="81"/>
      <c r="AQ258" s="165"/>
      <c r="AR258" s="165"/>
      <c r="AS258" s="165"/>
      <c r="AT258" s="165"/>
      <c r="AU258" s="165"/>
      <c r="AV258" s="165"/>
      <c r="AW258" s="165"/>
      <c r="AX258" s="165"/>
      <c r="AY258" s="165"/>
      <c r="AZ258" s="165"/>
      <c r="BA258" s="165"/>
      <c r="BB258" s="165"/>
      <c r="BC258" s="165"/>
      <c r="BD258" s="165"/>
      <c r="BE258" s="165"/>
      <c r="BF258" s="165"/>
      <c r="BG258" s="165"/>
      <c r="BH258" s="165"/>
      <c r="BI258" s="165"/>
      <c r="BJ258" s="165"/>
      <c r="BK258" s="165"/>
      <c r="BL258" s="165"/>
      <c r="BM258" s="165"/>
      <c r="BN258" s="165"/>
      <c r="BO258" s="165"/>
      <c r="BP258" s="165"/>
      <c r="BQ258" s="165"/>
      <c r="BR258" s="165"/>
      <c r="BS258" s="165"/>
      <c r="BT258" s="165"/>
      <c r="BU258" s="165"/>
      <c r="BW258" s="82"/>
    </row>
    <row r="259" spans="3:75" ht="15">
      <c r="C259" s="408"/>
      <c r="D259" s="275"/>
      <c r="E259" s="275"/>
      <c r="F259" s="275"/>
      <c r="G259" s="276"/>
      <c r="H259" s="265" t="s">
        <v>396</v>
      </c>
      <c r="I259" s="265"/>
      <c r="J259" s="265"/>
      <c r="K259" s="265"/>
      <c r="L259" s="265"/>
      <c r="M259" s="265"/>
      <c r="N259" s="265"/>
      <c r="O259" s="265"/>
      <c r="P259" s="265"/>
      <c r="Q259" s="465" t="s">
        <v>383</v>
      </c>
      <c r="R259" s="465"/>
      <c r="S259" s="465"/>
      <c r="T259" s="465"/>
      <c r="AP259" s="81"/>
      <c r="AQ259" s="486" t="s">
        <v>377</v>
      </c>
      <c r="AR259" s="486"/>
      <c r="AS259" s="486"/>
      <c r="AT259" s="486"/>
      <c r="AU259" s="486"/>
      <c r="AV259" s="486"/>
      <c r="AW259" s="486"/>
      <c r="AX259" s="486"/>
      <c r="AY259" s="486"/>
      <c r="AZ259" s="486"/>
      <c r="BA259" s="486"/>
      <c r="BB259" s="486"/>
      <c r="BC259" s="486"/>
      <c r="BD259" s="486"/>
      <c r="BE259" s="486"/>
      <c r="BF259" s="486"/>
      <c r="BG259" s="486"/>
      <c r="BH259" s="486"/>
      <c r="BI259" s="165"/>
      <c r="BJ259" s="165"/>
      <c r="BK259" s="165"/>
      <c r="BL259" s="165"/>
      <c r="BM259" s="165"/>
      <c r="BN259" s="165"/>
      <c r="BO259" s="165"/>
      <c r="BP259" s="165"/>
      <c r="BQ259" s="165"/>
      <c r="BR259" s="165"/>
      <c r="BS259" s="165"/>
      <c r="BT259" s="165"/>
      <c r="BU259" s="165"/>
      <c r="BW259" s="82"/>
    </row>
    <row r="260" spans="3:75">
      <c r="C260" s="408"/>
      <c r="D260" s="275"/>
      <c r="E260" s="275"/>
      <c r="F260" s="275"/>
      <c r="G260" s="276"/>
      <c r="H260" s="265"/>
      <c r="I260" s="265"/>
      <c r="J260" s="265"/>
      <c r="K260" s="265"/>
      <c r="L260" s="265"/>
      <c r="M260" s="265"/>
      <c r="N260" s="265"/>
      <c r="O260" s="265"/>
      <c r="P260" s="265"/>
      <c r="Q260" s="268"/>
      <c r="R260" s="268"/>
      <c r="S260" s="268"/>
      <c r="T260" s="268"/>
      <c r="AP260" s="81"/>
      <c r="AQ260" s="207"/>
      <c r="AR260" s="168" t="s">
        <v>397</v>
      </c>
      <c r="AS260" s="168"/>
      <c r="AT260" s="168"/>
      <c r="AU260" s="168"/>
      <c r="AV260" s="168"/>
      <c r="AW260" s="168"/>
      <c r="AX260" s="168"/>
      <c r="AY260" s="168"/>
      <c r="AZ260" s="168"/>
      <c r="BA260" s="168"/>
      <c r="BB260" s="168"/>
      <c r="BC260" s="168"/>
      <c r="BD260" s="168"/>
      <c r="BE260" s="68"/>
      <c r="BF260" s="165"/>
      <c r="BG260" s="165"/>
      <c r="BH260" s="90"/>
      <c r="BI260" s="165"/>
      <c r="BJ260" s="165"/>
      <c r="BK260" s="165"/>
      <c r="BL260" s="165"/>
      <c r="BM260" s="165"/>
      <c r="BN260" s="165"/>
      <c r="BO260" s="165"/>
      <c r="BP260" s="165"/>
      <c r="BQ260" s="165"/>
      <c r="BR260" s="165"/>
      <c r="BS260" s="165"/>
      <c r="BT260" s="165"/>
      <c r="BU260" s="165"/>
      <c r="BW260" s="82"/>
    </row>
    <row r="261" spans="3:75">
      <c r="C261" s="473" t="s">
        <v>343</v>
      </c>
      <c r="D261" s="473"/>
      <c r="E261" s="473"/>
      <c r="F261" s="473"/>
      <c r="G261" s="473"/>
      <c r="H261" s="507" t="s">
        <v>360</v>
      </c>
      <c r="I261" s="507"/>
      <c r="J261" s="473" t="s">
        <v>359</v>
      </c>
      <c r="K261" s="473"/>
      <c r="L261" s="473"/>
      <c r="M261" s="473" t="s">
        <v>358</v>
      </c>
      <c r="N261" s="473"/>
      <c r="O261" s="473" t="s">
        <v>344</v>
      </c>
      <c r="P261" s="473"/>
      <c r="Q261" s="473" t="s">
        <v>345</v>
      </c>
      <c r="R261" s="473"/>
      <c r="S261" s="473"/>
      <c r="T261" s="473"/>
      <c r="AP261" s="81"/>
      <c r="AQ261" s="61"/>
      <c r="AR261" s="168" t="s">
        <v>379</v>
      </c>
      <c r="AS261" s="168"/>
      <c r="AT261" s="168"/>
      <c r="AU261" s="168"/>
      <c r="AV261" s="168"/>
      <c r="AW261" s="168"/>
      <c r="AX261" s="168"/>
      <c r="AY261" s="168"/>
      <c r="AZ261" s="168"/>
      <c r="BA261" s="168"/>
      <c r="BB261" s="168"/>
      <c r="BC261" s="168"/>
      <c r="BD261" s="168"/>
      <c r="BE261" s="168"/>
      <c r="BF261" s="168"/>
      <c r="BG261" s="168"/>
      <c r="BH261" s="68"/>
      <c r="BI261" s="165"/>
      <c r="BJ261" s="165"/>
      <c r="BK261" s="165"/>
      <c r="BL261" s="165"/>
      <c r="BM261" s="165"/>
      <c r="BN261" s="165"/>
      <c r="BO261" s="165"/>
      <c r="BP261" s="165"/>
      <c r="BQ261" s="165"/>
      <c r="BR261" s="165"/>
      <c r="BS261" s="165"/>
      <c r="BT261" s="165"/>
      <c r="BU261" s="165"/>
      <c r="BW261" s="82"/>
    </row>
    <row r="262" spans="3:75">
      <c r="C262" s="473"/>
      <c r="D262" s="473"/>
      <c r="E262" s="473"/>
      <c r="F262" s="473"/>
      <c r="G262" s="473"/>
      <c r="H262" s="507"/>
      <c r="I262" s="507"/>
      <c r="J262" s="473"/>
      <c r="K262" s="473"/>
      <c r="L262" s="473"/>
      <c r="M262" s="473"/>
      <c r="N262" s="473"/>
      <c r="O262" s="473"/>
      <c r="P262" s="473"/>
      <c r="Q262" s="473"/>
      <c r="R262" s="473"/>
      <c r="S262" s="473"/>
      <c r="T262" s="473"/>
      <c r="AP262" s="81"/>
      <c r="AQ262" s="61"/>
      <c r="AR262" s="168" t="s">
        <v>375</v>
      </c>
      <c r="AS262" s="168"/>
      <c r="AT262" s="168"/>
      <c r="AU262" s="168"/>
      <c r="AV262" s="168"/>
      <c r="AW262" s="168"/>
      <c r="AX262" s="168"/>
      <c r="AY262" s="168"/>
      <c r="AZ262" s="168"/>
      <c r="BA262" s="168"/>
      <c r="BB262" s="168"/>
      <c r="BC262" s="168"/>
      <c r="BD262" s="168"/>
      <c r="BE262" s="68"/>
      <c r="BF262" s="165"/>
      <c r="BG262" s="165"/>
      <c r="BH262" s="90"/>
      <c r="BI262" s="165"/>
      <c r="BJ262" s="165"/>
      <c r="BK262" s="165"/>
      <c r="BL262" s="165"/>
      <c r="BM262" s="165"/>
      <c r="BN262" s="165"/>
      <c r="BO262" s="165"/>
      <c r="BP262" s="165"/>
      <c r="BQ262" s="165"/>
      <c r="BR262" s="165"/>
      <c r="BS262" s="165"/>
      <c r="BT262" s="165"/>
      <c r="BU262" s="165"/>
      <c r="BW262" s="82"/>
    </row>
    <row r="263" spans="3:75">
      <c r="C263" s="508" t="s">
        <v>346</v>
      </c>
      <c r="D263" s="469"/>
      <c r="E263" s="469"/>
      <c r="F263" s="469"/>
      <c r="G263" s="469"/>
      <c r="H263" s="503" t="s">
        <v>361</v>
      </c>
      <c r="I263" s="503"/>
      <c r="J263" s="504">
        <v>2.42</v>
      </c>
      <c r="K263" s="504"/>
      <c r="L263" s="504"/>
      <c r="M263" s="505">
        <v>2</v>
      </c>
      <c r="N263" s="505"/>
      <c r="O263" s="490" t="s">
        <v>396</v>
      </c>
      <c r="P263" s="491"/>
      <c r="Q263" s="509" t="s">
        <v>371</v>
      </c>
      <c r="R263" s="509"/>
      <c r="S263" s="509"/>
      <c r="T263" s="509"/>
      <c r="AP263" s="81"/>
      <c r="AQ263" s="61"/>
      <c r="AR263" s="168" t="s">
        <v>376</v>
      </c>
      <c r="AS263" s="168"/>
      <c r="AT263" s="168"/>
      <c r="AU263" s="168"/>
      <c r="AV263" s="168"/>
      <c r="AW263" s="168"/>
      <c r="AX263" s="168"/>
      <c r="AY263" s="168"/>
      <c r="AZ263" s="168"/>
      <c r="BA263" s="168"/>
      <c r="BB263" s="168"/>
      <c r="BC263" s="168"/>
      <c r="BD263" s="168"/>
      <c r="BE263" s="168"/>
      <c r="BF263" s="168"/>
      <c r="BG263" s="168"/>
      <c r="BH263" s="68"/>
      <c r="BI263" s="165"/>
      <c r="BJ263" s="165"/>
      <c r="BK263" s="165"/>
      <c r="BL263" s="165"/>
      <c r="BM263" s="165"/>
      <c r="BN263" s="165"/>
      <c r="BO263" s="165"/>
      <c r="BP263" s="165"/>
      <c r="BQ263" s="165"/>
      <c r="BR263" s="165"/>
      <c r="BS263" s="165"/>
      <c r="BT263" s="165"/>
      <c r="BU263" s="165"/>
      <c r="BW263" s="82"/>
    </row>
    <row r="264" spans="3:75">
      <c r="C264" s="508" t="s">
        <v>347</v>
      </c>
      <c r="D264" s="469"/>
      <c r="E264" s="469"/>
      <c r="F264" s="469"/>
      <c r="G264" s="469"/>
      <c r="H264" s="503" t="s">
        <v>361</v>
      </c>
      <c r="I264" s="503"/>
      <c r="J264" s="504">
        <v>2.42</v>
      </c>
      <c r="K264" s="504"/>
      <c r="L264" s="504"/>
      <c r="M264" s="505">
        <v>2.12</v>
      </c>
      <c r="N264" s="505"/>
      <c r="O264" s="490" t="s">
        <v>396</v>
      </c>
      <c r="P264" s="491"/>
      <c r="Q264" s="509" t="s">
        <v>371</v>
      </c>
      <c r="R264" s="509"/>
      <c r="S264" s="509"/>
      <c r="T264" s="509"/>
      <c r="AP264" s="81"/>
      <c r="AQ264" s="164"/>
      <c r="AR264" s="167" t="s">
        <v>378</v>
      </c>
      <c r="AS264" s="92"/>
      <c r="AT264" s="92"/>
      <c r="AU264" s="92"/>
      <c r="AV264" s="92"/>
      <c r="AW264" s="92"/>
      <c r="AX264" s="92"/>
      <c r="AY264" s="92"/>
      <c r="AZ264" s="92"/>
      <c r="BA264" s="92"/>
      <c r="BB264" s="92"/>
      <c r="BC264" s="92"/>
      <c r="BD264" s="92"/>
      <c r="BE264" s="92"/>
      <c r="BF264" s="92"/>
      <c r="BG264" s="92"/>
      <c r="BH264" s="93"/>
      <c r="BI264" s="165"/>
      <c r="BJ264" s="165"/>
      <c r="BK264" s="165"/>
      <c r="BL264" s="165"/>
      <c r="BM264" s="165"/>
      <c r="BN264" s="165"/>
      <c r="BO264" s="165"/>
      <c r="BP264" s="165"/>
      <c r="BQ264" s="165"/>
      <c r="BR264" s="165"/>
      <c r="BS264" s="165"/>
      <c r="BT264" s="165"/>
      <c r="BU264" s="165"/>
      <c r="BW264" s="82"/>
    </row>
    <row r="265" spans="3:75">
      <c r="C265" s="508" t="s">
        <v>348</v>
      </c>
      <c r="D265" s="469"/>
      <c r="E265" s="469"/>
      <c r="F265" s="469"/>
      <c r="G265" s="469"/>
      <c r="H265" s="503" t="s">
        <v>362</v>
      </c>
      <c r="I265" s="503"/>
      <c r="J265" s="504">
        <v>4.782</v>
      </c>
      <c r="K265" s="504"/>
      <c r="L265" s="504"/>
      <c r="M265" s="505">
        <v>4.5999999999999996</v>
      </c>
      <c r="N265" s="505"/>
      <c r="O265" s="490" t="s">
        <v>396</v>
      </c>
      <c r="P265" s="491"/>
      <c r="Q265" s="509" t="s">
        <v>371</v>
      </c>
      <c r="R265" s="509"/>
      <c r="S265" s="509"/>
      <c r="T265" s="509"/>
      <c r="AP265" s="81"/>
      <c r="BI265" s="165"/>
      <c r="BJ265" s="165"/>
      <c r="BK265" s="165"/>
      <c r="BL265" s="165"/>
      <c r="BM265" s="165"/>
      <c r="BN265" s="165"/>
      <c r="BO265" s="165"/>
      <c r="BP265" s="165"/>
      <c r="BQ265" s="165"/>
      <c r="BR265" s="165"/>
      <c r="BS265" s="165"/>
      <c r="BT265" s="165"/>
      <c r="BU265" s="165"/>
      <c r="BW265" s="82"/>
    </row>
    <row r="266" spans="3:75" ht="15" thickBot="1">
      <c r="C266" s="508" t="s">
        <v>348</v>
      </c>
      <c r="D266" s="469"/>
      <c r="E266" s="469"/>
      <c r="F266" s="469"/>
      <c r="G266" s="469"/>
      <c r="H266" s="503" t="s">
        <v>362</v>
      </c>
      <c r="I266" s="503"/>
      <c r="J266" s="504">
        <v>4.782</v>
      </c>
      <c r="K266" s="504"/>
      <c r="L266" s="504"/>
      <c r="M266" s="505">
        <v>4.3</v>
      </c>
      <c r="N266" s="505"/>
      <c r="O266" s="490" t="s">
        <v>396</v>
      </c>
      <c r="P266" s="491"/>
      <c r="Q266" s="509" t="s">
        <v>371</v>
      </c>
      <c r="R266" s="509"/>
      <c r="S266" s="509"/>
      <c r="T266" s="509"/>
      <c r="AP266" s="83"/>
      <c r="AQ266" s="84"/>
      <c r="AR266" s="84"/>
      <c r="AS266" s="84"/>
      <c r="AT266" s="84"/>
      <c r="AU266" s="84"/>
      <c r="AV266" s="84"/>
      <c r="AW266" s="84"/>
      <c r="AX266" s="84"/>
      <c r="AY266" s="84"/>
      <c r="AZ266" s="84"/>
      <c r="BA266" s="84"/>
      <c r="BB266" s="84"/>
      <c r="BC266" s="84"/>
      <c r="BD266" s="84"/>
      <c r="BE266" s="84"/>
      <c r="BF266" s="84"/>
      <c r="BG266" s="84"/>
      <c r="BH266" s="84"/>
      <c r="BI266" s="84"/>
      <c r="BJ266" s="84"/>
      <c r="BK266" s="84"/>
      <c r="BL266" s="84"/>
      <c r="BM266" s="84"/>
      <c r="BN266" s="84"/>
      <c r="BO266" s="84"/>
      <c r="BP266" s="84"/>
      <c r="BQ266" s="84"/>
      <c r="BR266" s="84"/>
      <c r="BS266" s="84"/>
      <c r="BT266" s="84"/>
      <c r="BU266" s="84"/>
      <c r="BV266" s="84"/>
      <c r="BW266" s="85"/>
    </row>
    <row r="267" spans="3:75">
      <c r="C267" s="508" t="s">
        <v>348</v>
      </c>
      <c r="D267" s="469"/>
      <c r="E267" s="469"/>
      <c r="F267" s="469"/>
      <c r="G267" s="469"/>
      <c r="H267" s="503" t="s">
        <v>362</v>
      </c>
      <c r="I267" s="503"/>
      <c r="J267" s="504">
        <v>4.782</v>
      </c>
      <c r="K267" s="504"/>
      <c r="L267" s="504"/>
      <c r="M267" s="505">
        <v>4</v>
      </c>
      <c r="N267" s="505"/>
      <c r="O267" s="490" t="s">
        <v>396</v>
      </c>
      <c r="P267" s="491"/>
      <c r="Q267" s="509" t="s">
        <v>387</v>
      </c>
      <c r="R267" s="509"/>
      <c r="S267" s="509"/>
      <c r="T267" s="509"/>
    </row>
    <row r="268" spans="3:75">
      <c r="C268" s="495" t="s">
        <v>350</v>
      </c>
      <c r="D268" s="496"/>
      <c r="E268" s="496"/>
      <c r="F268" s="496"/>
      <c r="G268" s="497"/>
      <c r="H268" s="503" t="s">
        <v>362</v>
      </c>
      <c r="I268" s="503"/>
      <c r="J268" s="504">
        <v>6.3170000000000002</v>
      </c>
      <c r="K268" s="504"/>
      <c r="L268" s="504"/>
      <c r="M268" s="505">
        <v>6</v>
      </c>
      <c r="N268" s="505"/>
      <c r="O268" s="490" t="s">
        <v>396</v>
      </c>
      <c r="P268" s="491"/>
      <c r="Q268" s="509" t="s">
        <v>387</v>
      </c>
      <c r="R268" s="509"/>
      <c r="S268" s="509"/>
      <c r="T268" s="509"/>
    </row>
    <row r="269" spans="3:75">
      <c r="C269" s="495" t="s">
        <v>350</v>
      </c>
      <c r="D269" s="496"/>
      <c r="E269" s="496"/>
      <c r="F269" s="496"/>
      <c r="G269" s="497"/>
      <c r="H269" s="498" t="s">
        <v>362</v>
      </c>
      <c r="I269" s="499"/>
      <c r="J269" s="487">
        <v>6.3170000000000002</v>
      </c>
      <c r="K269" s="488"/>
      <c r="L269" s="489"/>
      <c r="M269" s="490">
        <v>5.5</v>
      </c>
      <c r="N269" s="491"/>
      <c r="O269" s="490" t="s">
        <v>396</v>
      </c>
      <c r="P269" s="491"/>
      <c r="Q269" s="492" t="s">
        <v>371</v>
      </c>
      <c r="R269" s="493"/>
      <c r="S269" s="493"/>
      <c r="T269" s="494"/>
    </row>
    <row r="270" spans="3:75">
      <c r="C270" s="495" t="s">
        <v>350</v>
      </c>
      <c r="D270" s="496"/>
      <c r="E270" s="496"/>
      <c r="F270" s="496"/>
      <c r="G270" s="497"/>
      <c r="H270" s="498" t="s">
        <v>362</v>
      </c>
      <c r="I270" s="499"/>
      <c r="J270" s="487">
        <v>6.3170000000000002</v>
      </c>
      <c r="K270" s="488"/>
      <c r="L270" s="489"/>
      <c r="M270" s="490">
        <v>6</v>
      </c>
      <c r="N270" s="491"/>
      <c r="O270" s="490" t="s">
        <v>396</v>
      </c>
      <c r="P270" s="491"/>
      <c r="Q270" s="492" t="s">
        <v>371</v>
      </c>
      <c r="R270" s="493"/>
      <c r="S270" s="493"/>
      <c r="T270" s="494"/>
    </row>
    <row r="271" spans="3:75">
      <c r="C271" s="495" t="s">
        <v>351</v>
      </c>
      <c r="D271" s="496"/>
      <c r="E271" s="496"/>
      <c r="F271" s="496"/>
      <c r="G271" s="497"/>
      <c r="H271" s="498" t="s">
        <v>362</v>
      </c>
      <c r="I271" s="499"/>
      <c r="J271" s="487">
        <v>6.9809999999999999</v>
      </c>
      <c r="K271" s="488"/>
      <c r="L271" s="489"/>
      <c r="M271" s="490">
        <v>6.5</v>
      </c>
      <c r="N271" s="491"/>
      <c r="O271" s="490" t="s">
        <v>396</v>
      </c>
      <c r="P271" s="491"/>
      <c r="Q271" s="492" t="s">
        <v>387</v>
      </c>
      <c r="R271" s="493"/>
      <c r="S271" s="493"/>
      <c r="T271" s="494"/>
    </row>
    <row r="272" spans="3:75">
      <c r="C272" s="495" t="s">
        <v>351</v>
      </c>
      <c r="D272" s="496"/>
      <c r="E272" s="496"/>
      <c r="F272" s="496"/>
      <c r="G272" s="497"/>
      <c r="H272" s="498" t="s">
        <v>362</v>
      </c>
      <c r="I272" s="499"/>
      <c r="J272" s="487">
        <v>6.9809999999999999</v>
      </c>
      <c r="K272" s="488"/>
      <c r="L272" s="489"/>
      <c r="M272" s="490">
        <v>6</v>
      </c>
      <c r="N272" s="491"/>
      <c r="O272" s="490" t="s">
        <v>396</v>
      </c>
      <c r="P272" s="491"/>
      <c r="Q272" s="492" t="s">
        <v>371</v>
      </c>
      <c r="R272" s="493"/>
      <c r="S272" s="493"/>
      <c r="T272" s="494"/>
    </row>
    <row r="273" spans="3:75">
      <c r="C273" s="495" t="s">
        <v>351</v>
      </c>
      <c r="D273" s="496"/>
      <c r="E273" s="496"/>
      <c r="F273" s="496"/>
      <c r="G273" s="497"/>
      <c r="H273" s="498" t="s">
        <v>362</v>
      </c>
      <c r="I273" s="499"/>
      <c r="J273" s="487">
        <v>6.9809999999999999</v>
      </c>
      <c r="K273" s="488"/>
      <c r="L273" s="489"/>
      <c r="M273" s="490">
        <v>5.34</v>
      </c>
      <c r="N273" s="491"/>
      <c r="O273" s="490" t="s">
        <v>396</v>
      </c>
      <c r="P273" s="491"/>
      <c r="Q273" s="492" t="s">
        <v>371</v>
      </c>
      <c r="R273" s="493"/>
      <c r="S273" s="493"/>
      <c r="T273" s="494"/>
    </row>
    <row r="274" spans="3:75">
      <c r="C274" s="495" t="s">
        <v>351</v>
      </c>
      <c r="D274" s="496"/>
      <c r="E274" s="496"/>
      <c r="F274" s="496"/>
      <c r="G274" s="497"/>
      <c r="H274" s="498" t="s">
        <v>362</v>
      </c>
      <c r="I274" s="499"/>
      <c r="J274" s="487">
        <v>6.9809999999999999</v>
      </c>
      <c r="K274" s="488"/>
      <c r="L274" s="489"/>
      <c r="M274" s="490">
        <v>6.5</v>
      </c>
      <c r="N274" s="491"/>
      <c r="O274" s="490" t="s">
        <v>396</v>
      </c>
      <c r="P274" s="491"/>
      <c r="Q274" s="492" t="s">
        <v>387</v>
      </c>
      <c r="R274" s="493"/>
      <c r="S274" s="493"/>
      <c r="T274" s="494"/>
    </row>
    <row r="275" spans="3:75">
      <c r="C275" s="495" t="s">
        <v>354</v>
      </c>
      <c r="D275" s="496"/>
      <c r="E275" s="496"/>
      <c r="F275" s="496"/>
      <c r="G275" s="497"/>
      <c r="H275" s="498" t="s">
        <v>363</v>
      </c>
      <c r="I275" s="499"/>
      <c r="J275" s="487">
        <v>7.1449999999999996</v>
      </c>
      <c r="K275" s="488"/>
      <c r="L275" s="489"/>
      <c r="M275" s="490">
        <v>7</v>
      </c>
      <c r="N275" s="491"/>
      <c r="O275" s="490" t="s">
        <v>396</v>
      </c>
      <c r="P275" s="491"/>
      <c r="Q275" s="492" t="s">
        <v>387</v>
      </c>
      <c r="R275" s="493"/>
      <c r="S275" s="493"/>
      <c r="T275" s="494"/>
    </row>
    <row r="276" spans="3:75">
      <c r="C276" s="495" t="s">
        <v>353</v>
      </c>
      <c r="D276" s="496"/>
      <c r="E276" s="496"/>
      <c r="F276" s="496"/>
      <c r="G276" s="497"/>
      <c r="H276" s="498" t="s">
        <v>363</v>
      </c>
      <c r="I276" s="499"/>
      <c r="J276" s="487">
        <v>7.25</v>
      </c>
      <c r="K276" s="488"/>
      <c r="L276" s="489"/>
      <c r="M276" s="490">
        <v>7</v>
      </c>
      <c r="N276" s="491"/>
      <c r="O276" s="490" t="s">
        <v>396</v>
      </c>
      <c r="P276" s="491"/>
      <c r="Q276" s="492" t="s">
        <v>371</v>
      </c>
      <c r="R276" s="493"/>
      <c r="S276" s="493"/>
      <c r="T276" s="494"/>
    </row>
    <row r="277" spans="3:75">
      <c r="C277" s="495" t="s">
        <v>352</v>
      </c>
      <c r="D277" s="496"/>
      <c r="E277" s="496"/>
      <c r="F277" s="496"/>
      <c r="G277" s="497"/>
      <c r="H277" s="498" t="s">
        <v>363</v>
      </c>
      <c r="I277" s="499"/>
      <c r="J277" s="487">
        <v>10.15</v>
      </c>
      <c r="K277" s="488"/>
      <c r="L277" s="489"/>
      <c r="M277" s="490">
        <v>9.1999999999999993</v>
      </c>
      <c r="N277" s="491"/>
      <c r="O277" s="490" t="s">
        <v>396</v>
      </c>
      <c r="P277" s="491"/>
      <c r="Q277" s="492" t="s">
        <v>371</v>
      </c>
      <c r="R277" s="493"/>
      <c r="S277" s="493"/>
      <c r="T277" s="494"/>
    </row>
    <row r="278" spans="3:75">
      <c r="C278" s="495" t="s">
        <v>355</v>
      </c>
      <c r="D278" s="496"/>
      <c r="E278" s="496"/>
      <c r="F278" s="496"/>
      <c r="G278" s="497"/>
      <c r="H278" s="498" t="s">
        <v>363</v>
      </c>
      <c r="I278" s="499"/>
      <c r="J278" s="487">
        <v>11.9</v>
      </c>
      <c r="K278" s="488"/>
      <c r="L278" s="489"/>
      <c r="M278" s="490">
        <v>10</v>
      </c>
      <c r="N278" s="491"/>
      <c r="O278" s="490" t="s">
        <v>396</v>
      </c>
      <c r="P278" s="491"/>
      <c r="Q278" s="492" t="s">
        <v>386</v>
      </c>
      <c r="R278" s="493"/>
      <c r="S278" s="493"/>
      <c r="T278" s="494"/>
    </row>
    <row r="279" spans="3:75">
      <c r="C279" s="495" t="s">
        <v>355</v>
      </c>
      <c r="D279" s="496"/>
      <c r="E279" s="496"/>
      <c r="F279" s="496"/>
      <c r="G279" s="497"/>
      <c r="H279" s="498" t="s">
        <v>363</v>
      </c>
      <c r="I279" s="499"/>
      <c r="J279" s="487">
        <v>11.9</v>
      </c>
      <c r="K279" s="488"/>
      <c r="L279" s="489"/>
      <c r="M279" s="490">
        <v>10.199999999999999</v>
      </c>
      <c r="N279" s="491"/>
      <c r="O279" s="490" t="s">
        <v>396</v>
      </c>
      <c r="P279" s="491"/>
      <c r="Q279" s="492" t="s">
        <v>371</v>
      </c>
      <c r="R279" s="493"/>
      <c r="S279" s="493"/>
      <c r="T279" s="494"/>
    </row>
    <row r="280" spans="3:75">
      <c r="C280" s="495" t="s">
        <v>355</v>
      </c>
      <c r="D280" s="496"/>
      <c r="E280" s="496"/>
      <c r="F280" s="496"/>
      <c r="G280" s="497"/>
      <c r="H280" s="498" t="s">
        <v>363</v>
      </c>
      <c r="I280" s="499"/>
      <c r="J280" s="487">
        <v>11.9</v>
      </c>
      <c r="K280" s="488"/>
      <c r="L280" s="489"/>
      <c r="M280" s="490">
        <v>9.8000000000000007</v>
      </c>
      <c r="N280" s="491"/>
      <c r="O280" s="490" t="s">
        <v>396</v>
      </c>
      <c r="P280" s="491"/>
      <c r="Q280" s="492" t="s">
        <v>386</v>
      </c>
      <c r="R280" s="493"/>
      <c r="S280" s="493"/>
      <c r="T280" s="494"/>
    </row>
    <row r="281" spans="3:75">
      <c r="C281" s="495" t="s">
        <v>364</v>
      </c>
      <c r="D281" s="496"/>
      <c r="E281" s="496"/>
      <c r="F281" s="496"/>
      <c r="G281" s="497"/>
      <c r="H281" s="498" t="s">
        <v>363</v>
      </c>
      <c r="I281" s="499"/>
      <c r="J281" s="487">
        <v>19.039000000000001</v>
      </c>
      <c r="K281" s="488"/>
      <c r="L281" s="489"/>
      <c r="M281" s="490">
        <v>12</v>
      </c>
      <c r="N281" s="491"/>
      <c r="O281" s="490" t="s">
        <v>396</v>
      </c>
      <c r="P281" s="491"/>
      <c r="Q281" s="492" t="s">
        <v>387</v>
      </c>
      <c r="R281" s="493"/>
      <c r="S281" s="493"/>
      <c r="T281" s="494"/>
    </row>
    <row r="282" spans="3:75">
      <c r="C282" s="495" t="s">
        <v>366</v>
      </c>
      <c r="D282" s="496"/>
      <c r="E282" s="496"/>
      <c r="F282" s="496"/>
      <c r="G282" s="497"/>
      <c r="H282" s="498" t="s">
        <v>363</v>
      </c>
      <c r="I282" s="499"/>
      <c r="J282" s="487">
        <v>17.405999999999999</v>
      </c>
      <c r="K282" s="488"/>
      <c r="L282" s="489"/>
      <c r="M282" s="490" t="s">
        <v>370</v>
      </c>
      <c r="N282" s="491"/>
      <c r="O282" s="490" t="s">
        <v>370</v>
      </c>
      <c r="P282" s="491"/>
      <c r="Q282" s="500"/>
      <c r="R282" s="501"/>
      <c r="S282" s="501"/>
      <c r="T282" s="502"/>
    </row>
    <row r="283" spans="3:75">
      <c r="C283" s="495" t="s">
        <v>357</v>
      </c>
      <c r="D283" s="496"/>
      <c r="E283" s="496"/>
      <c r="F283" s="496"/>
      <c r="G283" s="497"/>
      <c r="H283" s="498" t="s">
        <v>388</v>
      </c>
      <c r="I283" s="499"/>
      <c r="J283" s="487">
        <v>20</v>
      </c>
      <c r="K283" s="488"/>
      <c r="L283" s="489"/>
      <c r="M283" s="490" t="s">
        <v>370</v>
      </c>
      <c r="N283" s="491"/>
      <c r="O283" s="490" t="s">
        <v>370</v>
      </c>
      <c r="P283" s="491"/>
      <c r="Q283" s="500"/>
      <c r="R283" s="501"/>
      <c r="S283" s="501"/>
      <c r="T283" s="502"/>
    </row>
    <row r="285" spans="3:75" s="198" customFormat="1"/>
    <row r="286" spans="3:75" ht="15" thickBot="1">
      <c r="C286" s="242"/>
      <c r="D286" s="381"/>
      <c r="E286" s="381"/>
      <c r="F286" s="381"/>
      <c r="G286" s="243"/>
      <c r="H286" s="464" t="s">
        <v>0</v>
      </c>
      <c r="I286" s="464"/>
      <c r="J286" s="464"/>
      <c r="K286" s="464"/>
      <c r="L286" s="464"/>
      <c r="M286" s="464"/>
      <c r="N286" s="464"/>
      <c r="O286" s="464"/>
      <c r="P286" s="464"/>
      <c r="Q286" s="465"/>
      <c r="R286" s="465"/>
      <c r="S286" s="465"/>
      <c r="T286" s="465"/>
      <c r="W286" s="242"/>
      <c r="X286" s="381"/>
      <c r="Y286" s="381"/>
      <c r="Z286" s="381"/>
      <c r="AA286" s="243"/>
      <c r="AB286" s="464" t="s">
        <v>0</v>
      </c>
      <c r="AC286" s="464"/>
      <c r="AD286" s="464"/>
      <c r="AE286" s="464"/>
      <c r="AF286" s="464"/>
      <c r="AG286" s="464"/>
      <c r="AH286" s="464"/>
      <c r="AI286" s="464"/>
      <c r="AJ286" s="464"/>
      <c r="AK286" s="465"/>
      <c r="AL286" s="465"/>
      <c r="AM286" s="465"/>
      <c r="AN286" s="465"/>
      <c r="AP286" s="165"/>
      <c r="AQ286" s="165"/>
      <c r="AR286" s="165"/>
      <c r="AS286" s="165"/>
      <c r="AT286" s="165"/>
      <c r="AU286" s="165"/>
      <c r="AV286" s="165"/>
      <c r="AW286" s="165"/>
      <c r="AX286" s="165"/>
      <c r="AY286" s="165"/>
      <c r="AZ286" s="165"/>
      <c r="BA286" s="165"/>
      <c r="BB286" s="165"/>
      <c r="BC286" s="165"/>
      <c r="BD286" s="165"/>
      <c r="BE286" s="165"/>
      <c r="BF286" s="165"/>
      <c r="BG286" s="165"/>
      <c r="BH286" s="165"/>
      <c r="BI286" s="165"/>
      <c r="BJ286" s="165"/>
      <c r="BK286" s="165"/>
      <c r="BL286" s="165"/>
      <c r="BM286" s="165"/>
      <c r="BN286" s="165"/>
      <c r="BO286" s="165"/>
      <c r="BP286" s="165"/>
      <c r="BQ286" s="165"/>
      <c r="BR286" s="165"/>
      <c r="BS286" s="165"/>
      <c r="BT286" s="165"/>
      <c r="BU286" s="165"/>
      <c r="BW286" s="165"/>
    </row>
    <row r="287" spans="3:75">
      <c r="C287" s="408"/>
      <c r="D287" s="275"/>
      <c r="E287" s="275"/>
      <c r="F287" s="275"/>
      <c r="G287" s="276"/>
      <c r="H287" s="464"/>
      <c r="I287" s="464"/>
      <c r="J287" s="464"/>
      <c r="K287" s="464"/>
      <c r="L287" s="464"/>
      <c r="M287" s="464"/>
      <c r="N287" s="464"/>
      <c r="O287" s="464"/>
      <c r="P287" s="464"/>
      <c r="Q287" s="465"/>
      <c r="R287" s="465"/>
      <c r="S287" s="465"/>
      <c r="T287" s="465"/>
      <c r="W287" s="408"/>
      <c r="X287" s="275"/>
      <c r="Y287" s="275"/>
      <c r="Z287" s="275"/>
      <c r="AA287" s="276"/>
      <c r="AB287" s="464"/>
      <c r="AC287" s="464"/>
      <c r="AD287" s="464"/>
      <c r="AE287" s="464"/>
      <c r="AF287" s="464"/>
      <c r="AG287" s="464"/>
      <c r="AH287" s="464"/>
      <c r="AI287" s="464"/>
      <c r="AJ287" s="464"/>
      <c r="AK287" s="465"/>
      <c r="AL287" s="465"/>
      <c r="AM287" s="465"/>
      <c r="AN287" s="465"/>
      <c r="AP287" s="78"/>
      <c r="AQ287" s="79"/>
      <c r="AR287" s="79"/>
      <c r="AS287" s="79"/>
      <c r="AT287" s="79"/>
      <c r="AU287" s="79"/>
      <c r="AV287" s="79"/>
      <c r="AW287" s="79"/>
      <c r="AX287" s="79"/>
      <c r="AY287" s="79"/>
      <c r="AZ287" s="79"/>
      <c r="BA287" s="79"/>
      <c r="BB287" s="79"/>
      <c r="BC287" s="79"/>
      <c r="BD287" s="79"/>
      <c r="BE287" s="79"/>
      <c r="BF287" s="79"/>
      <c r="BG287" s="79"/>
      <c r="BH287" s="79"/>
      <c r="BI287" s="79"/>
      <c r="BJ287" s="79"/>
      <c r="BK287" s="79"/>
      <c r="BL287" s="79"/>
      <c r="BM287" s="79"/>
      <c r="BN287" s="79"/>
      <c r="BO287" s="79"/>
      <c r="BP287" s="79"/>
      <c r="BQ287" s="79"/>
      <c r="BR287" s="79"/>
      <c r="BS287" s="79"/>
      <c r="BT287" s="79"/>
      <c r="BU287" s="79"/>
      <c r="BV287" s="79"/>
      <c r="BW287" s="80"/>
    </row>
    <row r="288" spans="3:75" ht="14.25" customHeight="1">
      <c r="C288" s="408"/>
      <c r="D288" s="275"/>
      <c r="E288" s="275"/>
      <c r="F288" s="275"/>
      <c r="G288" s="276"/>
      <c r="H288" s="265" t="s">
        <v>325</v>
      </c>
      <c r="I288" s="265"/>
      <c r="J288" s="265"/>
      <c r="K288" s="265"/>
      <c r="L288" s="265"/>
      <c r="M288" s="265"/>
      <c r="N288" s="265"/>
      <c r="O288" s="265"/>
      <c r="P288" s="265"/>
      <c r="Q288" s="465" t="s">
        <v>381</v>
      </c>
      <c r="R288" s="465"/>
      <c r="S288" s="465"/>
      <c r="T288" s="465"/>
      <c r="W288" s="408"/>
      <c r="X288" s="275"/>
      <c r="Y288" s="275"/>
      <c r="Z288" s="275"/>
      <c r="AA288" s="276"/>
      <c r="AB288" s="265" t="s">
        <v>325</v>
      </c>
      <c r="AC288" s="265"/>
      <c r="AD288" s="265"/>
      <c r="AE288" s="265"/>
      <c r="AF288" s="265"/>
      <c r="AG288" s="265"/>
      <c r="AH288" s="265"/>
      <c r="AI288" s="265"/>
      <c r="AJ288" s="265"/>
      <c r="AK288" s="465" t="s">
        <v>367</v>
      </c>
      <c r="AL288" s="465"/>
      <c r="AM288" s="465"/>
      <c r="AN288" s="465"/>
      <c r="AP288" s="81"/>
      <c r="AQ288" s="165"/>
      <c r="AR288" s="165"/>
      <c r="AS288" s="165"/>
      <c r="AT288" s="165"/>
      <c r="AU288" s="165"/>
      <c r="AV288" s="165"/>
      <c r="AW288" s="165"/>
      <c r="AX288" s="165"/>
      <c r="AY288" s="165"/>
      <c r="AZ288" s="165"/>
      <c r="BA288" s="165"/>
      <c r="BB288" s="165"/>
      <c r="BC288" s="165"/>
      <c r="BD288" s="165"/>
      <c r="BE288" s="165"/>
      <c r="BF288" s="165"/>
      <c r="BG288" s="165"/>
      <c r="BH288" s="165"/>
      <c r="BI288" s="165"/>
      <c r="BJ288" s="165"/>
      <c r="BK288" s="165"/>
      <c r="BL288" s="165"/>
      <c r="BM288" s="165"/>
      <c r="BN288" s="165"/>
      <c r="BO288" s="165"/>
      <c r="BP288" s="165"/>
      <c r="BQ288" s="165"/>
      <c r="BR288" s="165"/>
      <c r="BS288" s="165"/>
      <c r="BT288" s="165"/>
      <c r="BU288" s="165"/>
      <c r="BW288" s="82"/>
    </row>
    <row r="289" spans="3:75">
      <c r="C289" s="408"/>
      <c r="D289" s="275"/>
      <c r="E289" s="275"/>
      <c r="F289" s="275"/>
      <c r="G289" s="276"/>
      <c r="H289" s="265"/>
      <c r="I289" s="265"/>
      <c r="J289" s="265"/>
      <c r="K289" s="265"/>
      <c r="L289" s="265"/>
      <c r="M289" s="265"/>
      <c r="N289" s="265"/>
      <c r="O289" s="265"/>
      <c r="P289" s="265"/>
      <c r="Q289" s="268"/>
      <c r="R289" s="268"/>
      <c r="S289" s="268"/>
      <c r="T289" s="268"/>
      <c r="W289" s="408"/>
      <c r="X289" s="275"/>
      <c r="Y289" s="275"/>
      <c r="Z289" s="275"/>
      <c r="AA289" s="276"/>
      <c r="AB289" s="265"/>
      <c r="AC289" s="265"/>
      <c r="AD289" s="265"/>
      <c r="AE289" s="265"/>
      <c r="AF289" s="265"/>
      <c r="AG289" s="265"/>
      <c r="AH289" s="265"/>
      <c r="AI289" s="265"/>
      <c r="AJ289" s="265"/>
      <c r="AK289" s="268"/>
      <c r="AL289" s="268"/>
      <c r="AM289" s="268"/>
      <c r="AN289" s="268"/>
      <c r="AP289" s="81"/>
      <c r="AQ289" s="165"/>
      <c r="AR289" s="165"/>
      <c r="AS289" s="165"/>
      <c r="AT289" s="165"/>
      <c r="AU289" s="165"/>
      <c r="AV289" s="165"/>
      <c r="AW289" s="165"/>
      <c r="AX289" s="165"/>
      <c r="AY289" s="165"/>
      <c r="AZ289" s="165"/>
      <c r="BA289" s="165"/>
      <c r="BB289" s="165"/>
      <c r="BC289" s="165"/>
      <c r="BD289" s="165"/>
      <c r="BE289" s="165"/>
      <c r="BF289" s="165"/>
      <c r="BG289" s="165"/>
      <c r="BH289" s="165"/>
      <c r="BI289" s="165"/>
      <c r="BJ289" s="165"/>
      <c r="BK289" s="165"/>
      <c r="BL289" s="165"/>
      <c r="BM289" s="165"/>
      <c r="BN289" s="165"/>
      <c r="BO289" s="165"/>
      <c r="BP289" s="165"/>
      <c r="BQ289" s="165"/>
      <c r="BR289" s="165"/>
      <c r="BS289" s="165"/>
      <c r="BT289" s="165"/>
      <c r="BU289" s="165"/>
      <c r="BW289" s="82"/>
    </row>
    <row r="290" spans="3:75" ht="14.25" customHeight="1">
      <c r="C290" s="473" t="s">
        <v>343</v>
      </c>
      <c r="D290" s="473"/>
      <c r="E290" s="473"/>
      <c r="F290" s="473"/>
      <c r="G290" s="473"/>
      <c r="H290" s="507" t="s">
        <v>360</v>
      </c>
      <c r="I290" s="507"/>
      <c r="J290" s="473" t="s">
        <v>359</v>
      </c>
      <c r="K290" s="473"/>
      <c r="L290" s="473"/>
      <c r="M290" s="473" t="s">
        <v>358</v>
      </c>
      <c r="N290" s="473"/>
      <c r="O290" s="473" t="s">
        <v>344</v>
      </c>
      <c r="P290" s="473"/>
      <c r="Q290" s="473" t="s">
        <v>345</v>
      </c>
      <c r="R290" s="473"/>
      <c r="S290" s="473"/>
      <c r="T290" s="473"/>
      <c r="W290" s="473" t="s">
        <v>343</v>
      </c>
      <c r="X290" s="473"/>
      <c r="Y290" s="473"/>
      <c r="Z290" s="473"/>
      <c r="AA290" s="473"/>
      <c r="AB290" s="507" t="s">
        <v>360</v>
      </c>
      <c r="AC290" s="507"/>
      <c r="AD290" s="473" t="s">
        <v>359</v>
      </c>
      <c r="AE290" s="473"/>
      <c r="AF290" s="473"/>
      <c r="AG290" s="473" t="s">
        <v>358</v>
      </c>
      <c r="AH290" s="473"/>
      <c r="AI290" s="473" t="s">
        <v>344</v>
      </c>
      <c r="AJ290" s="473"/>
      <c r="AK290" s="473" t="s">
        <v>345</v>
      </c>
      <c r="AL290" s="473"/>
      <c r="AM290" s="473"/>
      <c r="AN290" s="473"/>
      <c r="AP290" s="81"/>
      <c r="AQ290" s="165"/>
      <c r="AR290" s="165"/>
      <c r="AS290" s="165"/>
      <c r="AT290" s="165"/>
      <c r="AU290" s="165"/>
      <c r="AV290" s="165"/>
      <c r="AW290" s="165"/>
      <c r="AX290" s="165"/>
      <c r="AY290" s="165"/>
      <c r="AZ290" s="165"/>
      <c r="BA290" s="165"/>
      <c r="BB290" s="165"/>
      <c r="BC290" s="165"/>
      <c r="BD290" s="165"/>
      <c r="BE290" s="165"/>
      <c r="BF290" s="165"/>
      <c r="BG290" s="165"/>
      <c r="BH290" s="165"/>
      <c r="BI290" s="165"/>
      <c r="BJ290" s="165"/>
      <c r="BK290" s="165"/>
      <c r="BL290" s="165"/>
      <c r="BM290" s="165"/>
      <c r="BN290" s="165"/>
      <c r="BO290" s="165"/>
      <c r="BP290" s="165"/>
      <c r="BQ290" s="165"/>
      <c r="BR290" s="165"/>
      <c r="BS290" s="165"/>
      <c r="BT290" s="165"/>
      <c r="BU290" s="165"/>
      <c r="BW290" s="82"/>
    </row>
    <row r="291" spans="3:75" ht="15" thickBot="1">
      <c r="C291" s="473"/>
      <c r="D291" s="473"/>
      <c r="E291" s="473"/>
      <c r="F291" s="473"/>
      <c r="G291" s="473"/>
      <c r="H291" s="507"/>
      <c r="I291" s="507"/>
      <c r="J291" s="473"/>
      <c r="K291" s="473"/>
      <c r="L291" s="473"/>
      <c r="M291" s="473"/>
      <c r="N291" s="473"/>
      <c r="O291" s="473"/>
      <c r="P291" s="473"/>
      <c r="Q291" s="473"/>
      <c r="R291" s="473"/>
      <c r="S291" s="473"/>
      <c r="T291" s="473"/>
      <c r="W291" s="473"/>
      <c r="X291" s="473"/>
      <c r="Y291" s="473"/>
      <c r="Z291" s="473"/>
      <c r="AA291" s="473"/>
      <c r="AB291" s="507"/>
      <c r="AC291" s="507"/>
      <c r="AD291" s="473"/>
      <c r="AE291" s="473"/>
      <c r="AF291" s="473"/>
      <c r="AG291" s="473"/>
      <c r="AH291" s="473"/>
      <c r="AI291" s="473"/>
      <c r="AJ291" s="473"/>
      <c r="AK291" s="473"/>
      <c r="AL291" s="473"/>
      <c r="AM291" s="473"/>
      <c r="AN291" s="473"/>
      <c r="AP291" s="81"/>
      <c r="AQ291" s="166"/>
      <c r="AR291" s="166"/>
      <c r="AS291" s="166"/>
      <c r="AT291" s="166"/>
      <c r="AU291" s="166"/>
      <c r="AV291" s="166"/>
      <c r="AW291" s="166"/>
      <c r="AX291" s="166"/>
      <c r="AY291" s="166"/>
      <c r="AZ291" s="166"/>
      <c r="BA291" s="166"/>
      <c r="BB291" s="166"/>
      <c r="BC291" s="166"/>
      <c r="BD291" s="166"/>
      <c r="BE291" s="166"/>
      <c r="BF291" s="166"/>
      <c r="BG291" s="166"/>
      <c r="BH291" s="166"/>
      <c r="BI291" s="166"/>
      <c r="BJ291" s="166"/>
      <c r="BK291" s="166"/>
      <c r="BL291" s="166"/>
      <c r="BM291" s="166"/>
      <c r="BN291" s="166"/>
      <c r="BO291" s="166"/>
      <c r="BP291" s="166"/>
      <c r="BQ291" s="166"/>
      <c r="BR291" s="166"/>
      <c r="BS291" s="166"/>
      <c r="BT291" s="166"/>
      <c r="BU291" s="187"/>
      <c r="BW291" s="82"/>
    </row>
    <row r="292" spans="3:75">
      <c r="C292" s="508" t="s">
        <v>346</v>
      </c>
      <c r="D292" s="469"/>
      <c r="E292" s="469"/>
      <c r="F292" s="469"/>
      <c r="G292" s="469"/>
      <c r="H292" s="503" t="s">
        <v>361</v>
      </c>
      <c r="I292" s="503"/>
      <c r="J292" s="504">
        <v>2.42</v>
      </c>
      <c r="K292" s="504"/>
      <c r="L292" s="504"/>
      <c r="M292" s="505">
        <v>2</v>
      </c>
      <c r="N292" s="505"/>
      <c r="O292" s="490" t="s">
        <v>370</v>
      </c>
      <c r="P292" s="491"/>
      <c r="Q292" s="506"/>
      <c r="R292" s="506"/>
      <c r="S292" s="506"/>
      <c r="T292" s="506"/>
      <c r="W292" s="508" t="s">
        <v>346</v>
      </c>
      <c r="X292" s="469"/>
      <c r="Y292" s="469"/>
      <c r="Z292" s="469"/>
      <c r="AA292" s="469"/>
      <c r="AB292" s="503" t="s">
        <v>361</v>
      </c>
      <c r="AC292" s="503"/>
      <c r="AD292" s="504">
        <v>2.42</v>
      </c>
      <c r="AE292" s="504"/>
      <c r="AF292" s="504"/>
      <c r="AG292" s="505">
        <v>2</v>
      </c>
      <c r="AH292" s="505"/>
      <c r="AI292" s="490" t="s">
        <v>370</v>
      </c>
      <c r="AJ292" s="491"/>
      <c r="AK292" s="506"/>
      <c r="AL292" s="506"/>
      <c r="AM292" s="506"/>
      <c r="AN292" s="506"/>
      <c r="AP292" s="81"/>
      <c r="AQ292" s="145"/>
      <c r="AR292" s="79"/>
      <c r="AS292" s="79"/>
      <c r="AT292" s="79"/>
      <c r="AU292" s="79"/>
      <c r="AV292" s="79"/>
      <c r="AW292" s="79"/>
      <c r="AX292" s="79"/>
      <c r="AY292" s="79"/>
      <c r="AZ292" s="79"/>
      <c r="BA292" s="79"/>
      <c r="BB292" s="79"/>
      <c r="BC292" s="79"/>
      <c r="BD292" s="79"/>
      <c r="BE292" s="79"/>
      <c r="BF292" s="79"/>
      <c r="BG292" s="79"/>
      <c r="BH292" s="79"/>
      <c r="BI292" s="79"/>
      <c r="BJ292" s="79"/>
      <c r="BK292" s="79"/>
      <c r="BL292" s="79"/>
      <c r="BM292" s="79"/>
      <c r="BN292" s="79"/>
      <c r="BO292" s="79"/>
      <c r="BP292" s="79"/>
      <c r="BQ292" s="79"/>
      <c r="BR292" s="79"/>
      <c r="BS292" s="79"/>
      <c r="BT292" s="79"/>
      <c r="BU292" s="82"/>
      <c r="BW292" s="82"/>
    </row>
    <row r="293" spans="3:75">
      <c r="C293" s="508" t="s">
        <v>347</v>
      </c>
      <c r="D293" s="469"/>
      <c r="E293" s="469"/>
      <c r="F293" s="469"/>
      <c r="G293" s="469"/>
      <c r="H293" s="503" t="s">
        <v>361</v>
      </c>
      <c r="I293" s="503"/>
      <c r="J293" s="504">
        <v>2.42</v>
      </c>
      <c r="K293" s="504"/>
      <c r="L293" s="504"/>
      <c r="M293" s="505">
        <v>2.12</v>
      </c>
      <c r="N293" s="505"/>
      <c r="O293" s="490" t="s">
        <v>370</v>
      </c>
      <c r="P293" s="491"/>
      <c r="Q293" s="506"/>
      <c r="R293" s="506"/>
      <c r="S293" s="506"/>
      <c r="T293" s="506"/>
      <c r="W293" s="508" t="s">
        <v>347</v>
      </c>
      <c r="X293" s="469"/>
      <c r="Y293" s="469"/>
      <c r="Z293" s="469"/>
      <c r="AA293" s="469"/>
      <c r="AB293" s="503" t="s">
        <v>361</v>
      </c>
      <c r="AC293" s="503"/>
      <c r="AD293" s="504">
        <v>2.42</v>
      </c>
      <c r="AE293" s="504"/>
      <c r="AF293" s="504"/>
      <c r="AG293" s="505">
        <v>2.12</v>
      </c>
      <c r="AH293" s="505"/>
      <c r="AI293" s="490" t="s">
        <v>370</v>
      </c>
      <c r="AJ293" s="491"/>
      <c r="AK293" s="506"/>
      <c r="AL293" s="506"/>
      <c r="AM293" s="506"/>
      <c r="AN293" s="506"/>
      <c r="AP293" s="81"/>
      <c r="AQ293" s="81"/>
      <c r="AR293" s="61"/>
      <c r="AS293" s="165"/>
      <c r="AT293" s="61"/>
      <c r="AU293" s="209"/>
      <c r="AV293" s="165"/>
      <c r="AW293" s="209"/>
      <c r="AX293" s="174"/>
      <c r="AY293" s="165"/>
      <c r="AZ293" s="61"/>
      <c r="BA293" s="61"/>
      <c r="BB293" s="165"/>
      <c r="BC293" s="61"/>
      <c r="BD293" s="209"/>
      <c r="BE293" s="165"/>
      <c r="BF293" s="165"/>
      <c r="BG293" s="165"/>
      <c r="BH293" s="61"/>
      <c r="BI293" s="61"/>
      <c r="BJ293" s="165"/>
      <c r="BK293" s="61"/>
      <c r="BL293" s="61"/>
      <c r="BM293" s="165"/>
      <c r="BN293" s="61"/>
      <c r="BO293" s="61"/>
      <c r="BP293" s="165"/>
      <c r="BQ293" s="61"/>
      <c r="BR293" s="61"/>
      <c r="BS293" s="165"/>
      <c r="BT293" s="61"/>
      <c r="BU293" s="82"/>
      <c r="BW293" s="82"/>
    </row>
    <row r="294" spans="3:75">
      <c r="C294" s="508" t="s">
        <v>348</v>
      </c>
      <c r="D294" s="469"/>
      <c r="E294" s="469"/>
      <c r="F294" s="469"/>
      <c r="G294" s="469"/>
      <c r="H294" s="503" t="s">
        <v>362</v>
      </c>
      <c r="I294" s="503"/>
      <c r="J294" s="504">
        <v>4.782</v>
      </c>
      <c r="K294" s="504"/>
      <c r="L294" s="504"/>
      <c r="M294" s="505">
        <v>4.5999999999999996</v>
      </c>
      <c r="N294" s="505"/>
      <c r="O294" s="490" t="s">
        <v>370</v>
      </c>
      <c r="P294" s="491"/>
      <c r="Q294" s="506"/>
      <c r="R294" s="506"/>
      <c r="S294" s="506"/>
      <c r="T294" s="506"/>
      <c r="W294" s="508" t="s">
        <v>348</v>
      </c>
      <c r="X294" s="469"/>
      <c r="Y294" s="469"/>
      <c r="Z294" s="469"/>
      <c r="AA294" s="469"/>
      <c r="AB294" s="503" t="s">
        <v>362</v>
      </c>
      <c r="AC294" s="503"/>
      <c r="AD294" s="504">
        <v>4.782</v>
      </c>
      <c r="AE294" s="504"/>
      <c r="AF294" s="504"/>
      <c r="AG294" s="505">
        <v>4.5999999999999996</v>
      </c>
      <c r="AH294" s="505"/>
      <c r="AI294" s="490" t="s">
        <v>370</v>
      </c>
      <c r="AJ294" s="491"/>
      <c r="AK294" s="506"/>
      <c r="AL294" s="506"/>
      <c r="AM294" s="506"/>
      <c r="AN294" s="506"/>
      <c r="AP294" s="81"/>
      <c r="AQ294" s="81"/>
      <c r="AR294" s="61"/>
      <c r="AS294" s="165"/>
      <c r="AT294" s="61"/>
      <c r="AU294" s="209"/>
      <c r="AV294" s="165"/>
      <c r="AW294" s="210"/>
      <c r="AX294" s="61"/>
      <c r="AY294" s="165"/>
      <c r="AZ294" s="61"/>
      <c r="BA294" s="61"/>
      <c r="BB294" s="165"/>
      <c r="BC294" s="61"/>
      <c r="BD294" s="209"/>
      <c r="BE294" s="165"/>
      <c r="BF294" s="165"/>
      <c r="BG294" s="165"/>
      <c r="BH294" s="61"/>
      <c r="BI294" s="61"/>
      <c r="BJ294" s="165"/>
      <c r="BK294" s="61"/>
      <c r="BL294" s="61"/>
      <c r="BM294" s="165"/>
      <c r="BN294" s="61"/>
      <c r="BO294" s="61"/>
      <c r="BP294" s="165"/>
      <c r="BQ294" s="61"/>
      <c r="BR294" s="61"/>
      <c r="BS294" s="165"/>
      <c r="BT294" s="61"/>
      <c r="BU294" s="82"/>
      <c r="BW294" s="82"/>
    </row>
    <row r="295" spans="3:75">
      <c r="C295" s="508" t="s">
        <v>348</v>
      </c>
      <c r="D295" s="469"/>
      <c r="E295" s="469"/>
      <c r="F295" s="469"/>
      <c r="G295" s="469"/>
      <c r="H295" s="503" t="s">
        <v>362</v>
      </c>
      <c r="I295" s="503"/>
      <c r="J295" s="504">
        <v>4.782</v>
      </c>
      <c r="K295" s="504"/>
      <c r="L295" s="504"/>
      <c r="M295" s="505">
        <v>4.3</v>
      </c>
      <c r="N295" s="505"/>
      <c r="O295" s="490" t="s">
        <v>370</v>
      </c>
      <c r="P295" s="491"/>
      <c r="Q295" s="506"/>
      <c r="R295" s="506"/>
      <c r="S295" s="506"/>
      <c r="T295" s="506"/>
      <c r="W295" s="508" t="s">
        <v>348</v>
      </c>
      <c r="X295" s="469"/>
      <c r="Y295" s="469"/>
      <c r="Z295" s="469"/>
      <c r="AA295" s="469"/>
      <c r="AB295" s="503" t="s">
        <v>362</v>
      </c>
      <c r="AC295" s="503"/>
      <c r="AD295" s="504">
        <v>4.782</v>
      </c>
      <c r="AE295" s="504"/>
      <c r="AF295" s="504"/>
      <c r="AG295" s="505">
        <v>4.3</v>
      </c>
      <c r="AH295" s="505"/>
      <c r="AI295" s="490" t="s">
        <v>370</v>
      </c>
      <c r="AJ295" s="491"/>
      <c r="AK295" s="506"/>
      <c r="AL295" s="506"/>
      <c r="AM295" s="506"/>
      <c r="AN295" s="506"/>
      <c r="AP295" s="81"/>
      <c r="AQ295" s="81"/>
      <c r="AR295" s="209"/>
      <c r="AS295" s="165"/>
      <c r="AT295" s="61"/>
      <c r="AU295" s="61"/>
      <c r="AV295" s="165"/>
      <c r="AW295" s="210"/>
      <c r="AX295" s="61"/>
      <c r="AY295" s="165"/>
      <c r="AZ295" s="61"/>
      <c r="BA295" s="61"/>
      <c r="BB295" s="165"/>
      <c r="BC295" s="61"/>
      <c r="BD295" s="61"/>
      <c r="BE295" s="165"/>
      <c r="BF295" s="165"/>
      <c r="BG295" s="165"/>
      <c r="BH295" s="61"/>
      <c r="BI295" s="61"/>
      <c r="BJ295" s="165"/>
      <c r="BK295" s="209"/>
      <c r="BL295" s="61"/>
      <c r="BM295" s="165"/>
      <c r="BN295" s="61"/>
      <c r="BO295" s="61"/>
      <c r="BP295" s="165"/>
      <c r="BQ295" s="61"/>
      <c r="BR295" s="61"/>
      <c r="BS295" s="165"/>
      <c r="BT295" s="61"/>
      <c r="BU295" s="82"/>
      <c r="BW295" s="82"/>
    </row>
    <row r="296" spans="3:75">
      <c r="C296" s="508" t="s">
        <v>348</v>
      </c>
      <c r="D296" s="469"/>
      <c r="E296" s="469"/>
      <c r="F296" s="469"/>
      <c r="G296" s="469"/>
      <c r="H296" s="503" t="s">
        <v>362</v>
      </c>
      <c r="I296" s="503"/>
      <c r="J296" s="504">
        <v>4.782</v>
      </c>
      <c r="K296" s="504"/>
      <c r="L296" s="504"/>
      <c r="M296" s="505">
        <v>4</v>
      </c>
      <c r="N296" s="505"/>
      <c r="O296" s="490" t="s">
        <v>370</v>
      </c>
      <c r="P296" s="491"/>
      <c r="Q296" s="506"/>
      <c r="R296" s="506"/>
      <c r="S296" s="506"/>
      <c r="T296" s="506"/>
      <c r="W296" s="508" t="s">
        <v>348</v>
      </c>
      <c r="X296" s="469"/>
      <c r="Y296" s="469"/>
      <c r="Z296" s="469"/>
      <c r="AA296" s="469"/>
      <c r="AB296" s="503" t="s">
        <v>362</v>
      </c>
      <c r="AC296" s="503"/>
      <c r="AD296" s="504">
        <v>4.782</v>
      </c>
      <c r="AE296" s="504"/>
      <c r="AF296" s="504"/>
      <c r="AG296" s="505">
        <v>4</v>
      </c>
      <c r="AH296" s="505"/>
      <c r="AI296" s="490" t="s">
        <v>370</v>
      </c>
      <c r="AJ296" s="491"/>
      <c r="AK296" s="506"/>
      <c r="AL296" s="506"/>
      <c r="AM296" s="506"/>
      <c r="AN296" s="506"/>
      <c r="AP296" s="81"/>
      <c r="AQ296" s="81"/>
      <c r="AR296" s="61"/>
      <c r="AS296" s="165"/>
      <c r="AT296" s="61"/>
      <c r="AU296" s="61"/>
      <c r="AV296" s="165"/>
      <c r="AW296" s="184"/>
      <c r="AX296" s="61"/>
      <c r="AY296" s="165"/>
      <c r="AZ296" s="61"/>
      <c r="BA296" s="61"/>
      <c r="BB296" s="165"/>
      <c r="BC296" s="61"/>
      <c r="BD296" s="61"/>
      <c r="BE296" s="165"/>
      <c r="BF296" s="165"/>
      <c r="BG296" s="165"/>
      <c r="BH296" s="61"/>
      <c r="BI296" s="61"/>
      <c r="BJ296" s="165"/>
      <c r="BK296" s="209"/>
      <c r="BL296" s="61"/>
      <c r="BM296" s="165"/>
      <c r="BN296" s="61"/>
      <c r="BO296" s="209"/>
      <c r="BP296" s="165"/>
      <c r="BQ296" s="61"/>
      <c r="BR296" s="61"/>
      <c r="BS296" s="165"/>
      <c r="BT296" s="61"/>
      <c r="BU296" s="82"/>
      <c r="BW296" s="82"/>
    </row>
    <row r="297" spans="3:75">
      <c r="C297" s="495" t="s">
        <v>350</v>
      </c>
      <c r="D297" s="496"/>
      <c r="E297" s="496"/>
      <c r="F297" s="496"/>
      <c r="G297" s="497"/>
      <c r="H297" s="503" t="s">
        <v>362</v>
      </c>
      <c r="I297" s="503"/>
      <c r="J297" s="504">
        <v>6.3170000000000002</v>
      </c>
      <c r="K297" s="504"/>
      <c r="L297" s="504"/>
      <c r="M297" s="505">
        <v>6</v>
      </c>
      <c r="N297" s="505"/>
      <c r="O297" s="490" t="s">
        <v>370</v>
      </c>
      <c r="P297" s="491"/>
      <c r="Q297" s="506"/>
      <c r="R297" s="506"/>
      <c r="S297" s="506"/>
      <c r="T297" s="506"/>
      <c r="W297" s="495" t="s">
        <v>350</v>
      </c>
      <c r="X297" s="496"/>
      <c r="Y297" s="496"/>
      <c r="Z297" s="496"/>
      <c r="AA297" s="497"/>
      <c r="AB297" s="503" t="s">
        <v>362</v>
      </c>
      <c r="AC297" s="503"/>
      <c r="AD297" s="504">
        <v>6.3170000000000002</v>
      </c>
      <c r="AE297" s="504"/>
      <c r="AF297" s="504"/>
      <c r="AG297" s="505">
        <v>6</v>
      </c>
      <c r="AH297" s="505"/>
      <c r="AI297" s="490" t="s">
        <v>370</v>
      </c>
      <c r="AJ297" s="491"/>
      <c r="AK297" s="506"/>
      <c r="AL297" s="506"/>
      <c r="AM297" s="506"/>
      <c r="AN297" s="506"/>
      <c r="AP297" s="81"/>
      <c r="AQ297" s="81"/>
      <c r="AR297" s="209"/>
      <c r="AS297" s="165"/>
      <c r="AT297" s="61"/>
      <c r="AU297" s="61"/>
      <c r="AV297" s="165"/>
      <c r="AW297" s="184"/>
      <c r="AX297" s="61"/>
      <c r="AY297" s="165"/>
      <c r="AZ297" s="61"/>
      <c r="BA297" s="61"/>
      <c r="BB297" s="165"/>
      <c r="BC297" s="61"/>
      <c r="BD297" s="209"/>
      <c r="BE297" s="165"/>
      <c r="BF297" s="165"/>
      <c r="BG297" s="165"/>
      <c r="BH297" s="61"/>
      <c r="BI297" s="61"/>
      <c r="BJ297" s="165"/>
      <c r="BK297" s="209"/>
      <c r="BL297" s="61"/>
      <c r="BM297" s="165"/>
      <c r="BN297" s="61"/>
      <c r="BO297" s="209"/>
      <c r="BP297" s="165"/>
      <c r="BQ297" s="61"/>
      <c r="BR297" s="61"/>
      <c r="BS297" s="165"/>
      <c r="BT297" s="61"/>
      <c r="BU297" s="82"/>
      <c r="BW297" s="82"/>
    </row>
    <row r="298" spans="3:75">
      <c r="C298" s="495" t="s">
        <v>350</v>
      </c>
      <c r="D298" s="496"/>
      <c r="E298" s="496"/>
      <c r="F298" s="496"/>
      <c r="G298" s="497"/>
      <c r="H298" s="498" t="s">
        <v>362</v>
      </c>
      <c r="I298" s="499"/>
      <c r="J298" s="487">
        <v>6.3170000000000002</v>
      </c>
      <c r="K298" s="488"/>
      <c r="L298" s="489"/>
      <c r="M298" s="490">
        <v>5.5</v>
      </c>
      <c r="N298" s="491"/>
      <c r="O298" s="490" t="s">
        <v>370</v>
      </c>
      <c r="P298" s="491"/>
      <c r="Q298" s="506"/>
      <c r="R298" s="506"/>
      <c r="S298" s="506"/>
      <c r="T298" s="506"/>
      <c r="W298" s="495" t="s">
        <v>350</v>
      </c>
      <c r="X298" s="496"/>
      <c r="Y298" s="496"/>
      <c r="Z298" s="496"/>
      <c r="AA298" s="497"/>
      <c r="AB298" s="498" t="s">
        <v>362</v>
      </c>
      <c r="AC298" s="499"/>
      <c r="AD298" s="487">
        <v>6.3170000000000002</v>
      </c>
      <c r="AE298" s="488"/>
      <c r="AF298" s="489"/>
      <c r="AG298" s="490">
        <v>5.5</v>
      </c>
      <c r="AH298" s="491"/>
      <c r="AI298" s="490" t="s">
        <v>370</v>
      </c>
      <c r="AJ298" s="491"/>
      <c r="AK298" s="506"/>
      <c r="AL298" s="506"/>
      <c r="AM298" s="506"/>
      <c r="AN298" s="506"/>
      <c r="AP298" s="81"/>
      <c r="AQ298" s="81"/>
      <c r="AR298" s="209"/>
      <c r="AS298" s="165"/>
      <c r="AT298" s="61"/>
      <c r="AU298" s="61"/>
      <c r="AV298" s="165"/>
      <c r="AW298" s="184"/>
      <c r="AX298" s="61"/>
      <c r="AY298" s="165"/>
      <c r="AZ298" s="61"/>
      <c r="BA298" s="61"/>
      <c r="BB298" s="165"/>
      <c r="BC298" s="61"/>
      <c r="BD298" s="61"/>
      <c r="BE298" s="165"/>
      <c r="BF298" s="165"/>
      <c r="BG298" s="165"/>
      <c r="BH298" s="209"/>
      <c r="BI298" s="61"/>
      <c r="BJ298" s="165"/>
      <c r="BK298" s="61"/>
      <c r="BL298" s="61"/>
      <c r="BM298" s="165"/>
      <c r="BN298" s="61"/>
      <c r="BO298" s="209"/>
      <c r="BP298" s="165"/>
      <c r="BQ298" s="61"/>
      <c r="BR298" s="61"/>
      <c r="BS298" s="165"/>
      <c r="BT298" s="61"/>
      <c r="BU298" s="82"/>
      <c r="BW298" s="82"/>
    </row>
    <row r="299" spans="3:75">
      <c r="C299" s="495" t="s">
        <v>350</v>
      </c>
      <c r="D299" s="496"/>
      <c r="E299" s="496"/>
      <c r="F299" s="496"/>
      <c r="G299" s="497"/>
      <c r="H299" s="498" t="s">
        <v>362</v>
      </c>
      <c r="I299" s="499"/>
      <c r="J299" s="487">
        <v>6.3170000000000002</v>
      </c>
      <c r="K299" s="488"/>
      <c r="L299" s="489"/>
      <c r="M299" s="490">
        <v>6</v>
      </c>
      <c r="N299" s="491"/>
      <c r="O299" s="490" t="s">
        <v>399</v>
      </c>
      <c r="P299" s="491"/>
      <c r="Q299" s="492" t="s">
        <v>371</v>
      </c>
      <c r="R299" s="493"/>
      <c r="S299" s="493"/>
      <c r="T299" s="494"/>
      <c r="W299" s="495" t="s">
        <v>350</v>
      </c>
      <c r="X299" s="496"/>
      <c r="Y299" s="496"/>
      <c r="Z299" s="496"/>
      <c r="AA299" s="497"/>
      <c r="AB299" s="498" t="s">
        <v>362</v>
      </c>
      <c r="AC299" s="499"/>
      <c r="AD299" s="487">
        <v>6.3170000000000002</v>
      </c>
      <c r="AE299" s="488"/>
      <c r="AF299" s="489"/>
      <c r="AG299" s="490">
        <v>6</v>
      </c>
      <c r="AH299" s="491"/>
      <c r="AI299" s="490" t="s">
        <v>399</v>
      </c>
      <c r="AJ299" s="491"/>
      <c r="AK299" s="492" t="s">
        <v>371</v>
      </c>
      <c r="AL299" s="493"/>
      <c r="AM299" s="493"/>
      <c r="AN299" s="494"/>
      <c r="AP299" s="81"/>
      <c r="AQ299" s="81"/>
      <c r="AR299" s="61"/>
      <c r="AS299" s="165"/>
      <c r="AT299" s="61"/>
      <c r="AU299" s="61"/>
      <c r="AV299" s="165"/>
      <c r="AW299" s="184"/>
      <c r="AX299" s="61"/>
      <c r="AY299" s="165"/>
      <c r="AZ299" s="61"/>
      <c r="BA299" s="61"/>
      <c r="BB299" s="165"/>
      <c r="BC299" s="61"/>
      <c r="BD299" s="209"/>
      <c r="BE299" s="165"/>
      <c r="BF299" s="165"/>
      <c r="BG299" s="165"/>
      <c r="BH299" s="61"/>
      <c r="BI299" s="61"/>
      <c r="BJ299" s="165"/>
      <c r="BK299" s="61"/>
      <c r="BL299" s="61"/>
      <c r="BM299" s="165"/>
      <c r="BN299" s="61"/>
      <c r="BO299" s="209"/>
      <c r="BP299" s="165"/>
      <c r="BQ299" s="61"/>
      <c r="BR299" s="61"/>
      <c r="BS299" s="165"/>
      <c r="BT299" s="61"/>
      <c r="BU299" s="82"/>
      <c r="BW299" s="82"/>
    </row>
    <row r="300" spans="3:75">
      <c r="C300" s="495" t="s">
        <v>351</v>
      </c>
      <c r="D300" s="496"/>
      <c r="E300" s="496"/>
      <c r="F300" s="496"/>
      <c r="G300" s="497"/>
      <c r="H300" s="498" t="s">
        <v>362</v>
      </c>
      <c r="I300" s="499"/>
      <c r="J300" s="487">
        <v>6.9809999999999999</v>
      </c>
      <c r="K300" s="488"/>
      <c r="L300" s="489"/>
      <c r="M300" s="490">
        <v>6.5</v>
      </c>
      <c r="N300" s="491"/>
      <c r="O300" s="490" t="s">
        <v>399</v>
      </c>
      <c r="P300" s="491"/>
      <c r="Q300" s="492" t="s">
        <v>387</v>
      </c>
      <c r="R300" s="493"/>
      <c r="S300" s="493"/>
      <c r="T300" s="494"/>
      <c r="W300" s="495" t="s">
        <v>351</v>
      </c>
      <c r="X300" s="496"/>
      <c r="Y300" s="496"/>
      <c r="Z300" s="496"/>
      <c r="AA300" s="497"/>
      <c r="AB300" s="498" t="s">
        <v>362</v>
      </c>
      <c r="AC300" s="499"/>
      <c r="AD300" s="487">
        <v>6.9809999999999999</v>
      </c>
      <c r="AE300" s="488"/>
      <c r="AF300" s="489"/>
      <c r="AG300" s="490">
        <v>6.5</v>
      </c>
      <c r="AH300" s="491"/>
      <c r="AI300" s="490" t="s">
        <v>399</v>
      </c>
      <c r="AJ300" s="491"/>
      <c r="AK300" s="492" t="s">
        <v>387</v>
      </c>
      <c r="AL300" s="493"/>
      <c r="AM300" s="493"/>
      <c r="AN300" s="494"/>
      <c r="AP300" s="81"/>
      <c r="AQ300" s="81"/>
      <c r="AR300" s="61"/>
      <c r="AS300" s="165"/>
      <c r="AT300" s="163"/>
      <c r="AU300" s="61"/>
      <c r="AV300" s="165"/>
      <c r="AW300" s="61"/>
      <c r="AX300" s="209"/>
      <c r="AY300" s="165"/>
      <c r="AZ300" s="61"/>
      <c r="BA300" s="61"/>
      <c r="BB300" s="165"/>
      <c r="BC300" s="61"/>
      <c r="BD300" s="209"/>
      <c r="BE300" s="165"/>
      <c r="BF300" s="165"/>
      <c r="BG300" s="165"/>
      <c r="BH300" s="61"/>
      <c r="BI300" s="61"/>
      <c r="BJ300" s="165"/>
      <c r="BK300" s="61"/>
      <c r="BL300" s="61"/>
      <c r="BM300" s="165"/>
      <c r="BN300" s="61"/>
      <c r="BO300" s="209"/>
      <c r="BP300" s="165"/>
      <c r="BQ300" s="61"/>
      <c r="BR300" s="61"/>
      <c r="BS300" s="165"/>
      <c r="BT300" s="61"/>
      <c r="BU300" s="82"/>
      <c r="BW300" s="82"/>
    </row>
    <row r="301" spans="3:75">
      <c r="C301" s="495" t="s">
        <v>351</v>
      </c>
      <c r="D301" s="496"/>
      <c r="E301" s="496"/>
      <c r="F301" s="496"/>
      <c r="G301" s="497"/>
      <c r="H301" s="498" t="s">
        <v>362</v>
      </c>
      <c r="I301" s="499"/>
      <c r="J301" s="487">
        <v>6.9809999999999999</v>
      </c>
      <c r="K301" s="488"/>
      <c r="L301" s="489"/>
      <c r="M301" s="490">
        <v>6</v>
      </c>
      <c r="N301" s="491"/>
      <c r="O301" s="490" t="s">
        <v>399</v>
      </c>
      <c r="P301" s="491"/>
      <c r="Q301" s="492" t="s">
        <v>371</v>
      </c>
      <c r="R301" s="493"/>
      <c r="S301" s="493"/>
      <c r="T301" s="494"/>
      <c r="W301" s="495" t="s">
        <v>351</v>
      </c>
      <c r="X301" s="496"/>
      <c r="Y301" s="496"/>
      <c r="Z301" s="496"/>
      <c r="AA301" s="497"/>
      <c r="AB301" s="498" t="s">
        <v>362</v>
      </c>
      <c r="AC301" s="499"/>
      <c r="AD301" s="487">
        <v>6.9809999999999999</v>
      </c>
      <c r="AE301" s="488"/>
      <c r="AF301" s="489"/>
      <c r="AG301" s="490">
        <v>6</v>
      </c>
      <c r="AH301" s="491"/>
      <c r="AI301" s="490" t="s">
        <v>399</v>
      </c>
      <c r="AJ301" s="491"/>
      <c r="AK301" s="492" t="s">
        <v>371</v>
      </c>
      <c r="AL301" s="493"/>
      <c r="AM301" s="493"/>
      <c r="AN301" s="494"/>
      <c r="AP301" s="81"/>
      <c r="AQ301" s="81"/>
      <c r="AR301" s="165"/>
      <c r="AS301" s="165"/>
      <c r="AT301" s="165"/>
      <c r="AU301" s="165"/>
      <c r="AV301" s="165"/>
      <c r="AW301" s="165"/>
      <c r="AX301" s="165"/>
      <c r="AY301" s="165"/>
      <c r="AZ301" s="165"/>
      <c r="BA301" s="165"/>
      <c r="BB301" s="165"/>
      <c r="BC301" s="165"/>
      <c r="BD301" s="165"/>
      <c r="BE301" s="165"/>
      <c r="BF301" s="165"/>
      <c r="BG301" s="165"/>
      <c r="BH301" s="165"/>
      <c r="BI301" s="165"/>
      <c r="BJ301" s="165"/>
      <c r="BK301" s="165"/>
      <c r="BL301" s="165"/>
      <c r="BM301" s="165"/>
      <c r="BN301" s="165"/>
      <c r="BO301" s="165"/>
      <c r="BP301" s="165"/>
      <c r="BQ301" s="165"/>
      <c r="BR301" s="165"/>
      <c r="BS301" s="165"/>
      <c r="BT301" s="165"/>
      <c r="BU301" s="82"/>
      <c r="BW301" s="82"/>
    </row>
    <row r="302" spans="3:75">
      <c r="C302" s="495" t="s">
        <v>351</v>
      </c>
      <c r="D302" s="496"/>
      <c r="E302" s="496"/>
      <c r="F302" s="496"/>
      <c r="G302" s="497"/>
      <c r="H302" s="498" t="s">
        <v>362</v>
      </c>
      <c r="I302" s="499"/>
      <c r="J302" s="487">
        <v>6.9809999999999999</v>
      </c>
      <c r="K302" s="488"/>
      <c r="L302" s="489"/>
      <c r="M302" s="490">
        <v>5.34</v>
      </c>
      <c r="N302" s="491"/>
      <c r="O302" s="490" t="s">
        <v>399</v>
      </c>
      <c r="P302" s="491"/>
      <c r="Q302" s="492" t="s">
        <v>371</v>
      </c>
      <c r="R302" s="493"/>
      <c r="S302" s="493"/>
      <c r="T302" s="494"/>
      <c r="W302" s="495" t="s">
        <v>351</v>
      </c>
      <c r="X302" s="496"/>
      <c r="Y302" s="496"/>
      <c r="Z302" s="496"/>
      <c r="AA302" s="497"/>
      <c r="AB302" s="498" t="s">
        <v>362</v>
      </c>
      <c r="AC302" s="499"/>
      <c r="AD302" s="487">
        <v>6.9809999999999999</v>
      </c>
      <c r="AE302" s="488"/>
      <c r="AF302" s="489"/>
      <c r="AG302" s="490">
        <v>5.34</v>
      </c>
      <c r="AH302" s="491"/>
      <c r="AI302" s="490" t="s">
        <v>399</v>
      </c>
      <c r="AJ302" s="491"/>
      <c r="AK302" s="492" t="s">
        <v>371</v>
      </c>
      <c r="AL302" s="493"/>
      <c r="AM302" s="493"/>
      <c r="AN302" s="494"/>
      <c r="AP302" s="81"/>
      <c r="AQ302" s="81"/>
      <c r="AR302" s="61"/>
      <c r="AS302" s="165"/>
      <c r="AT302" s="61"/>
      <c r="AU302" s="61"/>
      <c r="AV302" s="165"/>
      <c r="AW302" s="203"/>
      <c r="AX302" s="68"/>
      <c r="AY302" s="165"/>
      <c r="AZ302" s="61"/>
      <c r="BA302" s="61"/>
      <c r="BB302" s="165"/>
      <c r="BC302" s="61"/>
      <c r="BD302" s="61"/>
      <c r="BE302" s="165"/>
      <c r="BF302" s="165"/>
      <c r="BG302" s="165"/>
      <c r="BH302" s="61"/>
      <c r="BI302" s="61"/>
      <c r="BJ302" s="165"/>
      <c r="BK302" s="61"/>
      <c r="BL302" s="174"/>
      <c r="BM302" s="165"/>
      <c r="BN302" s="61"/>
      <c r="BO302" s="61"/>
      <c r="BP302" s="165"/>
      <c r="BQ302" s="61"/>
      <c r="BR302" s="61"/>
      <c r="BS302" s="165"/>
      <c r="BT302" s="61"/>
      <c r="BU302" s="186"/>
      <c r="BW302" s="82"/>
    </row>
    <row r="303" spans="3:75">
      <c r="C303" s="495" t="s">
        <v>351</v>
      </c>
      <c r="D303" s="496"/>
      <c r="E303" s="496"/>
      <c r="F303" s="496"/>
      <c r="G303" s="497"/>
      <c r="H303" s="498" t="s">
        <v>362</v>
      </c>
      <c r="I303" s="499"/>
      <c r="J303" s="487">
        <v>6.9809999999999999</v>
      </c>
      <c r="K303" s="488"/>
      <c r="L303" s="489"/>
      <c r="M303" s="490">
        <v>6.5</v>
      </c>
      <c r="N303" s="491"/>
      <c r="O303" s="490" t="s">
        <v>399</v>
      </c>
      <c r="P303" s="491"/>
      <c r="Q303" s="492" t="s">
        <v>387</v>
      </c>
      <c r="R303" s="493"/>
      <c r="S303" s="493"/>
      <c r="T303" s="494"/>
      <c r="W303" s="495" t="s">
        <v>351</v>
      </c>
      <c r="X303" s="496"/>
      <c r="Y303" s="496"/>
      <c r="Z303" s="496"/>
      <c r="AA303" s="497"/>
      <c r="AB303" s="498" t="s">
        <v>362</v>
      </c>
      <c r="AC303" s="499"/>
      <c r="AD303" s="487">
        <v>6.9809999999999999</v>
      </c>
      <c r="AE303" s="488"/>
      <c r="AF303" s="489"/>
      <c r="AG303" s="490">
        <v>6.5</v>
      </c>
      <c r="AH303" s="491"/>
      <c r="AI303" s="490" t="s">
        <v>399</v>
      </c>
      <c r="AJ303" s="491"/>
      <c r="AK303" s="492" t="s">
        <v>387</v>
      </c>
      <c r="AL303" s="493"/>
      <c r="AM303" s="493"/>
      <c r="AN303" s="494"/>
      <c r="AP303" s="81"/>
      <c r="AQ303" s="81"/>
      <c r="AR303" s="61"/>
      <c r="AS303" s="165"/>
      <c r="AT303" s="61"/>
      <c r="AU303" s="61"/>
      <c r="AV303" s="165"/>
      <c r="AW303" s="164"/>
      <c r="AX303" s="68"/>
      <c r="AY303" s="165"/>
      <c r="AZ303" s="61"/>
      <c r="BA303" s="61"/>
      <c r="BB303" s="165"/>
      <c r="BC303" s="61"/>
      <c r="BD303" s="61"/>
      <c r="BE303" s="165"/>
      <c r="BF303" s="165"/>
      <c r="BG303" s="165"/>
      <c r="BH303" s="61"/>
      <c r="BI303" s="61"/>
      <c r="BJ303" s="165"/>
      <c r="BK303" s="184"/>
      <c r="BL303" s="174"/>
      <c r="BM303" s="165"/>
      <c r="BN303" s="61"/>
      <c r="BO303" s="61"/>
      <c r="BP303" s="165"/>
      <c r="BQ303" s="61"/>
      <c r="BR303" s="61"/>
      <c r="BS303" s="165"/>
      <c r="BT303" s="61"/>
      <c r="BU303" s="82"/>
      <c r="BW303" s="82"/>
    </row>
    <row r="304" spans="3:75">
      <c r="C304" s="495" t="s">
        <v>354</v>
      </c>
      <c r="D304" s="496"/>
      <c r="E304" s="496"/>
      <c r="F304" s="496"/>
      <c r="G304" s="497"/>
      <c r="H304" s="498" t="s">
        <v>363</v>
      </c>
      <c r="I304" s="499"/>
      <c r="J304" s="487">
        <v>7.1449999999999996</v>
      </c>
      <c r="K304" s="488"/>
      <c r="L304" s="489"/>
      <c r="M304" s="490">
        <v>7</v>
      </c>
      <c r="N304" s="491"/>
      <c r="O304" s="490" t="s">
        <v>399</v>
      </c>
      <c r="P304" s="491"/>
      <c r="Q304" s="492" t="s">
        <v>387</v>
      </c>
      <c r="R304" s="493"/>
      <c r="S304" s="493"/>
      <c r="T304" s="494"/>
      <c r="W304" s="495" t="s">
        <v>354</v>
      </c>
      <c r="X304" s="496"/>
      <c r="Y304" s="496"/>
      <c r="Z304" s="496"/>
      <c r="AA304" s="497"/>
      <c r="AB304" s="498" t="s">
        <v>363</v>
      </c>
      <c r="AC304" s="499"/>
      <c r="AD304" s="487">
        <v>7.1449999999999996</v>
      </c>
      <c r="AE304" s="488"/>
      <c r="AF304" s="489"/>
      <c r="AG304" s="490">
        <v>7</v>
      </c>
      <c r="AH304" s="491"/>
      <c r="AI304" s="490" t="s">
        <v>399</v>
      </c>
      <c r="AJ304" s="491"/>
      <c r="AK304" s="492" t="s">
        <v>387</v>
      </c>
      <c r="AL304" s="493"/>
      <c r="AM304" s="493"/>
      <c r="AN304" s="494"/>
      <c r="AP304" s="81"/>
      <c r="AQ304" s="81"/>
      <c r="AR304" s="61"/>
      <c r="AS304" s="165"/>
      <c r="AT304" s="61"/>
      <c r="AU304" s="61"/>
      <c r="AV304" s="165"/>
      <c r="AW304" s="164"/>
      <c r="AX304" s="61"/>
      <c r="AY304" s="165"/>
      <c r="AZ304" s="61"/>
      <c r="BA304" s="61"/>
      <c r="BB304" s="165"/>
      <c r="BC304" s="61"/>
      <c r="BD304" s="61"/>
      <c r="BE304" s="165"/>
      <c r="BF304" s="165"/>
      <c r="BG304" s="165"/>
      <c r="BH304" s="61"/>
      <c r="BI304" s="61"/>
      <c r="BJ304" s="165"/>
      <c r="BK304" s="184"/>
      <c r="BL304" s="174"/>
      <c r="BM304" s="165"/>
      <c r="BN304" s="61"/>
      <c r="BO304" s="61"/>
      <c r="BP304" s="165"/>
      <c r="BQ304" s="61"/>
      <c r="BR304" s="61"/>
      <c r="BS304" s="165"/>
      <c r="BT304" s="61"/>
      <c r="BU304" s="82"/>
      <c r="BW304" s="82"/>
    </row>
    <row r="305" spans="3:75">
      <c r="C305" s="495" t="s">
        <v>353</v>
      </c>
      <c r="D305" s="496"/>
      <c r="E305" s="496"/>
      <c r="F305" s="496"/>
      <c r="G305" s="497"/>
      <c r="H305" s="498" t="s">
        <v>363</v>
      </c>
      <c r="I305" s="499"/>
      <c r="J305" s="487">
        <v>7.25</v>
      </c>
      <c r="K305" s="488"/>
      <c r="L305" s="489"/>
      <c r="M305" s="490">
        <v>7</v>
      </c>
      <c r="N305" s="491"/>
      <c r="O305" s="490" t="s">
        <v>399</v>
      </c>
      <c r="P305" s="491"/>
      <c r="Q305" s="492" t="s">
        <v>371</v>
      </c>
      <c r="R305" s="493"/>
      <c r="S305" s="493"/>
      <c r="T305" s="494"/>
      <c r="W305" s="495" t="s">
        <v>353</v>
      </c>
      <c r="X305" s="496"/>
      <c r="Y305" s="496"/>
      <c r="Z305" s="496"/>
      <c r="AA305" s="497"/>
      <c r="AB305" s="498" t="s">
        <v>363</v>
      </c>
      <c r="AC305" s="499"/>
      <c r="AD305" s="487">
        <v>7.25</v>
      </c>
      <c r="AE305" s="488"/>
      <c r="AF305" s="489"/>
      <c r="AG305" s="490">
        <v>7</v>
      </c>
      <c r="AH305" s="491"/>
      <c r="AI305" s="490" t="s">
        <v>399</v>
      </c>
      <c r="AJ305" s="491"/>
      <c r="AK305" s="492" t="s">
        <v>371</v>
      </c>
      <c r="AL305" s="493"/>
      <c r="AM305" s="493"/>
      <c r="AN305" s="494"/>
      <c r="AP305" s="81"/>
      <c r="AQ305" s="81"/>
      <c r="AR305" s="61"/>
      <c r="AS305" s="165"/>
      <c r="AT305" s="61"/>
      <c r="AU305" s="61"/>
      <c r="AV305" s="165"/>
      <c r="AW305" s="164"/>
      <c r="AX305" s="61"/>
      <c r="AY305" s="165"/>
      <c r="AZ305" s="61"/>
      <c r="BA305" s="61"/>
      <c r="BB305" s="165"/>
      <c r="BC305" s="61"/>
      <c r="BD305" s="61"/>
      <c r="BE305" s="165"/>
      <c r="BF305" s="165"/>
      <c r="BG305" s="165"/>
      <c r="BH305" s="61"/>
      <c r="BI305" s="61"/>
      <c r="BJ305" s="165"/>
      <c r="BK305" s="184"/>
      <c r="BL305" s="174"/>
      <c r="BM305" s="165"/>
      <c r="BN305" s="61"/>
      <c r="BO305" s="61"/>
      <c r="BP305" s="165"/>
      <c r="BQ305" s="61"/>
      <c r="BR305" s="61"/>
      <c r="BS305" s="165"/>
      <c r="BT305" s="61"/>
      <c r="BU305" s="82"/>
      <c r="BW305" s="82"/>
    </row>
    <row r="306" spans="3:75">
      <c r="C306" s="495" t="s">
        <v>352</v>
      </c>
      <c r="D306" s="496"/>
      <c r="E306" s="496"/>
      <c r="F306" s="496"/>
      <c r="G306" s="497"/>
      <c r="H306" s="498" t="s">
        <v>363</v>
      </c>
      <c r="I306" s="499"/>
      <c r="J306" s="487">
        <v>10.15</v>
      </c>
      <c r="K306" s="488"/>
      <c r="L306" s="489"/>
      <c r="M306" s="490">
        <v>9.1999999999999993</v>
      </c>
      <c r="N306" s="491"/>
      <c r="O306" s="490" t="s">
        <v>399</v>
      </c>
      <c r="P306" s="491"/>
      <c r="Q306" s="492" t="s">
        <v>371</v>
      </c>
      <c r="R306" s="493"/>
      <c r="S306" s="493"/>
      <c r="T306" s="494"/>
      <c r="W306" s="495" t="s">
        <v>352</v>
      </c>
      <c r="X306" s="496"/>
      <c r="Y306" s="496"/>
      <c r="Z306" s="496"/>
      <c r="AA306" s="497"/>
      <c r="AB306" s="498" t="s">
        <v>363</v>
      </c>
      <c r="AC306" s="499"/>
      <c r="AD306" s="487">
        <v>10.15</v>
      </c>
      <c r="AE306" s="488"/>
      <c r="AF306" s="489"/>
      <c r="AG306" s="490">
        <v>9.1999999999999993</v>
      </c>
      <c r="AH306" s="491"/>
      <c r="AI306" s="490" t="s">
        <v>399</v>
      </c>
      <c r="AJ306" s="491"/>
      <c r="AK306" s="492" t="s">
        <v>371</v>
      </c>
      <c r="AL306" s="493"/>
      <c r="AM306" s="493"/>
      <c r="AN306" s="494"/>
      <c r="AP306" s="81"/>
      <c r="AQ306" s="81"/>
      <c r="AR306" s="61"/>
      <c r="AS306" s="165"/>
      <c r="AT306" s="61"/>
      <c r="AU306" s="61"/>
      <c r="AV306" s="165"/>
      <c r="AW306" s="164"/>
      <c r="AX306" s="61"/>
      <c r="AY306" s="165"/>
      <c r="AZ306" s="61"/>
      <c r="BA306" s="61"/>
      <c r="BB306" s="165"/>
      <c r="BC306" s="61"/>
      <c r="BD306" s="61"/>
      <c r="BE306" s="165"/>
      <c r="BF306" s="165"/>
      <c r="BG306" s="165"/>
      <c r="BH306" s="61"/>
      <c r="BI306" s="61"/>
      <c r="BJ306" s="165"/>
      <c r="BK306" s="184"/>
      <c r="BL306" s="174"/>
      <c r="BM306" s="165"/>
      <c r="BN306" s="61"/>
      <c r="BO306" s="61"/>
      <c r="BP306" s="165"/>
      <c r="BQ306" s="61"/>
      <c r="BR306" s="61"/>
      <c r="BS306" s="165"/>
      <c r="BT306" s="61"/>
      <c r="BU306" s="82"/>
      <c r="BW306" s="82"/>
    </row>
    <row r="307" spans="3:75" ht="14.25" customHeight="1">
      <c r="C307" s="495" t="s">
        <v>355</v>
      </c>
      <c r="D307" s="496"/>
      <c r="E307" s="496"/>
      <c r="F307" s="496"/>
      <c r="G307" s="497"/>
      <c r="H307" s="498" t="s">
        <v>363</v>
      </c>
      <c r="I307" s="499"/>
      <c r="J307" s="487">
        <v>11.9</v>
      </c>
      <c r="K307" s="488"/>
      <c r="L307" s="489"/>
      <c r="M307" s="490">
        <v>10</v>
      </c>
      <c r="N307" s="491"/>
      <c r="O307" s="490" t="s">
        <v>399</v>
      </c>
      <c r="P307" s="491"/>
      <c r="Q307" s="492" t="s">
        <v>386</v>
      </c>
      <c r="R307" s="493"/>
      <c r="S307" s="493"/>
      <c r="T307" s="494"/>
      <c r="W307" s="495" t="s">
        <v>355</v>
      </c>
      <c r="X307" s="496"/>
      <c r="Y307" s="496"/>
      <c r="Z307" s="496"/>
      <c r="AA307" s="497"/>
      <c r="AB307" s="498" t="s">
        <v>363</v>
      </c>
      <c r="AC307" s="499"/>
      <c r="AD307" s="487">
        <v>11.9</v>
      </c>
      <c r="AE307" s="488"/>
      <c r="AF307" s="489"/>
      <c r="AG307" s="490">
        <v>10</v>
      </c>
      <c r="AH307" s="491"/>
      <c r="AI307" s="490" t="s">
        <v>399</v>
      </c>
      <c r="AJ307" s="491"/>
      <c r="AK307" s="492" t="s">
        <v>386</v>
      </c>
      <c r="AL307" s="493"/>
      <c r="AM307" s="493"/>
      <c r="AN307" s="494"/>
      <c r="AP307" s="81"/>
      <c r="AQ307" s="81"/>
      <c r="AR307" s="61"/>
      <c r="AS307" s="165"/>
      <c r="AT307" s="61"/>
      <c r="AU307" s="61"/>
      <c r="AV307" s="165"/>
      <c r="AW307" s="164"/>
      <c r="AX307" s="61"/>
      <c r="AY307" s="165"/>
      <c r="AZ307" s="61"/>
      <c r="BA307" s="61"/>
      <c r="BB307" s="165"/>
      <c r="BC307" s="61"/>
      <c r="BD307" s="61"/>
      <c r="BE307" s="165"/>
      <c r="BF307" s="165"/>
      <c r="BG307" s="165"/>
      <c r="BH307" s="61"/>
      <c r="BI307" s="61"/>
      <c r="BJ307" s="165"/>
      <c r="BK307" s="185"/>
      <c r="BL307" s="174"/>
      <c r="BM307" s="165"/>
      <c r="BN307" s="61"/>
      <c r="BO307" s="61"/>
      <c r="BP307" s="165"/>
      <c r="BQ307" s="61"/>
      <c r="BR307" s="61"/>
      <c r="BS307" s="165"/>
      <c r="BT307" s="61"/>
      <c r="BU307" s="82"/>
      <c r="BW307" s="82"/>
    </row>
    <row r="308" spans="3:75" ht="14.25" customHeight="1">
      <c r="C308" s="495" t="s">
        <v>355</v>
      </c>
      <c r="D308" s="496"/>
      <c r="E308" s="496"/>
      <c r="F308" s="496"/>
      <c r="G308" s="497"/>
      <c r="H308" s="498" t="s">
        <v>363</v>
      </c>
      <c r="I308" s="499"/>
      <c r="J308" s="487">
        <v>11.9</v>
      </c>
      <c r="K308" s="488"/>
      <c r="L308" s="489"/>
      <c r="M308" s="490">
        <v>10.199999999999999</v>
      </c>
      <c r="N308" s="491"/>
      <c r="O308" s="490" t="s">
        <v>399</v>
      </c>
      <c r="P308" s="491"/>
      <c r="Q308" s="492" t="s">
        <v>371</v>
      </c>
      <c r="R308" s="493"/>
      <c r="S308" s="493"/>
      <c r="T308" s="494"/>
      <c r="W308" s="495" t="s">
        <v>355</v>
      </c>
      <c r="X308" s="496"/>
      <c r="Y308" s="496"/>
      <c r="Z308" s="496"/>
      <c r="AA308" s="497"/>
      <c r="AB308" s="498" t="s">
        <v>363</v>
      </c>
      <c r="AC308" s="499"/>
      <c r="AD308" s="487">
        <v>11.9</v>
      </c>
      <c r="AE308" s="488"/>
      <c r="AF308" s="489"/>
      <c r="AG308" s="490">
        <v>10.199999999999999</v>
      </c>
      <c r="AH308" s="491"/>
      <c r="AI308" s="490" t="s">
        <v>399</v>
      </c>
      <c r="AJ308" s="491"/>
      <c r="AK308" s="492" t="s">
        <v>371</v>
      </c>
      <c r="AL308" s="493"/>
      <c r="AM308" s="493"/>
      <c r="AN308" s="494"/>
      <c r="AP308" s="81"/>
      <c r="AQ308" s="81"/>
      <c r="AR308" s="61"/>
      <c r="AS308" s="165"/>
      <c r="AT308" s="61"/>
      <c r="AU308" s="61"/>
      <c r="AV308" s="165"/>
      <c r="AW308" s="164"/>
      <c r="AX308" s="61"/>
      <c r="AY308" s="165"/>
      <c r="AZ308" s="61"/>
      <c r="BA308" s="61"/>
      <c r="BB308" s="165"/>
      <c r="BC308" s="61"/>
      <c r="BD308" s="61"/>
      <c r="BE308" s="165"/>
      <c r="BF308" s="165"/>
      <c r="BG308" s="165"/>
      <c r="BH308" s="61"/>
      <c r="BI308" s="61"/>
      <c r="BJ308" s="165"/>
      <c r="BK308" s="204"/>
      <c r="BL308" s="204"/>
      <c r="BM308" s="165"/>
      <c r="BN308" s="61"/>
      <c r="BO308" s="61"/>
      <c r="BP308" s="165"/>
      <c r="BQ308" s="61"/>
      <c r="BR308" s="61"/>
      <c r="BS308" s="165"/>
      <c r="BT308" s="61"/>
      <c r="BU308" s="82"/>
      <c r="BW308" s="82"/>
    </row>
    <row r="309" spans="3:75" ht="14.25" customHeight="1">
      <c r="C309" s="495" t="s">
        <v>355</v>
      </c>
      <c r="D309" s="496"/>
      <c r="E309" s="496"/>
      <c r="F309" s="496"/>
      <c r="G309" s="497"/>
      <c r="H309" s="498" t="s">
        <v>363</v>
      </c>
      <c r="I309" s="499"/>
      <c r="J309" s="487">
        <v>11.9</v>
      </c>
      <c r="K309" s="488"/>
      <c r="L309" s="489"/>
      <c r="M309" s="490">
        <v>9.8000000000000007</v>
      </c>
      <c r="N309" s="491"/>
      <c r="O309" s="490" t="s">
        <v>399</v>
      </c>
      <c r="P309" s="491"/>
      <c r="Q309" s="492" t="s">
        <v>386</v>
      </c>
      <c r="R309" s="493"/>
      <c r="S309" s="493"/>
      <c r="T309" s="494"/>
      <c r="W309" s="495" t="s">
        <v>355</v>
      </c>
      <c r="X309" s="496"/>
      <c r="Y309" s="496"/>
      <c r="Z309" s="496"/>
      <c r="AA309" s="497"/>
      <c r="AB309" s="498" t="s">
        <v>363</v>
      </c>
      <c r="AC309" s="499"/>
      <c r="AD309" s="487">
        <v>11.9</v>
      </c>
      <c r="AE309" s="488"/>
      <c r="AF309" s="489"/>
      <c r="AG309" s="490">
        <v>9.8000000000000007</v>
      </c>
      <c r="AH309" s="491"/>
      <c r="AI309" s="490" t="s">
        <v>399</v>
      </c>
      <c r="AJ309" s="491"/>
      <c r="AK309" s="492" t="s">
        <v>386</v>
      </c>
      <c r="AL309" s="493"/>
      <c r="AM309" s="493"/>
      <c r="AN309" s="494"/>
      <c r="AP309" s="81"/>
      <c r="AQ309" s="81"/>
      <c r="AR309" s="61"/>
      <c r="AS309" s="165"/>
      <c r="AT309" s="61"/>
      <c r="AU309" s="61"/>
      <c r="AV309" s="165"/>
      <c r="AW309" s="61"/>
      <c r="AX309" s="61"/>
      <c r="AY309" s="165"/>
      <c r="AZ309" s="61"/>
      <c r="BA309" s="61"/>
      <c r="BB309" s="165"/>
      <c r="BC309" s="61"/>
      <c r="BD309" s="61"/>
      <c r="BE309" s="165"/>
      <c r="BF309" s="165"/>
      <c r="BG309" s="165"/>
      <c r="BH309" s="61"/>
      <c r="BI309" s="61"/>
      <c r="BJ309" s="165"/>
      <c r="BK309" s="204"/>
      <c r="BL309" s="204"/>
      <c r="BM309" s="165"/>
      <c r="BN309" s="61"/>
      <c r="BO309" s="61"/>
      <c r="BP309" s="165"/>
      <c r="BQ309" s="61"/>
      <c r="BR309" s="61"/>
      <c r="BS309" s="165"/>
      <c r="BT309" s="61"/>
      <c r="BU309" s="82"/>
      <c r="BW309" s="82"/>
    </row>
    <row r="310" spans="3:75" ht="15" thickBot="1">
      <c r="C310" s="495" t="s">
        <v>364</v>
      </c>
      <c r="D310" s="496"/>
      <c r="E310" s="496"/>
      <c r="F310" s="496"/>
      <c r="G310" s="497"/>
      <c r="H310" s="498" t="s">
        <v>363</v>
      </c>
      <c r="I310" s="499"/>
      <c r="J310" s="487">
        <v>19.039000000000001</v>
      </c>
      <c r="K310" s="488"/>
      <c r="L310" s="489"/>
      <c r="M310" s="490">
        <v>12</v>
      </c>
      <c r="N310" s="491"/>
      <c r="O310" s="490" t="s">
        <v>399</v>
      </c>
      <c r="P310" s="491"/>
      <c r="Q310" s="492" t="s">
        <v>387</v>
      </c>
      <c r="R310" s="493"/>
      <c r="S310" s="493"/>
      <c r="T310" s="494"/>
      <c r="W310" s="495" t="s">
        <v>364</v>
      </c>
      <c r="X310" s="496"/>
      <c r="Y310" s="496"/>
      <c r="Z310" s="496"/>
      <c r="AA310" s="497"/>
      <c r="AB310" s="498" t="s">
        <v>363</v>
      </c>
      <c r="AC310" s="499"/>
      <c r="AD310" s="487">
        <v>19.039000000000001</v>
      </c>
      <c r="AE310" s="488"/>
      <c r="AF310" s="489"/>
      <c r="AG310" s="490">
        <v>12</v>
      </c>
      <c r="AH310" s="491"/>
      <c r="AI310" s="490" t="s">
        <v>399</v>
      </c>
      <c r="AJ310" s="491"/>
      <c r="AK310" s="492" t="s">
        <v>387</v>
      </c>
      <c r="AL310" s="493"/>
      <c r="AM310" s="493"/>
      <c r="AN310" s="494"/>
      <c r="AP310" s="81"/>
      <c r="AQ310" s="83"/>
      <c r="AR310" s="84"/>
      <c r="AS310" s="84"/>
      <c r="AT310" s="84"/>
      <c r="AU310" s="84"/>
      <c r="AV310" s="84"/>
      <c r="AW310" s="84"/>
      <c r="AX310" s="84"/>
      <c r="AY310" s="84"/>
      <c r="AZ310" s="84"/>
      <c r="BA310" s="84"/>
      <c r="BB310" s="84"/>
      <c r="BC310" s="84"/>
      <c r="BD310" s="84"/>
      <c r="BE310" s="86"/>
      <c r="BF310" s="84"/>
      <c r="BG310" s="84"/>
      <c r="BH310" s="84"/>
      <c r="BI310" s="84"/>
      <c r="BJ310" s="84"/>
      <c r="BK310" s="84"/>
      <c r="BL310" s="84"/>
      <c r="BM310" s="84"/>
      <c r="BN310" s="84"/>
      <c r="BO310" s="84"/>
      <c r="BP310" s="84"/>
      <c r="BQ310" s="84"/>
      <c r="BR310" s="84"/>
      <c r="BS310" s="84"/>
      <c r="BT310" s="84"/>
      <c r="BU310" s="85"/>
      <c r="BW310" s="82"/>
    </row>
    <row r="311" spans="3:75" ht="14.25" customHeight="1">
      <c r="C311" s="495" t="s">
        <v>366</v>
      </c>
      <c r="D311" s="496"/>
      <c r="E311" s="496"/>
      <c r="F311" s="496"/>
      <c r="G311" s="497"/>
      <c r="H311" s="498" t="s">
        <v>363</v>
      </c>
      <c r="I311" s="499"/>
      <c r="J311" s="487">
        <v>17.405999999999999</v>
      </c>
      <c r="K311" s="488"/>
      <c r="L311" s="489"/>
      <c r="M311" s="490" t="s">
        <v>370</v>
      </c>
      <c r="N311" s="491"/>
      <c r="O311" s="490" t="s">
        <v>370</v>
      </c>
      <c r="P311" s="491"/>
      <c r="Q311" s="500"/>
      <c r="R311" s="501"/>
      <c r="S311" s="501"/>
      <c r="T311" s="502"/>
      <c r="W311" s="495" t="s">
        <v>366</v>
      </c>
      <c r="X311" s="496"/>
      <c r="Y311" s="496"/>
      <c r="Z311" s="496"/>
      <c r="AA311" s="497"/>
      <c r="AB311" s="498" t="s">
        <v>363</v>
      </c>
      <c r="AC311" s="499"/>
      <c r="AD311" s="487">
        <v>17.405999999999999</v>
      </c>
      <c r="AE311" s="488"/>
      <c r="AF311" s="489"/>
      <c r="AG311" s="490" t="s">
        <v>370</v>
      </c>
      <c r="AH311" s="491"/>
      <c r="AI311" s="490" t="s">
        <v>370</v>
      </c>
      <c r="AJ311" s="491"/>
      <c r="AK311" s="500"/>
      <c r="AL311" s="501"/>
      <c r="AM311" s="501"/>
      <c r="AN311" s="502"/>
      <c r="AP311" s="81"/>
      <c r="AQ311" s="165"/>
      <c r="AR311" s="165"/>
      <c r="AS311" s="165"/>
      <c r="AT311" s="165"/>
      <c r="AU311" s="165"/>
      <c r="AV311" s="165"/>
      <c r="AW311" s="165"/>
      <c r="AX311" s="165"/>
      <c r="AY311" s="165"/>
      <c r="AZ311" s="165"/>
      <c r="BA311" s="165"/>
      <c r="BB311" s="165"/>
      <c r="BC311" s="165"/>
      <c r="BD311" s="165"/>
      <c r="BE311" s="165"/>
      <c r="BF311" s="165"/>
      <c r="BG311" s="165"/>
      <c r="BH311" s="165"/>
      <c r="BI311" s="165"/>
      <c r="BJ311" s="165"/>
      <c r="BK311" s="165"/>
      <c r="BL311" s="165"/>
      <c r="BM311" s="165"/>
      <c r="BN311" s="165"/>
      <c r="BO311" s="165"/>
      <c r="BP311" s="165"/>
      <c r="BQ311" s="165"/>
      <c r="BR311" s="165"/>
      <c r="BS311" s="165"/>
      <c r="BT311" s="165"/>
      <c r="BU311" s="165"/>
      <c r="BW311" s="82"/>
    </row>
    <row r="312" spans="3:75" ht="14.25" customHeight="1">
      <c r="C312" s="495" t="s">
        <v>357</v>
      </c>
      <c r="D312" s="496"/>
      <c r="E312" s="496"/>
      <c r="F312" s="496"/>
      <c r="G312" s="497"/>
      <c r="H312" s="498" t="s">
        <v>388</v>
      </c>
      <c r="I312" s="499"/>
      <c r="J312" s="487">
        <v>20</v>
      </c>
      <c r="K312" s="488"/>
      <c r="L312" s="489"/>
      <c r="M312" s="490" t="s">
        <v>370</v>
      </c>
      <c r="N312" s="491"/>
      <c r="O312" s="490" t="s">
        <v>370</v>
      </c>
      <c r="P312" s="491"/>
      <c r="Q312" s="500"/>
      <c r="R312" s="501"/>
      <c r="S312" s="501"/>
      <c r="T312" s="502"/>
      <c r="W312" s="495" t="s">
        <v>357</v>
      </c>
      <c r="X312" s="496"/>
      <c r="Y312" s="496"/>
      <c r="Z312" s="496"/>
      <c r="AA312" s="497"/>
      <c r="AB312" s="498" t="s">
        <v>388</v>
      </c>
      <c r="AC312" s="499"/>
      <c r="AD312" s="487">
        <v>20</v>
      </c>
      <c r="AE312" s="488"/>
      <c r="AF312" s="489"/>
      <c r="AG312" s="490" t="s">
        <v>370</v>
      </c>
      <c r="AH312" s="491"/>
      <c r="AI312" s="490" t="s">
        <v>370</v>
      </c>
      <c r="AJ312" s="491"/>
      <c r="AK312" s="500"/>
      <c r="AL312" s="501"/>
      <c r="AM312" s="501"/>
      <c r="AN312" s="502"/>
      <c r="AP312" s="81"/>
      <c r="AQ312" s="165"/>
      <c r="AR312" s="165"/>
      <c r="AS312" s="165"/>
      <c r="AT312" s="165"/>
      <c r="AU312" s="165"/>
      <c r="AV312" s="165"/>
      <c r="AW312" s="165"/>
      <c r="AX312" s="165"/>
      <c r="AY312" s="165"/>
      <c r="AZ312" s="165"/>
      <c r="BA312" s="165"/>
      <c r="BB312" s="165"/>
      <c r="BC312" s="165"/>
      <c r="BD312" s="165"/>
      <c r="BE312" s="165"/>
      <c r="BF312" s="165"/>
      <c r="BG312" s="165"/>
      <c r="BH312" s="165"/>
      <c r="BI312" s="165"/>
      <c r="BJ312" s="165"/>
      <c r="BK312" s="165"/>
      <c r="BL312" s="165"/>
      <c r="BM312" s="165"/>
      <c r="BN312" s="165"/>
      <c r="BO312" s="165"/>
      <c r="BP312" s="165"/>
      <c r="BQ312" s="165"/>
      <c r="BR312" s="165"/>
      <c r="BS312" s="165"/>
      <c r="BT312" s="165"/>
      <c r="BU312" s="165"/>
      <c r="BW312" s="82"/>
    </row>
    <row r="313" spans="3:75">
      <c r="AP313" s="81"/>
      <c r="AQ313" s="165"/>
      <c r="AR313" s="165"/>
      <c r="AS313" s="165"/>
      <c r="AT313" s="165"/>
      <c r="AU313" s="165"/>
      <c r="AV313" s="165"/>
      <c r="AW313" s="165"/>
      <c r="AX313" s="165"/>
      <c r="AY313" s="165"/>
      <c r="AZ313" s="165"/>
      <c r="BA313" s="165"/>
      <c r="BB313" s="165"/>
      <c r="BC313" s="165"/>
      <c r="BD313" s="165"/>
      <c r="BE313" s="165"/>
      <c r="BF313" s="165"/>
      <c r="BG313" s="165"/>
      <c r="BH313" s="165"/>
      <c r="BI313" s="165"/>
      <c r="BJ313" s="165"/>
      <c r="BK313" s="165"/>
      <c r="BL313" s="165"/>
      <c r="BM313" s="165"/>
      <c r="BN313" s="165"/>
      <c r="BO313" s="165"/>
      <c r="BP313" s="165"/>
      <c r="BQ313" s="165"/>
      <c r="BR313" s="165"/>
      <c r="BS313" s="165"/>
      <c r="BT313" s="165"/>
      <c r="BU313" s="165"/>
      <c r="BW313" s="82"/>
    </row>
    <row r="314" spans="3:75">
      <c r="C314" s="242"/>
      <c r="D314" s="381"/>
      <c r="E314" s="381"/>
      <c r="F314" s="381"/>
      <c r="G314" s="243"/>
      <c r="H314" s="464" t="s">
        <v>0</v>
      </c>
      <c r="I314" s="464"/>
      <c r="J314" s="464"/>
      <c r="K314" s="464"/>
      <c r="L314" s="464"/>
      <c r="M314" s="464"/>
      <c r="N314" s="464"/>
      <c r="O314" s="464"/>
      <c r="P314" s="464"/>
      <c r="Q314" s="465"/>
      <c r="R314" s="465"/>
      <c r="S314" s="465"/>
      <c r="T314" s="465"/>
      <c r="AP314" s="81"/>
      <c r="AQ314" s="165"/>
      <c r="AR314" s="165"/>
      <c r="AS314" s="165"/>
      <c r="AT314" s="165"/>
      <c r="AU314" s="165"/>
      <c r="AV314" s="165"/>
      <c r="AW314" s="165"/>
      <c r="AX314" s="165"/>
      <c r="AY314" s="165"/>
      <c r="AZ314" s="165"/>
      <c r="BA314" s="165"/>
      <c r="BB314" s="165"/>
      <c r="BC314" s="165"/>
      <c r="BD314" s="165"/>
      <c r="BE314" s="165"/>
      <c r="BF314" s="165"/>
      <c r="BG314" s="165"/>
      <c r="BH314" s="165"/>
      <c r="BI314" s="165"/>
      <c r="BJ314" s="165"/>
      <c r="BK314" s="165"/>
      <c r="BL314" s="165"/>
      <c r="BM314" s="165"/>
      <c r="BN314" s="165"/>
      <c r="BO314" s="165"/>
      <c r="BP314" s="165"/>
      <c r="BQ314" s="165"/>
      <c r="BR314" s="165"/>
      <c r="BS314" s="165"/>
      <c r="BT314" s="165"/>
      <c r="BU314" s="165"/>
      <c r="BW314" s="82"/>
    </row>
    <row r="315" spans="3:75">
      <c r="C315" s="408"/>
      <c r="D315" s="275"/>
      <c r="E315" s="275"/>
      <c r="F315" s="275"/>
      <c r="G315" s="276"/>
      <c r="H315" s="464"/>
      <c r="I315" s="464"/>
      <c r="J315" s="464"/>
      <c r="K315" s="464"/>
      <c r="L315" s="464"/>
      <c r="M315" s="464"/>
      <c r="N315" s="464"/>
      <c r="O315" s="464"/>
      <c r="P315" s="464"/>
      <c r="Q315" s="465"/>
      <c r="R315" s="465"/>
      <c r="S315" s="465"/>
      <c r="T315" s="465"/>
      <c r="AP315" s="81"/>
      <c r="AQ315" s="165"/>
      <c r="AR315" s="165"/>
      <c r="AS315" s="165"/>
      <c r="AT315" s="165"/>
      <c r="AU315" s="165"/>
      <c r="AV315" s="165"/>
      <c r="AW315" s="165"/>
      <c r="AX315" s="165"/>
      <c r="AY315" s="165"/>
      <c r="AZ315" s="165"/>
      <c r="BA315" s="165"/>
      <c r="BB315" s="165"/>
      <c r="BC315" s="165"/>
      <c r="BD315" s="165"/>
      <c r="BE315" s="165"/>
      <c r="BF315" s="165"/>
      <c r="BG315" s="165"/>
      <c r="BH315" s="165"/>
      <c r="BI315" s="165"/>
      <c r="BJ315" s="165"/>
      <c r="BK315" s="165"/>
      <c r="BL315" s="165"/>
      <c r="BM315" s="165"/>
      <c r="BN315" s="165"/>
      <c r="BO315" s="165"/>
      <c r="BP315" s="165"/>
      <c r="BQ315" s="165"/>
      <c r="BR315" s="165"/>
      <c r="BS315" s="165"/>
      <c r="BT315" s="165"/>
      <c r="BU315" s="165"/>
      <c r="BW315" s="165"/>
    </row>
    <row r="316" spans="3:75" ht="14.25" customHeight="1">
      <c r="C316" s="408"/>
      <c r="D316" s="275"/>
      <c r="E316" s="275"/>
      <c r="F316" s="275"/>
      <c r="G316" s="276"/>
      <c r="H316" s="265" t="s">
        <v>325</v>
      </c>
      <c r="I316" s="265"/>
      <c r="J316" s="265"/>
      <c r="K316" s="265"/>
      <c r="L316" s="265"/>
      <c r="M316" s="265"/>
      <c r="N316" s="265"/>
      <c r="O316" s="265"/>
      <c r="P316" s="265"/>
      <c r="Q316" s="465" t="s">
        <v>384</v>
      </c>
      <c r="R316" s="465"/>
      <c r="S316" s="465"/>
      <c r="T316" s="465"/>
      <c r="AP316" s="81"/>
      <c r="AQ316" s="165"/>
      <c r="AR316" s="165"/>
      <c r="AS316" s="165"/>
      <c r="AT316" s="165"/>
      <c r="AU316" s="165"/>
      <c r="AV316" s="165"/>
      <c r="AW316" s="165"/>
      <c r="AX316" s="165"/>
      <c r="AY316" s="165"/>
      <c r="AZ316" s="165"/>
      <c r="BA316" s="165"/>
      <c r="BB316" s="165"/>
      <c r="BC316" s="165"/>
      <c r="BD316" s="165"/>
      <c r="BE316" s="165"/>
      <c r="BF316" s="165"/>
      <c r="BG316" s="165"/>
      <c r="BH316" s="165"/>
      <c r="BI316" s="165"/>
      <c r="BJ316" s="165"/>
      <c r="BK316" s="165"/>
      <c r="BL316" s="165"/>
      <c r="BM316" s="165"/>
      <c r="BN316" s="165"/>
      <c r="BO316" s="165"/>
      <c r="BP316" s="165"/>
      <c r="BQ316" s="165"/>
      <c r="BR316" s="165"/>
      <c r="BS316" s="165"/>
      <c r="BT316" s="165"/>
      <c r="BU316" s="165"/>
      <c r="BW316" s="82"/>
    </row>
    <row r="317" spans="3:75" ht="15">
      <c r="C317" s="408"/>
      <c r="D317" s="275"/>
      <c r="E317" s="275"/>
      <c r="F317" s="275"/>
      <c r="G317" s="276"/>
      <c r="H317" s="265"/>
      <c r="I317" s="265"/>
      <c r="J317" s="265"/>
      <c r="K317" s="265"/>
      <c r="L317" s="265"/>
      <c r="M317" s="265"/>
      <c r="N317" s="265"/>
      <c r="O317" s="265"/>
      <c r="P317" s="265"/>
      <c r="Q317" s="268"/>
      <c r="R317" s="268"/>
      <c r="S317" s="268"/>
      <c r="T317" s="268"/>
      <c r="AP317" s="81"/>
      <c r="AQ317" s="486" t="s">
        <v>377</v>
      </c>
      <c r="AR317" s="486"/>
      <c r="AS317" s="486"/>
      <c r="AT317" s="486"/>
      <c r="AU317" s="486"/>
      <c r="AV317" s="486"/>
      <c r="AW317" s="486"/>
      <c r="AX317" s="486"/>
      <c r="AY317" s="486"/>
      <c r="AZ317" s="486"/>
      <c r="BA317" s="486"/>
      <c r="BB317" s="486"/>
      <c r="BC317" s="486"/>
      <c r="BD317" s="486"/>
      <c r="BE317" s="486"/>
      <c r="BF317" s="486"/>
      <c r="BG317" s="486"/>
      <c r="BH317" s="486"/>
      <c r="BI317" s="165"/>
      <c r="BJ317" s="165"/>
      <c r="BK317" s="165"/>
      <c r="BL317" s="165"/>
      <c r="BM317" s="165"/>
      <c r="BN317" s="165"/>
      <c r="BO317" s="165"/>
      <c r="BP317" s="165"/>
      <c r="BQ317" s="165"/>
      <c r="BR317" s="165"/>
      <c r="BS317" s="165"/>
      <c r="BT317" s="165"/>
      <c r="BU317" s="165"/>
      <c r="BW317" s="82"/>
    </row>
    <row r="318" spans="3:75" ht="14.25" customHeight="1">
      <c r="C318" s="473" t="s">
        <v>343</v>
      </c>
      <c r="D318" s="473"/>
      <c r="E318" s="473"/>
      <c r="F318" s="473"/>
      <c r="G318" s="473"/>
      <c r="H318" s="507" t="s">
        <v>360</v>
      </c>
      <c r="I318" s="507"/>
      <c r="J318" s="473" t="s">
        <v>359</v>
      </c>
      <c r="K318" s="473"/>
      <c r="L318" s="473"/>
      <c r="M318" s="473" t="s">
        <v>358</v>
      </c>
      <c r="N318" s="473"/>
      <c r="O318" s="473" t="s">
        <v>344</v>
      </c>
      <c r="P318" s="473"/>
      <c r="Q318" s="473" t="s">
        <v>345</v>
      </c>
      <c r="R318" s="473"/>
      <c r="S318" s="473"/>
      <c r="T318" s="473"/>
      <c r="AP318" s="81"/>
      <c r="AQ318" s="209"/>
      <c r="AR318" s="168" t="s">
        <v>398</v>
      </c>
      <c r="AS318" s="168"/>
      <c r="AT318" s="168"/>
      <c r="AU318" s="168"/>
      <c r="AV318" s="168"/>
      <c r="AW318" s="168"/>
      <c r="AX318" s="168"/>
      <c r="AY318" s="168"/>
      <c r="AZ318" s="168"/>
      <c r="BA318" s="168"/>
      <c r="BB318" s="168"/>
      <c r="BC318" s="168"/>
      <c r="BD318" s="168"/>
      <c r="BE318" s="68"/>
      <c r="BF318" s="165"/>
      <c r="BG318" s="165"/>
      <c r="BH318" s="90"/>
      <c r="BI318" s="165"/>
      <c r="BJ318" s="165"/>
      <c r="BK318" s="165"/>
      <c r="BL318" s="165"/>
      <c r="BM318" s="165"/>
      <c r="BN318" s="165"/>
      <c r="BO318" s="165"/>
      <c r="BP318" s="165"/>
      <c r="BQ318" s="165"/>
      <c r="BR318" s="165"/>
      <c r="BS318" s="165"/>
      <c r="BT318" s="165"/>
      <c r="BU318" s="165"/>
      <c r="BW318" s="82"/>
    </row>
    <row r="319" spans="3:75">
      <c r="C319" s="473"/>
      <c r="D319" s="473"/>
      <c r="E319" s="473"/>
      <c r="F319" s="473"/>
      <c r="G319" s="473"/>
      <c r="H319" s="507"/>
      <c r="I319" s="507"/>
      <c r="J319" s="473"/>
      <c r="K319" s="473"/>
      <c r="L319" s="473"/>
      <c r="M319" s="473"/>
      <c r="N319" s="473"/>
      <c r="O319" s="473"/>
      <c r="P319" s="473"/>
      <c r="Q319" s="473"/>
      <c r="R319" s="473"/>
      <c r="S319" s="473"/>
      <c r="T319" s="473"/>
      <c r="AP319" s="81"/>
      <c r="AQ319" s="61"/>
      <c r="AR319" s="168" t="s">
        <v>379</v>
      </c>
      <c r="AS319" s="168"/>
      <c r="AT319" s="168"/>
      <c r="AU319" s="168"/>
      <c r="AV319" s="168"/>
      <c r="AW319" s="168"/>
      <c r="AX319" s="168"/>
      <c r="AY319" s="168"/>
      <c r="AZ319" s="168"/>
      <c r="BA319" s="168"/>
      <c r="BB319" s="168"/>
      <c r="BC319" s="168"/>
      <c r="BD319" s="168"/>
      <c r="BE319" s="168"/>
      <c r="BF319" s="168"/>
      <c r="BG319" s="168"/>
      <c r="BH319" s="68"/>
      <c r="BI319" s="165"/>
      <c r="BJ319" s="165"/>
      <c r="BK319" s="165"/>
      <c r="BL319" s="165"/>
      <c r="BM319" s="165"/>
      <c r="BN319" s="165"/>
      <c r="BO319" s="165"/>
      <c r="BP319" s="165"/>
      <c r="BQ319" s="165"/>
      <c r="BR319" s="165"/>
      <c r="BS319" s="165"/>
      <c r="BT319" s="165"/>
      <c r="BU319" s="165"/>
      <c r="BW319" s="82"/>
    </row>
    <row r="320" spans="3:75">
      <c r="C320" s="508" t="s">
        <v>346</v>
      </c>
      <c r="D320" s="469"/>
      <c r="E320" s="469"/>
      <c r="F320" s="469"/>
      <c r="G320" s="469"/>
      <c r="H320" s="503" t="s">
        <v>361</v>
      </c>
      <c r="I320" s="503"/>
      <c r="J320" s="504">
        <v>2.42</v>
      </c>
      <c r="K320" s="504"/>
      <c r="L320" s="504"/>
      <c r="M320" s="505">
        <v>2</v>
      </c>
      <c r="N320" s="505"/>
      <c r="O320" s="490" t="s">
        <v>370</v>
      </c>
      <c r="P320" s="491"/>
      <c r="Q320" s="506"/>
      <c r="R320" s="506"/>
      <c r="S320" s="506"/>
      <c r="T320" s="506"/>
      <c r="AP320" s="81"/>
      <c r="AQ320" s="61"/>
      <c r="AR320" s="168" t="s">
        <v>375</v>
      </c>
      <c r="AS320" s="168"/>
      <c r="AT320" s="168"/>
      <c r="AU320" s="168"/>
      <c r="AV320" s="168"/>
      <c r="AW320" s="168"/>
      <c r="AX320" s="168"/>
      <c r="AY320" s="168"/>
      <c r="AZ320" s="168"/>
      <c r="BA320" s="168"/>
      <c r="BB320" s="168"/>
      <c r="BC320" s="168"/>
      <c r="BD320" s="168"/>
      <c r="BE320" s="68"/>
      <c r="BF320" s="165"/>
      <c r="BG320" s="165"/>
      <c r="BH320" s="90"/>
      <c r="BI320" s="165"/>
      <c r="BJ320" s="165"/>
      <c r="BK320" s="165"/>
      <c r="BL320" s="165"/>
      <c r="BM320" s="165"/>
      <c r="BN320" s="165"/>
      <c r="BO320" s="165"/>
      <c r="BP320" s="165"/>
      <c r="BQ320" s="165"/>
      <c r="BR320" s="165"/>
      <c r="BS320" s="165"/>
      <c r="BT320" s="165"/>
      <c r="BU320" s="165"/>
      <c r="BW320" s="82"/>
    </row>
    <row r="321" spans="3:75">
      <c r="C321" s="508" t="s">
        <v>347</v>
      </c>
      <c r="D321" s="469"/>
      <c r="E321" s="469"/>
      <c r="F321" s="469"/>
      <c r="G321" s="469"/>
      <c r="H321" s="503" t="s">
        <v>361</v>
      </c>
      <c r="I321" s="503"/>
      <c r="J321" s="504">
        <v>2.42</v>
      </c>
      <c r="K321" s="504"/>
      <c r="L321" s="504"/>
      <c r="M321" s="505">
        <v>2.12</v>
      </c>
      <c r="N321" s="505"/>
      <c r="O321" s="490" t="s">
        <v>370</v>
      </c>
      <c r="P321" s="491"/>
      <c r="Q321" s="506"/>
      <c r="R321" s="506"/>
      <c r="S321" s="506"/>
      <c r="T321" s="506"/>
      <c r="AP321" s="81"/>
      <c r="AQ321" s="61"/>
      <c r="AR321" s="168" t="s">
        <v>376</v>
      </c>
      <c r="AS321" s="168"/>
      <c r="AT321" s="168"/>
      <c r="AU321" s="168"/>
      <c r="AV321" s="168"/>
      <c r="AW321" s="168"/>
      <c r="AX321" s="168"/>
      <c r="AY321" s="168"/>
      <c r="AZ321" s="168"/>
      <c r="BA321" s="168"/>
      <c r="BB321" s="168"/>
      <c r="BC321" s="168"/>
      <c r="BD321" s="168"/>
      <c r="BE321" s="168"/>
      <c r="BF321" s="168"/>
      <c r="BG321" s="168"/>
      <c r="BH321" s="68"/>
      <c r="BI321" s="165"/>
      <c r="BJ321" s="165"/>
      <c r="BK321" s="165"/>
      <c r="BL321" s="165"/>
      <c r="BM321" s="165"/>
      <c r="BN321" s="165"/>
      <c r="BO321" s="165"/>
      <c r="BP321" s="165"/>
      <c r="BQ321" s="165"/>
      <c r="BR321" s="165"/>
      <c r="BS321" s="165"/>
      <c r="BT321" s="165"/>
      <c r="BU321" s="165"/>
      <c r="BW321" s="82"/>
    </row>
    <row r="322" spans="3:75">
      <c r="C322" s="508" t="s">
        <v>348</v>
      </c>
      <c r="D322" s="469"/>
      <c r="E322" s="469"/>
      <c r="F322" s="469"/>
      <c r="G322" s="469"/>
      <c r="H322" s="503" t="s">
        <v>362</v>
      </c>
      <c r="I322" s="503"/>
      <c r="J322" s="504">
        <v>4.782</v>
      </c>
      <c r="K322" s="504"/>
      <c r="L322" s="504"/>
      <c r="M322" s="505">
        <v>4.5999999999999996</v>
      </c>
      <c r="N322" s="505"/>
      <c r="O322" s="490" t="s">
        <v>370</v>
      </c>
      <c r="P322" s="491"/>
      <c r="Q322" s="506"/>
      <c r="R322" s="506"/>
      <c r="S322" s="506"/>
      <c r="T322" s="506"/>
      <c r="AP322" s="81"/>
      <c r="AQ322" s="164"/>
      <c r="AR322" s="167" t="s">
        <v>378</v>
      </c>
      <c r="AS322" s="92"/>
      <c r="AT322" s="92"/>
      <c r="AU322" s="92"/>
      <c r="AV322" s="92"/>
      <c r="AW322" s="92"/>
      <c r="AX322" s="92"/>
      <c r="AY322" s="92"/>
      <c r="AZ322" s="92"/>
      <c r="BA322" s="92"/>
      <c r="BB322" s="92"/>
      <c r="BC322" s="92"/>
      <c r="BD322" s="92"/>
      <c r="BE322" s="92"/>
      <c r="BF322" s="92"/>
      <c r="BG322" s="92"/>
      <c r="BH322" s="93"/>
      <c r="BI322" s="165"/>
      <c r="BJ322" s="165"/>
      <c r="BK322" s="165"/>
      <c r="BL322" s="165"/>
      <c r="BM322" s="165"/>
      <c r="BN322" s="165"/>
      <c r="BO322" s="165"/>
      <c r="BP322" s="165"/>
      <c r="BQ322" s="165"/>
      <c r="BR322" s="165"/>
      <c r="BS322" s="165"/>
      <c r="BT322" s="165"/>
      <c r="BU322" s="165"/>
      <c r="BW322" s="82"/>
    </row>
    <row r="323" spans="3:75">
      <c r="C323" s="508" t="s">
        <v>348</v>
      </c>
      <c r="D323" s="469"/>
      <c r="E323" s="469"/>
      <c r="F323" s="469"/>
      <c r="G323" s="469"/>
      <c r="H323" s="503" t="s">
        <v>362</v>
      </c>
      <c r="I323" s="503"/>
      <c r="J323" s="504">
        <v>4.782</v>
      </c>
      <c r="K323" s="504"/>
      <c r="L323" s="504"/>
      <c r="M323" s="505">
        <v>4.3</v>
      </c>
      <c r="N323" s="505"/>
      <c r="O323" s="490" t="s">
        <v>370</v>
      </c>
      <c r="P323" s="491"/>
      <c r="Q323" s="506"/>
      <c r="R323" s="506"/>
      <c r="S323" s="506"/>
      <c r="T323" s="506"/>
      <c r="AP323" s="81"/>
      <c r="BI323" s="165"/>
      <c r="BJ323" s="165"/>
      <c r="BK323" s="165"/>
      <c r="BL323" s="165"/>
      <c r="BM323" s="165"/>
      <c r="BN323" s="165"/>
      <c r="BO323" s="165"/>
      <c r="BP323" s="165"/>
      <c r="BQ323" s="165"/>
      <c r="BR323" s="165"/>
      <c r="BS323" s="165"/>
      <c r="BT323" s="165"/>
      <c r="BU323" s="165"/>
      <c r="BW323" s="82"/>
    </row>
    <row r="324" spans="3:75" ht="15" thickBot="1">
      <c r="C324" s="508" t="s">
        <v>348</v>
      </c>
      <c r="D324" s="469"/>
      <c r="E324" s="469"/>
      <c r="F324" s="469"/>
      <c r="G324" s="469"/>
      <c r="H324" s="503" t="s">
        <v>362</v>
      </c>
      <c r="I324" s="503"/>
      <c r="J324" s="504">
        <v>4.782</v>
      </c>
      <c r="K324" s="504"/>
      <c r="L324" s="504"/>
      <c r="M324" s="505">
        <v>4</v>
      </c>
      <c r="N324" s="505"/>
      <c r="O324" s="490" t="s">
        <v>370</v>
      </c>
      <c r="P324" s="491"/>
      <c r="Q324" s="506"/>
      <c r="R324" s="506"/>
      <c r="S324" s="506"/>
      <c r="T324" s="506"/>
      <c r="AP324" s="83"/>
      <c r="AQ324" s="84"/>
      <c r="AR324" s="84"/>
      <c r="AS324" s="84"/>
      <c r="AT324" s="84"/>
      <c r="AU324" s="84"/>
      <c r="AV324" s="84"/>
      <c r="AW324" s="84"/>
      <c r="AX324" s="84"/>
      <c r="AY324" s="84"/>
      <c r="AZ324" s="84"/>
      <c r="BA324" s="84"/>
      <c r="BB324" s="84"/>
      <c r="BC324" s="84"/>
      <c r="BD324" s="84"/>
      <c r="BE324" s="84"/>
      <c r="BF324" s="84"/>
      <c r="BG324" s="84"/>
      <c r="BH324" s="84"/>
      <c r="BI324" s="84"/>
      <c r="BJ324" s="84"/>
      <c r="BK324" s="84"/>
      <c r="BL324" s="84"/>
      <c r="BM324" s="84"/>
      <c r="BN324" s="84"/>
      <c r="BO324" s="84"/>
      <c r="BP324" s="84"/>
      <c r="BQ324" s="84"/>
      <c r="BR324" s="84"/>
      <c r="BS324" s="84"/>
      <c r="BT324" s="84"/>
      <c r="BU324" s="84"/>
      <c r="BV324" s="84"/>
      <c r="BW324" s="85"/>
    </row>
    <row r="325" spans="3:75">
      <c r="C325" s="495" t="s">
        <v>350</v>
      </c>
      <c r="D325" s="496"/>
      <c r="E325" s="496"/>
      <c r="F325" s="496"/>
      <c r="G325" s="497"/>
      <c r="H325" s="503" t="s">
        <v>362</v>
      </c>
      <c r="I325" s="503"/>
      <c r="J325" s="504">
        <v>6.3170000000000002</v>
      </c>
      <c r="K325" s="504"/>
      <c r="L325" s="504"/>
      <c r="M325" s="505">
        <v>6</v>
      </c>
      <c r="N325" s="505"/>
      <c r="O325" s="490" t="s">
        <v>370</v>
      </c>
      <c r="P325" s="491"/>
      <c r="Q325" s="506"/>
      <c r="R325" s="506"/>
      <c r="S325" s="506"/>
      <c r="T325" s="506"/>
    </row>
    <row r="326" spans="3:75">
      <c r="C326" s="495" t="s">
        <v>350</v>
      </c>
      <c r="D326" s="496"/>
      <c r="E326" s="496"/>
      <c r="F326" s="496"/>
      <c r="G326" s="497"/>
      <c r="H326" s="498" t="s">
        <v>362</v>
      </c>
      <c r="I326" s="499"/>
      <c r="J326" s="487">
        <v>6.3170000000000002</v>
      </c>
      <c r="K326" s="488"/>
      <c r="L326" s="489"/>
      <c r="M326" s="490">
        <v>5.5</v>
      </c>
      <c r="N326" s="491"/>
      <c r="O326" s="490" t="s">
        <v>370</v>
      </c>
      <c r="P326" s="491"/>
      <c r="Q326" s="506"/>
      <c r="R326" s="506"/>
      <c r="S326" s="506"/>
      <c r="T326" s="506"/>
    </row>
    <row r="327" spans="3:75">
      <c r="C327" s="495" t="s">
        <v>350</v>
      </c>
      <c r="D327" s="496"/>
      <c r="E327" s="496"/>
      <c r="F327" s="496"/>
      <c r="G327" s="497"/>
      <c r="H327" s="498" t="s">
        <v>362</v>
      </c>
      <c r="I327" s="499"/>
      <c r="J327" s="487">
        <v>6.3170000000000002</v>
      </c>
      <c r="K327" s="488"/>
      <c r="L327" s="489"/>
      <c r="M327" s="490">
        <v>6</v>
      </c>
      <c r="N327" s="491"/>
      <c r="O327" s="490" t="s">
        <v>399</v>
      </c>
      <c r="P327" s="491"/>
      <c r="Q327" s="492" t="s">
        <v>371</v>
      </c>
      <c r="R327" s="493"/>
      <c r="S327" s="493"/>
      <c r="T327" s="494"/>
    </row>
    <row r="328" spans="3:75">
      <c r="C328" s="495" t="s">
        <v>351</v>
      </c>
      <c r="D328" s="496"/>
      <c r="E328" s="496"/>
      <c r="F328" s="496"/>
      <c r="G328" s="497"/>
      <c r="H328" s="498" t="s">
        <v>362</v>
      </c>
      <c r="I328" s="499"/>
      <c r="J328" s="487">
        <v>6.9809999999999999</v>
      </c>
      <c r="K328" s="488"/>
      <c r="L328" s="489"/>
      <c r="M328" s="490">
        <v>6.5</v>
      </c>
      <c r="N328" s="491"/>
      <c r="O328" s="490" t="s">
        <v>399</v>
      </c>
      <c r="P328" s="491"/>
      <c r="Q328" s="492" t="s">
        <v>387</v>
      </c>
      <c r="R328" s="493"/>
      <c r="S328" s="493"/>
      <c r="T328" s="494"/>
    </row>
    <row r="329" spans="3:75">
      <c r="C329" s="495" t="s">
        <v>351</v>
      </c>
      <c r="D329" s="496"/>
      <c r="E329" s="496"/>
      <c r="F329" s="496"/>
      <c r="G329" s="497"/>
      <c r="H329" s="498" t="s">
        <v>362</v>
      </c>
      <c r="I329" s="499"/>
      <c r="J329" s="487">
        <v>6.9809999999999999</v>
      </c>
      <c r="K329" s="488"/>
      <c r="L329" s="489"/>
      <c r="M329" s="490">
        <v>6</v>
      </c>
      <c r="N329" s="491"/>
      <c r="O329" s="490" t="s">
        <v>399</v>
      </c>
      <c r="P329" s="491"/>
      <c r="Q329" s="492" t="s">
        <v>371</v>
      </c>
      <c r="R329" s="493"/>
      <c r="S329" s="493"/>
      <c r="T329" s="494"/>
    </row>
    <row r="330" spans="3:75">
      <c r="C330" s="495" t="s">
        <v>351</v>
      </c>
      <c r="D330" s="496"/>
      <c r="E330" s="496"/>
      <c r="F330" s="496"/>
      <c r="G330" s="497"/>
      <c r="H330" s="498" t="s">
        <v>362</v>
      </c>
      <c r="I330" s="499"/>
      <c r="J330" s="487">
        <v>6.9809999999999999</v>
      </c>
      <c r="K330" s="488"/>
      <c r="L330" s="489"/>
      <c r="M330" s="490">
        <v>5.34</v>
      </c>
      <c r="N330" s="491"/>
      <c r="O330" s="490" t="s">
        <v>399</v>
      </c>
      <c r="P330" s="491"/>
      <c r="Q330" s="492" t="s">
        <v>371</v>
      </c>
      <c r="R330" s="493"/>
      <c r="S330" s="493"/>
      <c r="T330" s="494"/>
    </row>
    <row r="331" spans="3:75">
      <c r="C331" s="495" t="s">
        <v>351</v>
      </c>
      <c r="D331" s="496"/>
      <c r="E331" s="496"/>
      <c r="F331" s="496"/>
      <c r="G331" s="497"/>
      <c r="H331" s="498" t="s">
        <v>362</v>
      </c>
      <c r="I331" s="499"/>
      <c r="J331" s="487">
        <v>6.9809999999999999</v>
      </c>
      <c r="K331" s="488"/>
      <c r="L331" s="489"/>
      <c r="M331" s="490">
        <v>6.5</v>
      </c>
      <c r="N331" s="491"/>
      <c r="O331" s="490" t="s">
        <v>399</v>
      </c>
      <c r="P331" s="491"/>
      <c r="Q331" s="492" t="s">
        <v>387</v>
      </c>
      <c r="R331" s="493"/>
      <c r="S331" s="493"/>
      <c r="T331" s="494"/>
    </row>
    <row r="332" spans="3:75">
      <c r="C332" s="495" t="s">
        <v>354</v>
      </c>
      <c r="D332" s="496"/>
      <c r="E332" s="496"/>
      <c r="F332" s="496"/>
      <c r="G332" s="497"/>
      <c r="H332" s="498" t="s">
        <v>363</v>
      </c>
      <c r="I332" s="499"/>
      <c r="J332" s="487">
        <v>7.1449999999999996</v>
      </c>
      <c r="K332" s="488"/>
      <c r="L332" s="489"/>
      <c r="M332" s="490">
        <v>7</v>
      </c>
      <c r="N332" s="491"/>
      <c r="O332" s="490" t="s">
        <v>399</v>
      </c>
      <c r="P332" s="491"/>
      <c r="Q332" s="492" t="s">
        <v>387</v>
      </c>
      <c r="R332" s="493"/>
      <c r="S332" s="493"/>
      <c r="T332" s="494"/>
    </row>
    <row r="333" spans="3:75">
      <c r="C333" s="495" t="s">
        <v>353</v>
      </c>
      <c r="D333" s="496"/>
      <c r="E333" s="496"/>
      <c r="F333" s="496"/>
      <c r="G333" s="497"/>
      <c r="H333" s="498" t="s">
        <v>363</v>
      </c>
      <c r="I333" s="499"/>
      <c r="J333" s="487">
        <v>7.25</v>
      </c>
      <c r="K333" s="488"/>
      <c r="L333" s="489"/>
      <c r="M333" s="490">
        <v>7</v>
      </c>
      <c r="N333" s="491"/>
      <c r="O333" s="490" t="s">
        <v>399</v>
      </c>
      <c r="P333" s="491"/>
      <c r="Q333" s="492" t="s">
        <v>371</v>
      </c>
      <c r="R333" s="493"/>
      <c r="S333" s="493"/>
      <c r="T333" s="494"/>
    </row>
    <row r="334" spans="3:75">
      <c r="C334" s="495" t="s">
        <v>352</v>
      </c>
      <c r="D334" s="496"/>
      <c r="E334" s="496"/>
      <c r="F334" s="496"/>
      <c r="G334" s="497"/>
      <c r="H334" s="498" t="s">
        <v>363</v>
      </c>
      <c r="I334" s="499"/>
      <c r="J334" s="487">
        <v>10.15</v>
      </c>
      <c r="K334" s="488"/>
      <c r="L334" s="489"/>
      <c r="M334" s="490">
        <v>9.1999999999999993</v>
      </c>
      <c r="N334" s="491"/>
      <c r="O334" s="490" t="s">
        <v>399</v>
      </c>
      <c r="P334" s="491"/>
      <c r="Q334" s="492" t="s">
        <v>371</v>
      </c>
      <c r="R334" s="493"/>
      <c r="S334" s="493"/>
      <c r="T334" s="494"/>
    </row>
    <row r="335" spans="3:75" ht="14.25" customHeight="1">
      <c r="C335" s="495" t="s">
        <v>355</v>
      </c>
      <c r="D335" s="496"/>
      <c r="E335" s="496"/>
      <c r="F335" s="496"/>
      <c r="G335" s="497"/>
      <c r="H335" s="498" t="s">
        <v>363</v>
      </c>
      <c r="I335" s="499"/>
      <c r="J335" s="487">
        <v>11.9</v>
      </c>
      <c r="K335" s="488"/>
      <c r="L335" s="489"/>
      <c r="M335" s="490">
        <v>10</v>
      </c>
      <c r="N335" s="491"/>
      <c r="O335" s="490" t="s">
        <v>399</v>
      </c>
      <c r="P335" s="491"/>
      <c r="Q335" s="492" t="s">
        <v>386</v>
      </c>
      <c r="R335" s="493"/>
      <c r="S335" s="493"/>
      <c r="T335" s="494"/>
    </row>
    <row r="336" spans="3:75" ht="14.25" customHeight="1">
      <c r="C336" s="495" t="s">
        <v>355</v>
      </c>
      <c r="D336" s="496"/>
      <c r="E336" s="496"/>
      <c r="F336" s="496"/>
      <c r="G336" s="497"/>
      <c r="H336" s="498" t="s">
        <v>363</v>
      </c>
      <c r="I336" s="499"/>
      <c r="J336" s="487">
        <v>11.9</v>
      </c>
      <c r="K336" s="488"/>
      <c r="L336" s="489"/>
      <c r="M336" s="490">
        <v>10.199999999999999</v>
      </c>
      <c r="N336" s="491"/>
      <c r="O336" s="490" t="s">
        <v>399</v>
      </c>
      <c r="P336" s="491"/>
      <c r="Q336" s="492" t="s">
        <v>371</v>
      </c>
      <c r="R336" s="493"/>
      <c r="S336" s="493"/>
      <c r="T336" s="494"/>
    </row>
    <row r="337" spans="3:75" ht="14.25" customHeight="1">
      <c r="C337" s="495" t="s">
        <v>355</v>
      </c>
      <c r="D337" s="496"/>
      <c r="E337" s="496"/>
      <c r="F337" s="496"/>
      <c r="G337" s="497"/>
      <c r="H337" s="498" t="s">
        <v>363</v>
      </c>
      <c r="I337" s="499"/>
      <c r="J337" s="487">
        <v>11.9</v>
      </c>
      <c r="K337" s="488"/>
      <c r="L337" s="489"/>
      <c r="M337" s="490">
        <v>9.8000000000000007</v>
      </c>
      <c r="N337" s="491"/>
      <c r="O337" s="490" t="s">
        <v>399</v>
      </c>
      <c r="P337" s="491"/>
      <c r="Q337" s="492" t="s">
        <v>386</v>
      </c>
      <c r="R337" s="493"/>
      <c r="S337" s="493"/>
      <c r="T337" s="494"/>
    </row>
    <row r="338" spans="3:75">
      <c r="C338" s="495" t="s">
        <v>364</v>
      </c>
      <c r="D338" s="496"/>
      <c r="E338" s="496"/>
      <c r="F338" s="496"/>
      <c r="G338" s="497"/>
      <c r="H338" s="498" t="s">
        <v>363</v>
      </c>
      <c r="I338" s="499"/>
      <c r="J338" s="487">
        <v>19.039000000000001</v>
      </c>
      <c r="K338" s="488"/>
      <c r="L338" s="489"/>
      <c r="M338" s="490">
        <v>12</v>
      </c>
      <c r="N338" s="491"/>
      <c r="O338" s="490" t="s">
        <v>399</v>
      </c>
      <c r="P338" s="491"/>
      <c r="Q338" s="492" t="s">
        <v>387</v>
      </c>
      <c r="R338" s="493"/>
      <c r="S338" s="493"/>
      <c r="T338" s="494"/>
    </row>
    <row r="339" spans="3:75" ht="14.25" customHeight="1">
      <c r="C339" s="495" t="s">
        <v>366</v>
      </c>
      <c r="D339" s="496"/>
      <c r="E339" s="496"/>
      <c r="F339" s="496"/>
      <c r="G339" s="497"/>
      <c r="H339" s="498" t="s">
        <v>363</v>
      </c>
      <c r="I339" s="499"/>
      <c r="J339" s="487">
        <v>17.405999999999999</v>
      </c>
      <c r="K339" s="488"/>
      <c r="L339" s="489"/>
      <c r="M339" s="490" t="s">
        <v>370</v>
      </c>
      <c r="N339" s="491"/>
      <c r="O339" s="490" t="s">
        <v>370</v>
      </c>
      <c r="P339" s="491"/>
      <c r="Q339" s="500"/>
      <c r="R339" s="501"/>
      <c r="S339" s="501"/>
      <c r="T339" s="502"/>
    </row>
    <row r="340" spans="3:75" ht="14.25" customHeight="1">
      <c r="C340" s="495" t="s">
        <v>357</v>
      </c>
      <c r="D340" s="496"/>
      <c r="E340" s="496"/>
      <c r="F340" s="496"/>
      <c r="G340" s="497"/>
      <c r="H340" s="498" t="s">
        <v>388</v>
      </c>
      <c r="I340" s="499"/>
      <c r="J340" s="487">
        <v>20</v>
      </c>
      <c r="K340" s="488"/>
      <c r="L340" s="489"/>
      <c r="M340" s="490" t="s">
        <v>370</v>
      </c>
      <c r="N340" s="491"/>
      <c r="O340" s="490" t="s">
        <v>370</v>
      </c>
      <c r="P340" s="491"/>
      <c r="Q340" s="500"/>
      <c r="R340" s="501"/>
      <c r="S340" s="501"/>
      <c r="T340" s="502"/>
      <c r="AB340" t="s">
        <v>400</v>
      </c>
    </row>
    <row r="342" spans="3:75" s="212" customFormat="1"/>
    <row r="343" spans="3:75" ht="15" thickBot="1">
      <c r="C343" s="242"/>
      <c r="D343" s="381"/>
      <c r="E343" s="381"/>
      <c r="F343" s="381"/>
      <c r="G343" s="243"/>
      <c r="H343" s="464" t="s">
        <v>0</v>
      </c>
      <c r="I343" s="464"/>
      <c r="J343" s="464"/>
      <c r="K343" s="464"/>
      <c r="L343" s="464"/>
      <c r="M343" s="464"/>
      <c r="N343" s="464"/>
      <c r="O343" s="464"/>
      <c r="P343" s="464"/>
      <c r="Q343" s="465"/>
      <c r="R343" s="465"/>
      <c r="S343" s="465"/>
      <c r="T343" s="465"/>
      <c r="U343" s="169"/>
      <c r="W343" s="242"/>
      <c r="X343" s="381"/>
      <c r="Y343" s="381"/>
      <c r="Z343" s="381"/>
      <c r="AA343" s="243"/>
      <c r="AB343" s="464" t="s">
        <v>0</v>
      </c>
      <c r="AC343" s="464"/>
      <c r="AD343" s="464"/>
      <c r="AE343" s="464"/>
      <c r="AF343" s="464"/>
      <c r="AG343" s="464"/>
      <c r="AH343" s="464"/>
      <c r="AI343" s="464"/>
      <c r="AJ343" s="464"/>
      <c r="AK343" s="465"/>
      <c r="AL343" s="465"/>
      <c r="AM343" s="465"/>
      <c r="AN343" s="465"/>
      <c r="AP343" s="165"/>
      <c r="AQ343" s="165"/>
      <c r="AR343" s="165"/>
      <c r="AS343" s="165"/>
      <c r="AT343" s="165"/>
      <c r="AU343" s="165"/>
      <c r="AV343" s="165"/>
      <c r="AW343" s="165"/>
      <c r="AX343" s="165"/>
      <c r="AY343" s="165"/>
      <c r="AZ343" s="165"/>
      <c r="BA343" s="165"/>
      <c r="BB343" s="165"/>
      <c r="BC343" s="165"/>
      <c r="BD343" s="165"/>
      <c r="BE343" s="165"/>
      <c r="BF343" s="165"/>
      <c r="BG343" s="165"/>
      <c r="BH343" s="165"/>
      <c r="BI343" s="165"/>
      <c r="BJ343" s="165"/>
      <c r="BK343" s="165"/>
      <c r="BL343" s="165"/>
      <c r="BM343" s="165"/>
      <c r="BN343" s="165"/>
      <c r="BO343" s="165"/>
      <c r="BP343" s="165"/>
      <c r="BQ343" s="165"/>
      <c r="BR343" s="165"/>
      <c r="BS343" s="165"/>
      <c r="BT343" s="165"/>
      <c r="BU343" s="165"/>
      <c r="BW343" s="165"/>
    </row>
    <row r="344" spans="3:75">
      <c r="C344" s="408"/>
      <c r="D344" s="275"/>
      <c r="E344" s="275"/>
      <c r="F344" s="275"/>
      <c r="G344" s="276"/>
      <c r="H344" s="464"/>
      <c r="I344" s="464"/>
      <c r="J344" s="464"/>
      <c r="K344" s="464"/>
      <c r="L344" s="464"/>
      <c r="M344" s="464"/>
      <c r="N344" s="464"/>
      <c r="O344" s="464"/>
      <c r="P344" s="464"/>
      <c r="Q344" s="465"/>
      <c r="R344" s="465"/>
      <c r="S344" s="465"/>
      <c r="T344" s="465"/>
      <c r="U344" s="169"/>
      <c r="W344" s="408"/>
      <c r="X344" s="275"/>
      <c r="Y344" s="275"/>
      <c r="Z344" s="275"/>
      <c r="AA344" s="276"/>
      <c r="AB344" s="464"/>
      <c r="AC344" s="464"/>
      <c r="AD344" s="464"/>
      <c r="AE344" s="464"/>
      <c r="AF344" s="464"/>
      <c r="AG344" s="464"/>
      <c r="AH344" s="464"/>
      <c r="AI344" s="464"/>
      <c r="AJ344" s="464"/>
      <c r="AK344" s="465"/>
      <c r="AL344" s="465"/>
      <c r="AM344" s="465"/>
      <c r="AN344" s="465"/>
      <c r="AP344" s="78"/>
      <c r="AQ344" s="79"/>
      <c r="AR344" s="79"/>
      <c r="AS344" s="79"/>
      <c r="AT344" s="79"/>
      <c r="AU344" s="79"/>
      <c r="AV344" s="79"/>
      <c r="AW344" s="79"/>
      <c r="AX344" s="79"/>
      <c r="AY344" s="79"/>
      <c r="AZ344" s="79"/>
      <c r="BA344" s="79"/>
      <c r="BB344" s="79"/>
      <c r="BC344" s="79"/>
      <c r="BD344" s="79"/>
      <c r="BE344" s="79"/>
      <c r="BF344" s="79"/>
      <c r="BG344" s="79"/>
      <c r="BH344" s="79"/>
      <c r="BI344" s="79"/>
      <c r="BJ344" s="79"/>
      <c r="BK344" s="79"/>
      <c r="BL344" s="79"/>
      <c r="BM344" s="79"/>
      <c r="BN344" s="79"/>
      <c r="BO344" s="79"/>
      <c r="BP344" s="79"/>
      <c r="BQ344" s="79"/>
      <c r="BR344" s="79"/>
      <c r="BS344" s="79"/>
      <c r="BT344" s="79"/>
      <c r="BU344" s="79"/>
      <c r="BV344" s="79"/>
      <c r="BW344" s="80"/>
    </row>
    <row r="345" spans="3:75">
      <c r="C345" s="408"/>
      <c r="D345" s="275"/>
      <c r="E345" s="275"/>
      <c r="F345" s="275"/>
      <c r="G345" s="276"/>
      <c r="H345" s="268" t="s">
        <v>274</v>
      </c>
      <c r="I345" s="268"/>
      <c r="J345" s="268"/>
      <c r="K345" s="268"/>
      <c r="L345" s="268"/>
      <c r="M345" s="268"/>
      <c r="N345" s="268"/>
      <c r="O345" s="268"/>
      <c r="P345" s="268"/>
      <c r="Q345" s="465" t="s">
        <v>367</v>
      </c>
      <c r="R345" s="465"/>
      <c r="S345" s="465"/>
      <c r="T345" s="465"/>
      <c r="U345" s="169"/>
      <c r="W345" s="408"/>
      <c r="X345" s="275"/>
      <c r="Y345" s="275"/>
      <c r="Z345" s="275"/>
      <c r="AA345" s="276"/>
      <c r="AB345" s="268" t="s">
        <v>274</v>
      </c>
      <c r="AC345" s="268"/>
      <c r="AD345" s="268"/>
      <c r="AE345" s="268"/>
      <c r="AF345" s="268"/>
      <c r="AG345" s="268"/>
      <c r="AH345" s="268"/>
      <c r="AI345" s="268"/>
      <c r="AJ345" s="268"/>
      <c r="AK345" s="465" t="s">
        <v>372</v>
      </c>
      <c r="AL345" s="465"/>
      <c r="AM345" s="465"/>
      <c r="AN345" s="465"/>
      <c r="AP345" s="81"/>
      <c r="AQ345" s="165"/>
      <c r="AR345" s="165"/>
      <c r="AS345" s="165"/>
      <c r="AT345" s="165"/>
      <c r="AU345" s="165"/>
      <c r="AV345" s="165"/>
      <c r="AW345" s="165"/>
      <c r="AX345" s="165"/>
      <c r="AY345" s="165"/>
      <c r="AZ345" s="165"/>
      <c r="BA345" s="165"/>
      <c r="BB345" s="165"/>
      <c r="BC345" s="165"/>
      <c r="BD345" s="165"/>
      <c r="BE345" s="165"/>
      <c r="BF345" s="165"/>
      <c r="BG345" s="165"/>
      <c r="BH345" s="165"/>
      <c r="BI345" s="165"/>
      <c r="BJ345" s="165"/>
      <c r="BK345" s="165"/>
      <c r="BL345" s="165"/>
      <c r="BM345" s="165"/>
      <c r="BN345" s="165"/>
      <c r="BO345" s="165"/>
      <c r="BP345" s="165"/>
      <c r="BQ345" s="165"/>
      <c r="BR345" s="165"/>
      <c r="BS345" s="165"/>
      <c r="BT345" s="165"/>
      <c r="BU345" s="165"/>
      <c r="BW345" s="82"/>
    </row>
    <row r="346" spans="3:75">
      <c r="C346" s="408"/>
      <c r="D346" s="275"/>
      <c r="E346" s="275"/>
      <c r="F346" s="275"/>
      <c r="G346" s="276"/>
      <c r="H346" s="268"/>
      <c r="I346" s="268"/>
      <c r="J346" s="268"/>
      <c r="K346" s="268"/>
      <c r="L346" s="268"/>
      <c r="M346" s="268"/>
      <c r="N346" s="268"/>
      <c r="O346" s="268"/>
      <c r="P346" s="268"/>
      <c r="Q346" s="268"/>
      <c r="R346" s="268"/>
      <c r="S346" s="268"/>
      <c r="T346" s="268"/>
      <c r="U346" s="166"/>
      <c r="W346" s="408"/>
      <c r="X346" s="275"/>
      <c r="Y346" s="275"/>
      <c r="Z346" s="275"/>
      <c r="AA346" s="276"/>
      <c r="AB346" s="268"/>
      <c r="AC346" s="268"/>
      <c r="AD346" s="268"/>
      <c r="AE346" s="268"/>
      <c r="AF346" s="268"/>
      <c r="AG346" s="268"/>
      <c r="AH346" s="268"/>
      <c r="AI346" s="268"/>
      <c r="AJ346" s="268"/>
      <c r="AK346" s="268"/>
      <c r="AL346" s="268"/>
      <c r="AM346" s="268"/>
      <c r="AN346" s="268"/>
      <c r="AP346" s="81"/>
      <c r="AQ346" s="165"/>
      <c r="AR346" s="165"/>
      <c r="AS346" s="165"/>
      <c r="AT346" s="165"/>
      <c r="AU346" s="165"/>
      <c r="AV346" s="165"/>
      <c r="AW346" s="165"/>
      <c r="AX346" s="165"/>
      <c r="AY346" s="165"/>
      <c r="AZ346" s="165"/>
      <c r="BA346" s="165"/>
      <c r="BB346" s="165"/>
      <c r="BC346" s="165"/>
      <c r="BD346" s="165"/>
      <c r="BE346" s="165"/>
      <c r="BF346" s="165"/>
      <c r="BG346" s="165"/>
      <c r="BH346" s="165"/>
      <c r="BI346" s="165"/>
      <c r="BJ346" s="165"/>
      <c r="BK346" s="165"/>
      <c r="BL346" s="165"/>
      <c r="BM346" s="165"/>
      <c r="BN346" s="165"/>
      <c r="BO346" s="165"/>
      <c r="BP346" s="165"/>
      <c r="BQ346" s="165"/>
      <c r="BR346" s="165"/>
      <c r="BS346" s="165"/>
      <c r="BT346" s="165"/>
      <c r="BU346" s="165"/>
      <c r="BW346" s="82"/>
    </row>
    <row r="347" spans="3:75">
      <c r="C347" s="473" t="s">
        <v>343</v>
      </c>
      <c r="D347" s="473"/>
      <c r="E347" s="473"/>
      <c r="F347" s="473"/>
      <c r="G347" s="473"/>
      <c r="H347" s="507" t="s">
        <v>360</v>
      </c>
      <c r="I347" s="507"/>
      <c r="J347" s="473" t="s">
        <v>359</v>
      </c>
      <c r="K347" s="473"/>
      <c r="L347" s="473"/>
      <c r="M347" s="473" t="s">
        <v>358</v>
      </c>
      <c r="N347" s="473"/>
      <c r="O347" s="473" t="s">
        <v>344</v>
      </c>
      <c r="P347" s="473"/>
      <c r="Q347" s="473" t="s">
        <v>345</v>
      </c>
      <c r="R347" s="473"/>
      <c r="S347" s="473"/>
      <c r="T347" s="473"/>
      <c r="U347" s="170"/>
      <c r="W347" s="473" t="s">
        <v>343</v>
      </c>
      <c r="X347" s="473"/>
      <c r="Y347" s="473"/>
      <c r="Z347" s="473"/>
      <c r="AA347" s="473"/>
      <c r="AB347" s="507" t="s">
        <v>360</v>
      </c>
      <c r="AC347" s="507"/>
      <c r="AD347" s="473" t="s">
        <v>359</v>
      </c>
      <c r="AE347" s="473"/>
      <c r="AF347" s="473"/>
      <c r="AG347" s="473" t="s">
        <v>358</v>
      </c>
      <c r="AH347" s="473"/>
      <c r="AI347" s="473" t="s">
        <v>344</v>
      </c>
      <c r="AJ347" s="473"/>
      <c r="AK347" s="473" t="s">
        <v>345</v>
      </c>
      <c r="AL347" s="473"/>
      <c r="AM347" s="473"/>
      <c r="AN347" s="473"/>
      <c r="AP347" s="81"/>
      <c r="AQ347" s="165"/>
      <c r="AR347" s="165"/>
      <c r="AS347" s="165"/>
      <c r="AT347" s="165"/>
      <c r="AU347" s="165"/>
      <c r="AV347" s="165"/>
      <c r="AW347" s="165"/>
      <c r="AX347" s="165"/>
      <c r="AY347" s="165"/>
      <c r="AZ347" s="165"/>
      <c r="BA347" s="165"/>
      <c r="BB347" s="165"/>
      <c r="BC347" s="165"/>
      <c r="BD347" s="165"/>
      <c r="BE347" s="165"/>
      <c r="BF347" s="165"/>
      <c r="BG347" s="165"/>
      <c r="BH347" s="165"/>
      <c r="BI347" s="165"/>
      <c r="BJ347" s="165"/>
      <c r="BK347" s="165"/>
      <c r="BL347" s="165"/>
      <c r="BM347" s="165"/>
      <c r="BN347" s="165"/>
      <c r="BO347" s="165"/>
      <c r="BP347" s="165"/>
      <c r="BQ347" s="165"/>
      <c r="BR347" s="165"/>
      <c r="BS347" s="165"/>
      <c r="BT347" s="165"/>
      <c r="BU347" s="165"/>
      <c r="BW347" s="82"/>
    </row>
    <row r="348" spans="3:75" ht="15" thickBot="1">
      <c r="C348" s="473"/>
      <c r="D348" s="473"/>
      <c r="E348" s="473"/>
      <c r="F348" s="473"/>
      <c r="G348" s="473"/>
      <c r="H348" s="507"/>
      <c r="I348" s="507"/>
      <c r="J348" s="473"/>
      <c r="K348" s="473"/>
      <c r="L348" s="473"/>
      <c r="M348" s="473"/>
      <c r="N348" s="473"/>
      <c r="O348" s="473"/>
      <c r="P348" s="473"/>
      <c r="Q348" s="473"/>
      <c r="R348" s="473"/>
      <c r="S348" s="473"/>
      <c r="T348" s="473"/>
      <c r="U348" s="170"/>
      <c r="W348" s="473"/>
      <c r="X348" s="473"/>
      <c r="Y348" s="473"/>
      <c r="Z348" s="473"/>
      <c r="AA348" s="473"/>
      <c r="AB348" s="507"/>
      <c r="AC348" s="507"/>
      <c r="AD348" s="473"/>
      <c r="AE348" s="473"/>
      <c r="AF348" s="473"/>
      <c r="AG348" s="473"/>
      <c r="AH348" s="473"/>
      <c r="AI348" s="473"/>
      <c r="AJ348" s="473"/>
      <c r="AK348" s="473"/>
      <c r="AL348" s="473"/>
      <c r="AM348" s="473"/>
      <c r="AN348" s="473"/>
      <c r="AP348" s="81"/>
      <c r="AQ348" s="166"/>
      <c r="AR348" s="166"/>
      <c r="AS348" s="166"/>
      <c r="AT348" s="166"/>
      <c r="AU348" s="166"/>
      <c r="AV348" s="166"/>
      <c r="AW348" s="166"/>
      <c r="AX348" s="166"/>
      <c r="AY348" s="166"/>
      <c r="AZ348" s="166"/>
      <c r="BA348" s="166"/>
      <c r="BB348" s="166"/>
      <c r="BC348" s="166"/>
      <c r="BD348" s="166"/>
      <c r="BE348" s="166"/>
      <c r="BF348" s="166"/>
      <c r="BG348" s="166"/>
      <c r="BH348" s="166"/>
      <c r="BI348" s="166"/>
      <c r="BJ348" s="166"/>
      <c r="BK348" s="166"/>
      <c r="BL348" s="166"/>
      <c r="BM348" s="166"/>
      <c r="BN348" s="166"/>
      <c r="BO348" s="166"/>
      <c r="BP348" s="166"/>
      <c r="BQ348" s="166"/>
      <c r="BR348" s="166"/>
      <c r="BS348" s="166"/>
      <c r="BT348" s="166"/>
      <c r="BU348" s="187"/>
      <c r="BW348" s="82"/>
    </row>
    <row r="349" spans="3:75">
      <c r="C349" s="508" t="s">
        <v>346</v>
      </c>
      <c r="D349" s="469"/>
      <c r="E349" s="469"/>
      <c r="F349" s="469"/>
      <c r="G349" s="469"/>
      <c r="H349" s="503" t="s">
        <v>361</v>
      </c>
      <c r="I349" s="503"/>
      <c r="J349" s="504">
        <v>2.42</v>
      </c>
      <c r="K349" s="504"/>
      <c r="L349" s="504"/>
      <c r="M349" s="505" t="s">
        <v>370</v>
      </c>
      <c r="N349" s="505"/>
      <c r="O349" s="505" t="s">
        <v>370</v>
      </c>
      <c r="P349" s="505"/>
      <c r="Q349" s="506"/>
      <c r="R349" s="506"/>
      <c r="S349" s="506"/>
      <c r="T349" s="506"/>
      <c r="U349" s="160"/>
      <c r="W349" s="508" t="s">
        <v>346</v>
      </c>
      <c r="X349" s="469"/>
      <c r="Y349" s="469"/>
      <c r="Z349" s="469"/>
      <c r="AA349" s="469"/>
      <c r="AB349" s="503" t="s">
        <v>361</v>
      </c>
      <c r="AC349" s="503"/>
      <c r="AD349" s="504">
        <v>2.42</v>
      </c>
      <c r="AE349" s="504"/>
      <c r="AF349" s="504"/>
      <c r="AG349" s="505" t="s">
        <v>370</v>
      </c>
      <c r="AH349" s="505"/>
      <c r="AI349" s="505" t="s">
        <v>370</v>
      </c>
      <c r="AJ349" s="505"/>
      <c r="AK349" s="506"/>
      <c r="AL349" s="506"/>
      <c r="AM349" s="506"/>
      <c r="AN349" s="506"/>
      <c r="AP349" s="81"/>
      <c r="AQ349" s="145"/>
      <c r="AR349" s="79"/>
      <c r="AS349" s="79"/>
      <c r="AT349" s="79"/>
      <c r="AU349" s="79"/>
      <c r="AV349" s="79"/>
      <c r="AW349" s="79"/>
      <c r="AX349" s="79"/>
      <c r="AY349" s="79"/>
      <c r="AZ349" s="79"/>
      <c r="BA349" s="79"/>
      <c r="BB349" s="79"/>
      <c r="BC349" s="79"/>
      <c r="BD349" s="79"/>
      <c r="BE349" s="79"/>
      <c r="BF349" s="79"/>
      <c r="BG349" s="79"/>
      <c r="BH349" s="79"/>
      <c r="BI349" s="79"/>
      <c r="BJ349" s="79"/>
      <c r="BK349" s="79"/>
      <c r="BL349" s="79"/>
      <c r="BM349" s="79"/>
      <c r="BN349" s="79"/>
      <c r="BO349" s="79"/>
      <c r="BP349" s="79"/>
      <c r="BQ349" s="79"/>
      <c r="BR349" s="79"/>
      <c r="BS349" s="79"/>
      <c r="BT349" s="79"/>
      <c r="BU349" s="82"/>
      <c r="BW349" s="82"/>
    </row>
    <row r="350" spans="3:75">
      <c r="C350" s="508" t="s">
        <v>347</v>
      </c>
      <c r="D350" s="469"/>
      <c r="E350" s="469"/>
      <c r="F350" s="469"/>
      <c r="G350" s="469"/>
      <c r="H350" s="503" t="s">
        <v>361</v>
      </c>
      <c r="I350" s="503"/>
      <c r="J350" s="504">
        <v>2.42</v>
      </c>
      <c r="K350" s="504"/>
      <c r="L350" s="504"/>
      <c r="M350" s="505" t="s">
        <v>370</v>
      </c>
      <c r="N350" s="505"/>
      <c r="O350" s="505" t="s">
        <v>370</v>
      </c>
      <c r="P350" s="505"/>
      <c r="Q350" s="506"/>
      <c r="R350" s="506"/>
      <c r="S350" s="506"/>
      <c r="T350" s="506"/>
      <c r="U350" s="160"/>
      <c r="W350" s="508" t="s">
        <v>347</v>
      </c>
      <c r="X350" s="469"/>
      <c r="Y350" s="469"/>
      <c r="Z350" s="469"/>
      <c r="AA350" s="469"/>
      <c r="AB350" s="503" t="s">
        <v>361</v>
      </c>
      <c r="AC350" s="503"/>
      <c r="AD350" s="504">
        <v>2.42</v>
      </c>
      <c r="AE350" s="504"/>
      <c r="AF350" s="504"/>
      <c r="AG350" s="505" t="s">
        <v>370</v>
      </c>
      <c r="AH350" s="505"/>
      <c r="AI350" s="505" t="s">
        <v>370</v>
      </c>
      <c r="AJ350" s="505"/>
      <c r="AK350" s="506"/>
      <c r="AL350" s="506"/>
      <c r="AM350" s="506"/>
      <c r="AN350" s="506"/>
      <c r="AP350" s="81"/>
      <c r="AQ350" s="81"/>
      <c r="AR350" s="61"/>
      <c r="AS350" s="165"/>
      <c r="AT350" s="61"/>
      <c r="AU350" s="61"/>
      <c r="AV350" s="165"/>
      <c r="AW350" s="174"/>
      <c r="AX350" s="174"/>
      <c r="AY350" s="165"/>
      <c r="AZ350" s="61"/>
      <c r="BA350" s="61"/>
      <c r="BB350" s="165"/>
      <c r="BC350" s="61"/>
      <c r="BD350" s="61"/>
      <c r="BE350" s="165"/>
      <c r="BF350" s="165"/>
      <c r="BG350" s="165"/>
      <c r="BH350" s="61"/>
      <c r="BI350" s="61"/>
      <c r="BJ350" s="165"/>
      <c r="BK350" s="61"/>
      <c r="BL350" s="61"/>
      <c r="BM350" s="165"/>
      <c r="BN350" s="61"/>
      <c r="BO350" s="61"/>
      <c r="BP350" s="165"/>
      <c r="BQ350" s="61"/>
      <c r="BR350" s="61"/>
      <c r="BS350" s="165"/>
      <c r="BT350" s="61"/>
      <c r="BU350" s="82"/>
      <c r="BW350" s="82"/>
    </row>
    <row r="351" spans="3:75">
      <c r="C351" s="508" t="s">
        <v>348</v>
      </c>
      <c r="D351" s="469"/>
      <c r="E351" s="469"/>
      <c r="F351" s="469"/>
      <c r="G351" s="469"/>
      <c r="H351" s="503" t="s">
        <v>362</v>
      </c>
      <c r="I351" s="503"/>
      <c r="J351" s="504">
        <v>4.782</v>
      </c>
      <c r="K351" s="504"/>
      <c r="L351" s="504"/>
      <c r="M351" s="505" t="s">
        <v>370</v>
      </c>
      <c r="N351" s="505"/>
      <c r="O351" s="505" t="s">
        <v>370</v>
      </c>
      <c r="P351" s="505"/>
      <c r="Q351" s="506"/>
      <c r="R351" s="506"/>
      <c r="S351" s="506"/>
      <c r="T351" s="506"/>
      <c r="U351" s="160"/>
      <c r="W351" s="508" t="s">
        <v>348</v>
      </c>
      <c r="X351" s="469"/>
      <c r="Y351" s="469"/>
      <c r="Z351" s="469"/>
      <c r="AA351" s="469"/>
      <c r="AB351" s="503" t="s">
        <v>362</v>
      </c>
      <c r="AC351" s="503"/>
      <c r="AD351" s="504">
        <v>4.782</v>
      </c>
      <c r="AE351" s="504"/>
      <c r="AF351" s="504"/>
      <c r="AG351" s="505" t="s">
        <v>370</v>
      </c>
      <c r="AH351" s="505"/>
      <c r="AI351" s="505" t="s">
        <v>370</v>
      </c>
      <c r="AJ351" s="505"/>
      <c r="AK351" s="506"/>
      <c r="AL351" s="506"/>
      <c r="AM351" s="506"/>
      <c r="AN351" s="506"/>
      <c r="AP351" s="81"/>
      <c r="AQ351" s="81"/>
      <c r="AR351" s="61"/>
      <c r="AS351" s="165"/>
      <c r="AT351" s="61"/>
      <c r="AU351" s="61"/>
      <c r="AV351" s="165"/>
      <c r="AW351" s="174"/>
      <c r="AX351" s="174"/>
      <c r="AY351" s="165"/>
      <c r="AZ351" s="61"/>
      <c r="BA351" s="61"/>
      <c r="BB351" s="165"/>
      <c r="BC351" s="61"/>
      <c r="BD351" s="61"/>
      <c r="BE351" s="165"/>
      <c r="BF351" s="165"/>
      <c r="BG351" s="165"/>
      <c r="BH351" s="61"/>
      <c r="BI351" s="61"/>
      <c r="BJ351" s="165"/>
      <c r="BK351" s="61"/>
      <c r="BL351" s="61"/>
      <c r="BM351" s="165"/>
      <c r="BN351" s="61"/>
      <c r="BO351" s="61"/>
      <c r="BP351" s="165"/>
      <c r="BQ351" s="61"/>
      <c r="BR351" s="61"/>
      <c r="BS351" s="165"/>
      <c r="BT351" s="61"/>
      <c r="BU351" s="82"/>
      <c r="BW351" s="82"/>
    </row>
    <row r="352" spans="3:75">
      <c r="C352" s="495" t="s">
        <v>350</v>
      </c>
      <c r="D352" s="496"/>
      <c r="E352" s="496"/>
      <c r="F352" s="496"/>
      <c r="G352" s="497"/>
      <c r="H352" s="503" t="s">
        <v>362</v>
      </c>
      <c r="I352" s="503"/>
      <c r="J352" s="504">
        <v>6.3170000000000002</v>
      </c>
      <c r="K352" s="504"/>
      <c r="L352" s="504"/>
      <c r="M352" s="505" t="s">
        <v>370</v>
      </c>
      <c r="N352" s="505"/>
      <c r="O352" s="505" t="s">
        <v>370</v>
      </c>
      <c r="P352" s="505"/>
      <c r="Q352" s="506"/>
      <c r="R352" s="506"/>
      <c r="S352" s="506"/>
      <c r="T352" s="506"/>
      <c r="U352" s="160"/>
      <c r="W352" s="495" t="s">
        <v>350</v>
      </c>
      <c r="X352" s="496"/>
      <c r="Y352" s="496"/>
      <c r="Z352" s="496"/>
      <c r="AA352" s="497"/>
      <c r="AB352" s="503" t="s">
        <v>362</v>
      </c>
      <c r="AC352" s="503"/>
      <c r="AD352" s="504">
        <v>6.3170000000000002</v>
      </c>
      <c r="AE352" s="504"/>
      <c r="AF352" s="504"/>
      <c r="AG352" s="505" t="s">
        <v>370</v>
      </c>
      <c r="AH352" s="505"/>
      <c r="AI352" s="505" t="s">
        <v>370</v>
      </c>
      <c r="AJ352" s="505"/>
      <c r="AK352" s="506"/>
      <c r="AL352" s="506"/>
      <c r="AM352" s="506"/>
      <c r="AN352" s="506"/>
      <c r="AP352" s="81"/>
      <c r="AQ352" s="81"/>
      <c r="AR352" s="61"/>
      <c r="AS352" s="165"/>
      <c r="AT352" s="61"/>
      <c r="AU352" s="61"/>
      <c r="AV352" s="165"/>
      <c r="AW352" s="174"/>
      <c r="AX352" s="174"/>
      <c r="AY352" s="165"/>
      <c r="AZ352" s="61"/>
      <c r="BA352" s="61"/>
      <c r="BB352" s="165"/>
      <c r="BC352" s="61"/>
      <c r="BD352" s="61"/>
      <c r="BE352" s="165"/>
      <c r="BF352" s="165"/>
      <c r="BG352" s="165"/>
      <c r="BH352" s="61"/>
      <c r="BI352" s="61"/>
      <c r="BJ352" s="165"/>
      <c r="BK352" s="61"/>
      <c r="BL352" s="61"/>
      <c r="BM352" s="165"/>
      <c r="BN352" s="61"/>
      <c r="BO352" s="61"/>
      <c r="BP352" s="165"/>
      <c r="BQ352" s="61"/>
      <c r="BR352" s="61"/>
      <c r="BS352" s="165"/>
      <c r="BT352" s="61"/>
      <c r="BU352" s="82"/>
      <c r="BW352" s="82"/>
    </row>
    <row r="353" spans="3:75">
      <c r="C353" s="495" t="s">
        <v>350</v>
      </c>
      <c r="D353" s="496"/>
      <c r="E353" s="496"/>
      <c r="F353" s="496"/>
      <c r="G353" s="497"/>
      <c r="H353" s="503" t="s">
        <v>362</v>
      </c>
      <c r="I353" s="503"/>
      <c r="J353" s="504">
        <v>6.3170000000000002</v>
      </c>
      <c r="K353" s="504"/>
      <c r="L353" s="504"/>
      <c r="M353" s="505" t="s">
        <v>370</v>
      </c>
      <c r="N353" s="505"/>
      <c r="O353" s="505" t="s">
        <v>370</v>
      </c>
      <c r="P353" s="505"/>
      <c r="Q353" s="506"/>
      <c r="R353" s="506"/>
      <c r="S353" s="506"/>
      <c r="T353" s="506"/>
      <c r="U353" s="160"/>
      <c r="W353" s="495" t="s">
        <v>350</v>
      </c>
      <c r="X353" s="496"/>
      <c r="Y353" s="496"/>
      <c r="Z353" s="496"/>
      <c r="AA353" s="497"/>
      <c r="AB353" s="503" t="s">
        <v>362</v>
      </c>
      <c r="AC353" s="503"/>
      <c r="AD353" s="504">
        <v>6.3170000000000002</v>
      </c>
      <c r="AE353" s="504"/>
      <c r="AF353" s="504"/>
      <c r="AG353" s="505" t="s">
        <v>370</v>
      </c>
      <c r="AH353" s="505"/>
      <c r="AI353" s="505" t="s">
        <v>370</v>
      </c>
      <c r="AJ353" s="505"/>
      <c r="AK353" s="506"/>
      <c r="AL353" s="506"/>
      <c r="AM353" s="506"/>
      <c r="AN353" s="506"/>
      <c r="AP353" s="81"/>
      <c r="AQ353" s="81"/>
      <c r="AR353" s="61"/>
      <c r="AS353" s="165"/>
      <c r="AT353" s="61"/>
      <c r="AU353" s="61"/>
      <c r="AV353" s="165"/>
      <c r="AW353" s="174"/>
      <c r="AX353" s="174"/>
      <c r="AY353" s="165"/>
      <c r="AZ353" s="61"/>
      <c r="BA353" s="61"/>
      <c r="BB353" s="165"/>
      <c r="BC353" s="61"/>
      <c r="BD353" s="61"/>
      <c r="BE353" s="165"/>
      <c r="BF353" s="165"/>
      <c r="BG353" s="165"/>
      <c r="BH353" s="61"/>
      <c r="BI353" s="61"/>
      <c r="BJ353" s="165"/>
      <c r="BK353" s="61"/>
      <c r="BL353" s="61"/>
      <c r="BM353" s="165"/>
      <c r="BN353" s="61"/>
      <c r="BO353" s="61"/>
      <c r="BP353" s="165"/>
      <c r="BQ353" s="61"/>
      <c r="BR353" s="61"/>
      <c r="BS353" s="165"/>
      <c r="BT353" s="61"/>
      <c r="BU353" s="82"/>
      <c r="BW353" s="82"/>
    </row>
    <row r="354" spans="3:75">
      <c r="C354" s="495" t="s">
        <v>350</v>
      </c>
      <c r="D354" s="496"/>
      <c r="E354" s="496"/>
      <c r="F354" s="496"/>
      <c r="G354" s="497"/>
      <c r="H354" s="503" t="s">
        <v>362</v>
      </c>
      <c r="I354" s="503"/>
      <c r="J354" s="504">
        <v>6.3170000000000002</v>
      </c>
      <c r="K354" s="504"/>
      <c r="L354" s="504"/>
      <c r="M354" s="505" t="s">
        <v>370</v>
      </c>
      <c r="N354" s="505"/>
      <c r="O354" s="505" t="s">
        <v>370</v>
      </c>
      <c r="P354" s="505"/>
      <c r="Q354" s="506"/>
      <c r="R354" s="506"/>
      <c r="S354" s="506"/>
      <c r="T354" s="506"/>
      <c r="U354" s="160"/>
      <c r="W354" s="495" t="s">
        <v>350</v>
      </c>
      <c r="X354" s="496"/>
      <c r="Y354" s="496"/>
      <c r="Z354" s="496"/>
      <c r="AA354" s="497"/>
      <c r="AB354" s="503" t="s">
        <v>362</v>
      </c>
      <c r="AC354" s="503"/>
      <c r="AD354" s="504">
        <v>6.3170000000000002</v>
      </c>
      <c r="AE354" s="504"/>
      <c r="AF354" s="504"/>
      <c r="AG354" s="505" t="s">
        <v>370</v>
      </c>
      <c r="AH354" s="505"/>
      <c r="AI354" s="505" t="s">
        <v>370</v>
      </c>
      <c r="AJ354" s="505"/>
      <c r="AK354" s="506"/>
      <c r="AL354" s="506"/>
      <c r="AM354" s="506"/>
      <c r="AN354" s="506"/>
      <c r="AP354" s="81"/>
      <c r="AQ354" s="81"/>
      <c r="AR354" s="61"/>
      <c r="AS354" s="165"/>
      <c r="AT354" s="61"/>
      <c r="AU354" s="61"/>
      <c r="AV354" s="165"/>
      <c r="AW354" s="184"/>
      <c r="AX354" s="61"/>
      <c r="AY354" s="165"/>
      <c r="AZ354" s="61"/>
      <c r="BA354" s="61"/>
      <c r="BB354" s="165"/>
      <c r="BC354" s="61"/>
      <c r="BD354" s="61"/>
      <c r="BE354" s="165"/>
      <c r="BF354" s="165"/>
      <c r="BG354" s="165"/>
      <c r="BH354" s="61"/>
      <c r="BI354" s="61"/>
      <c r="BJ354" s="165"/>
      <c r="BK354" s="61"/>
      <c r="BL354" s="61"/>
      <c r="BM354" s="165"/>
      <c r="BN354" s="61"/>
      <c r="BO354" s="61"/>
      <c r="BP354" s="165"/>
      <c r="BQ354" s="61"/>
      <c r="BR354" s="61"/>
      <c r="BS354" s="165"/>
      <c r="BT354" s="61"/>
      <c r="BU354" s="82"/>
      <c r="BW354" s="82"/>
    </row>
    <row r="355" spans="3:75">
      <c r="C355" s="495" t="s">
        <v>351</v>
      </c>
      <c r="D355" s="496"/>
      <c r="E355" s="496"/>
      <c r="F355" s="496"/>
      <c r="G355" s="497"/>
      <c r="H355" s="503" t="s">
        <v>362</v>
      </c>
      <c r="I355" s="503"/>
      <c r="J355" s="504">
        <v>6.9809999999999999</v>
      </c>
      <c r="K355" s="504"/>
      <c r="L355" s="504"/>
      <c r="M355" s="505" t="s">
        <v>370</v>
      </c>
      <c r="N355" s="505"/>
      <c r="O355" s="505" t="s">
        <v>370</v>
      </c>
      <c r="P355" s="505"/>
      <c r="Q355" s="506"/>
      <c r="R355" s="506"/>
      <c r="S355" s="506"/>
      <c r="T355" s="506"/>
      <c r="U355" s="160"/>
      <c r="W355" s="495" t="s">
        <v>351</v>
      </c>
      <c r="X355" s="496"/>
      <c r="Y355" s="496"/>
      <c r="Z355" s="496"/>
      <c r="AA355" s="497"/>
      <c r="AB355" s="503" t="s">
        <v>362</v>
      </c>
      <c r="AC355" s="503"/>
      <c r="AD355" s="504">
        <v>6.9809999999999999</v>
      </c>
      <c r="AE355" s="504"/>
      <c r="AF355" s="504"/>
      <c r="AG355" s="505" t="s">
        <v>370</v>
      </c>
      <c r="AH355" s="505"/>
      <c r="AI355" s="505" t="s">
        <v>370</v>
      </c>
      <c r="AJ355" s="505"/>
      <c r="AK355" s="506"/>
      <c r="AL355" s="506"/>
      <c r="AM355" s="506"/>
      <c r="AN355" s="506"/>
      <c r="AP355" s="81"/>
      <c r="AQ355" s="81"/>
      <c r="AR355" s="61"/>
      <c r="AS355" s="165"/>
      <c r="AT355" s="61"/>
      <c r="AU355" s="61"/>
      <c r="AV355" s="165"/>
      <c r="AW355" s="184"/>
      <c r="AX355" s="61"/>
      <c r="AY355" s="165"/>
      <c r="AZ355" s="61"/>
      <c r="BA355" s="61"/>
      <c r="BB355" s="165"/>
      <c r="BC355" s="61"/>
      <c r="BD355" s="61"/>
      <c r="BE355" s="165"/>
      <c r="BF355" s="165"/>
      <c r="BG355" s="165"/>
      <c r="BH355" s="61"/>
      <c r="BI355" s="61"/>
      <c r="BJ355" s="165"/>
      <c r="BK355" s="61"/>
      <c r="BL355" s="61"/>
      <c r="BM355" s="165"/>
      <c r="BN355" s="61"/>
      <c r="BO355" s="61"/>
      <c r="BP355" s="165"/>
      <c r="BQ355" s="61"/>
      <c r="BR355" s="61"/>
      <c r="BS355" s="165"/>
      <c r="BT355" s="61"/>
      <c r="BU355" s="82"/>
      <c r="BW355" s="82"/>
    </row>
    <row r="356" spans="3:75">
      <c r="C356" s="508" t="s">
        <v>351</v>
      </c>
      <c r="D356" s="469"/>
      <c r="E356" s="469"/>
      <c r="F356" s="469"/>
      <c r="G356" s="469"/>
      <c r="H356" s="503" t="s">
        <v>362</v>
      </c>
      <c r="I356" s="503"/>
      <c r="J356" s="504">
        <v>6.9809999999999999</v>
      </c>
      <c r="K356" s="504"/>
      <c r="L356" s="504"/>
      <c r="M356" s="505">
        <v>6.2089999999999996</v>
      </c>
      <c r="N356" s="505"/>
      <c r="O356" s="505" t="s">
        <v>401</v>
      </c>
      <c r="P356" s="505"/>
      <c r="Q356" s="509" t="s">
        <v>386</v>
      </c>
      <c r="R356" s="509"/>
      <c r="S356" s="509"/>
      <c r="T356" s="509"/>
      <c r="U356" s="160"/>
      <c r="W356" s="508" t="s">
        <v>351</v>
      </c>
      <c r="X356" s="469"/>
      <c r="Y356" s="469"/>
      <c r="Z356" s="469"/>
      <c r="AA356" s="469"/>
      <c r="AB356" s="503" t="s">
        <v>362</v>
      </c>
      <c r="AC356" s="503"/>
      <c r="AD356" s="504">
        <v>6.9809999999999999</v>
      </c>
      <c r="AE356" s="504"/>
      <c r="AF356" s="504"/>
      <c r="AG356" s="505">
        <v>6</v>
      </c>
      <c r="AH356" s="505"/>
      <c r="AI356" s="505" t="s">
        <v>401</v>
      </c>
      <c r="AJ356" s="505"/>
      <c r="AK356" s="509" t="s">
        <v>386</v>
      </c>
      <c r="AL356" s="509"/>
      <c r="AM356" s="509"/>
      <c r="AN356" s="509"/>
      <c r="AP356" s="81"/>
      <c r="AQ356" s="81"/>
      <c r="AR356" s="61"/>
      <c r="AS356" s="165"/>
      <c r="AT356" s="61"/>
      <c r="AU356" s="61"/>
      <c r="AV356" s="165"/>
      <c r="AW356" s="184"/>
      <c r="AX356" s="61"/>
      <c r="AY356" s="165"/>
      <c r="AZ356" s="61"/>
      <c r="BA356" s="61"/>
      <c r="BB356" s="165"/>
      <c r="BC356" s="61"/>
      <c r="BD356" s="61"/>
      <c r="BE356" s="165"/>
      <c r="BF356" s="165"/>
      <c r="BG356" s="165"/>
      <c r="BH356" s="61"/>
      <c r="BI356" s="61"/>
      <c r="BJ356" s="165"/>
      <c r="BK356" s="61"/>
      <c r="BL356" s="61"/>
      <c r="BM356" s="165"/>
      <c r="BN356" s="61"/>
      <c r="BO356" s="61"/>
      <c r="BP356" s="165"/>
      <c r="BQ356" s="61"/>
      <c r="BR356" s="61"/>
      <c r="BS356" s="165"/>
      <c r="BT356" s="61"/>
      <c r="BU356" s="82"/>
      <c r="BW356" s="82"/>
    </row>
    <row r="357" spans="3:75">
      <c r="C357" s="508" t="s">
        <v>351</v>
      </c>
      <c r="D357" s="469"/>
      <c r="E357" s="469"/>
      <c r="F357" s="469"/>
      <c r="G357" s="469"/>
      <c r="H357" s="503" t="s">
        <v>362</v>
      </c>
      <c r="I357" s="503"/>
      <c r="J357" s="504">
        <v>6.9809999999999999</v>
      </c>
      <c r="K357" s="504"/>
      <c r="L357" s="504"/>
      <c r="M357" s="505">
        <v>6.2110000000000003</v>
      </c>
      <c r="N357" s="505"/>
      <c r="O357" s="505" t="s">
        <v>401</v>
      </c>
      <c r="P357" s="505"/>
      <c r="Q357" s="509" t="s">
        <v>386</v>
      </c>
      <c r="R357" s="509"/>
      <c r="S357" s="509"/>
      <c r="T357" s="509"/>
      <c r="U357" s="160"/>
      <c r="W357" s="508" t="s">
        <v>351</v>
      </c>
      <c r="X357" s="469"/>
      <c r="Y357" s="469"/>
      <c r="Z357" s="469"/>
      <c r="AA357" s="469"/>
      <c r="AB357" s="503" t="s">
        <v>362</v>
      </c>
      <c r="AC357" s="503"/>
      <c r="AD357" s="504">
        <v>6.9809999999999999</v>
      </c>
      <c r="AE357" s="504"/>
      <c r="AF357" s="504"/>
      <c r="AG357" s="505">
        <v>6.5</v>
      </c>
      <c r="AH357" s="505"/>
      <c r="AI357" s="505" t="s">
        <v>401</v>
      </c>
      <c r="AJ357" s="505"/>
      <c r="AK357" s="509" t="s">
        <v>386</v>
      </c>
      <c r="AL357" s="509"/>
      <c r="AM357" s="509"/>
      <c r="AN357" s="509"/>
      <c r="AP357" s="81"/>
      <c r="AQ357" s="81"/>
      <c r="AR357" s="61"/>
      <c r="AS357" s="165"/>
      <c r="AT357" s="163"/>
      <c r="AU357" s="61"/>
      <c r="AV357" s="165"/>
      <c r="AW357" s="61"/>
      <c r="AX357" s="61"/>
      <c r="AY357" s="165"/>
      <c r="AZ357" s="61"/>
      <c r="BA357" s="61"/>
      <c r="BB357" s="165"/>
      <c r="BC357" s="61"/>
      <c r="BD357" s="61"/>
      <c r="BE357" s="165"/>
      <c r="BF357" s="165"/>
      <c r="BG357" s="165"/>
      <c r="BH357" s="61"/>
      <c r="BI357" s="61"/>
      <c r="BJ357" s="165"/>
      <c r="BK357" s="61"/>
      <c r="BL357" s="61"/>
      <c r="BM357" s="165"/>
      <c r="BN357" s="61"/>
      <c r="BO357" s="61"/>
      <c r="BP357" s="165"/>
      <c r="BQ357" s="61"/>
      <c r="BR357" s="61"/>
      <c r="BS357" s="165"/>
      <c r="BT357" s="61"/>
      <c r="BU357" s="82"/>
      <c r="BW357" s="82"/>
    </row>
    <row r="358" spans="3:75">
      <c r="C358" s="508" t="s">
        <v>365</v>
      </c>
      <c r="D358" s="469"/>
      <c r="E358" s="469"/>
      <c r="F358" s="469"/>
      <c r="G358" s="469"/>
      <c r="H358" s="503" t="s">
        <v>363</v>
      </c>
      <c r="I358" s="503"/>
      <c r="J358" s="504">
        <v>7.1449999999999996</v>
      </c>
      <c r="K358" s="504"/>
      <c r="L358" s="504"/>
      <c r="M358" s="505">
        <v>7.0339999999999998</v>
      </c>
      <c r="N358" s="505"/>
      <c r="O358" s="505" t="s">
        <v>401</v>
      </c>
      <c r="P358" s="505"/>
      <c r="Q358" s="509" t="s">
        <v>371</v>
      </c>
      <c r="R358" s="509"/>
      <c r="S358" s="509"/>
      <c r="T358" s="509"/>
      <c r="U358" s="160"/>
      <c r="W358" s="508" t="s">
        <v>365</v>
      </c>
      <c r="X358" s="469"/>
      <c r="Y358" s="469"/>
      <c r="Z358" s="469"/>
      <c r="AA358" s="469"/>
      <c r="AB358" s="503" t="s">
        <v>363</v>
      </c>
      <c r="AC358" s="503"/>
      <c r="AD358" s="504">
        <v>7.1449999999999996</v>
      </c>
      <c r="AE358" s="504"/>
      <c r="AF358" s="504"/>
      <c r="AG358" s="505">
        <v>7</v>
      </c>
      <c r="AH358" s="505"/>
      <c r="AI358" s="505" t="s">
        <v>401</v>
      </c>
      <c r="AJ358" s="505"/>
      <c r="AK358" s="509" t="s">
        <v>371</v>
      </c>
      <c r="AL358" s="509"/>
      <c r="AM358" s="509"/>
      <c r="AN358" s="509"/>
      <c r="AP358" s="81"/>
      <c r="AQ358" s="81"/>
      <c r="AR358" s="165"/>
      <c r="AS358" s="165"/>
      <c r="AT358" s="165"/>
      <c r="AU358" s="165"/>
      <c r="AV358" s="165"/>
      <c r="AW358" s="165"/>
      <c r="AX358" s="165"/>
      <c r="AY358" s="165"/>
      <c r="AZ358" s="165"/>
      <c r="BA358" s="165"/>
      <c r="BB358" s="165"/>
      <c r="BC358" s="165"/>
      <c r="BD358" s="165"/>
      <c r="BE358" s="165"/>
      <c r="BF358" s="165"/>
      <c r="BG358" s="165"/>
      <c r="BH358" s="165"/>
      <c r="BI358" s="165"/>
      <c r="BJ358" s="165"/>
      <c r="BK358" s="165"/>
      <c r="BL358" s="165"/>
      <c r="BM358" s="165"/>
      <c r="BN358" s="165"/>
      <c r="BO358" s="165"/>
      <c r="BP358" s="165"/>
      <c r="BQ358" s="165"/>
      <c r="BR358" s="165"/>
      <c r="BS358" s="165"/>
      <c r="BT358" s="165"/>
      <c r="BU358" s="82"/>
      <c r="BW358" s="82"/>
    </row>
    <row r="359" spans="3:75">
      <c r="C359" s="515" t="s">
        <v>356</v>
      </c>
      <c r="D359" s="516"/>
      <c r="E359" s="516"/>
      <c r="F359" s="516"/>
      <c r="G359" s="516"/>
      <c r="H359" s="517" t="s">
        <v>362</v>
      </c>
      <c r="I359" s="517"/>
      <c r="J359" s="504">
        <v>7.25</v>
      </c>
      <c r="K359" s="504"/>
      <c r="L359" s="504"/>
      <c r="M359" s="505">
        <v>6.9809999999999999</v>
      </c>
      <c r="N359" s="505"/>
      <c r="O359" s="505" t="s">
        <v>401</v>
      </c>
      <c r="P359" s="505"/>
      <c r="Q359" s="509" t="s">
        <v>371</v>
      </c>
      <c r="R359" s="509"/>
      <c r="S359" s="509"/>
      <c r="T359" s="509"/>
      <c r="U359" s="160"/>
      <c r="W359" s="515" t="s">
        <v>356</v>
      </c>
      <c r="X359" s="516"/>
      <c r="Y359" s="516"/>
      <c r="Z359" s="516"/>
      <c r="AA359" s="516"/>
      <c r="AB359" s="517" t="s">
        <v>362</v>
      </c>
      <c r="AC359" s="517"/>
      <c r="AD359" s="504">
        <v>7.25</v>
      </c>
      <c r="AE359" s="504"/>
      <c r="AF359" s="504"/>
      <c r="AG359" s="505">
        <v>7.1</v>
      </c>
      <c r="AH359" s="505"/>
      <c r="AI359" s="505" t="s">
        <v>401</v>
      </c>
      <c r="AJ359" s="505"/>
      <c r="AK359" s="509" t="s">
        <v>386</v>
      </c>
      <c r="AL359" s="509"/>
      <c r="AM359" s="509"/>
      <c r="AN359" s="509"/>
      <c r="AP359" s="81"/>
      <c r="AQ359" s="81"/>
      <c r="AR359" s="61"/>
      <c r="AS359" s="165"/>
      <c r="AT359" s="61"/>
      <c r="AU359" s="61"/>
      <c r="AV359" s="165"/>
      <c r="AW359" s="203"/>
      <c r="AX359" s="68"/>
      <c r="AY359" s="165"/>
      <c r="AZ359" s="61"/>
      <c r="BA359" s="61"/>
      <c r="BB359" s="165"/>
      <c r="BC359" s="213"/>
      <c r="BD359" s="61"/>
      <c r="BE359" s="165"/>
      <c r="BF359" s="165"/>
      <c r="BG359" s="165"/>
      <c r="BH359" s="61"/>
      <c r="BI359" s="213"/>
      <c r="BJ359" s="165"/>
      <c r="BK359" s="61"/>
      <c r="BL359" s="174"/>
      <c r="BM359" s="165"/>
      <c r="BN359" s="61"/>
      <c r="BO359" s="61"/>
      <c r="BP359" s="165"/>
      <c r="BQ359" s="61"/>
      <c r="BR359" s="61"/>
      <c r="BS359" s="165"/>
      <c r="BT359" s="61"/>
      <c r="BU359" s="186"/>
      <c r="BW359" s="82"/>
    </row>
    <row r="360" spans="3:75">
      <c r="C360" s="508" t="s">
        <v>351</v>
      </c>
      <c r="D360" s="469"/>
      <c r="E360" s="469"/>
      <c r="F360" s="469"/>
      <c r="G360" s="469"/>
      <c r="H360" s="503" t="s">
        <v>362</v>
      </c>
      <c r="I360" s="503"/>
      <c r="J360" s="504">
        <v>6.9809999999999999</v>
      </c>
      <c r="K360" s="504"/>
      <c r="L360" s="504"/>
      <c r="M360" s="505">
        <v>6.0229999999999997</v>
      </c>
      <c r="N360" s="505"/>
      <c r="O360" s="505" t="s">
        <v>401</v>
      </c>
      <c r="P360" s="505"/>
      <c r="Q360" s="509" t="s">
        <v>386</v>
      </c>
      <c r="R360" s="509"/>
      <c r="S360" s="509"/>
      <c r="T360" s="509"/>
      <c r="U360" s="160"/>
      <c r="W360" s="508" t="s">
        <v>351</v>
      </c>
      <c r="X360" s="469"/>
      <c r="Y360" s="469"/>
      <c r="Z360" s="469"/>
      <c r="AA360" s="469"/>
      <c r="AB360" s="503" t="s">
        <v>362</v>
      </c>
      <c r="AC360" s="503"/>
      <c r="AD360" s="504">
        <v>6.9809999999999999</v>
      </c>
      <c r="AE360" s="504"/>
      <c r="AF360" s="504"/>
      <c r="AG360" s="505">
        <v>6.5</v>
      </c>
      <c r="AH360" s="505"/>
      <c r="AI360" s="505" t="s">
        <v>401</v>
      </c>
      <c r="AJ360" s="505"/>
      <c r="AK360" s="509" t="s">
        <v>386</v>
      </c>
      <c r="AL360" s="509"/>
      <c r="AM360" s="509"/>
      <c r="AN360" s="509"/>
      <c r="AP360" s="81"/>
      <c r="AQ360" s="81"/>
      <c r="AR360" s="61"/>
      <c r="AS360" s="165"/>
      <c r="AT360" s="61"/>
      <c r="AU360" s="61"/>
      <c r="AV360" s="165"/>
      <c r="AW360" s="164"/>
      <c r="AX360" s="61"/>
      <c r="AY360" s="165"/>
      <c r="AZ360" s="61"/>
      <c r="BA360" s="213"/>
      <c r="BB360" s="165"/>
      <c r="BC360" s="213"/>
      <c r="BD360" s="61"/>
      <c r="BE360" s="165"/>
      <c r="BF360" s="165"/>
      <c r="BG360" s="165"/>
      <c r="BH360" s="61"/>
      <c r="BI360" s="213"/>
      <c r="BJ360" s="165"/>
      <c r="BK360" s="184"/>
      <c r="BL360" s="174"/>
      <c r="BM360" s="165"/>
      <c r="BN360" s="61"/>
      <c r="BO360" s="61"/>
      <c r="BP360" s="165"/>
      <c r="BQ360" s="61"/>
      <c r="BR360" s="61"/>
      <c r="BS360" s="165"/>
      <c r="BT360" s="61"/>
      <c r="BU360" s="82"/>
      <c r="BW360" s="82"/>
    </row>
    <row r="361" spans="3:75">
      <c r="C361" s="508" t="s">
        <v>354</v>
      </c>
      <c r="D361" s="469"/>
      <c r="E361" s="469"/>
      <c r="F361" s="469"/>
      <c r="G361" s="469"/>
      <c r="H361" s="503" t="s">
        <v>363</v>
      </c>
      <c r="I361" s="503"/>
      <c r="J361" s="504">
        <v>7.1449999999999996</v>
      </c>
      <c r="K361" s="504"/>
      <c r="L361" s="504"/>
      <c r="M361" s="505">
        <v>7.12</v>
      </c>
      <c r="N361" s="505"/>
      <c r="O361" s="505" t="s">
        <v>401</v>
      </c>
      <c r="P361" s="505"/>
      <c r="Q361" s="509" t="s">
        <v>371</v>
      </c>
      <c r="R361" s="509"/>
      <c r="S361" s="509"/>
      <c r="T361" s="509"/>
      <c r="U361" s="160"/>
      <c r="W361" s="508" t="s">
        <v>354</v>
      </c>
      <c r="X361" s="469"/>
      <c r="Y361" s="469"/>
      <c r="Z361" s="469"/>
      <c r="AA361" s="469"/>
      <c r="AB361" s="503" t="s">
        <v>363</v>
      </c>
      <c r="AC361" s="503"/>
      <c r="AD361" s="504">
        <v>7.1449999999999996</v>
      </c>
      <c r="AE361" s="504"/>
      <c r="AF361" s="504"/>
      <c r="AG361" s="505">
        <v>7</v>
      </c>
      <c r="AH361" s="505"/>
      <c r="AI361" s="505" t="s">
        <v>401</v>
      </c>
      <c r="AJ361" s="505"/>
      <c r="AK361" s="509" t="s">
        <v>386</v>
      </c>
      <c r="AL361" s="509"/>
      <c r="AM361" s="509"/>
      <c r="AN361" s="509"/>
      <c r="AP361" s="81"/>
      <c r="AQ361" s="81"/>
      <c r="AR361" s="61"/>
      <c r="AS361" s="165"/>
      <c r="AT361" s="61"/>
      <c r="AU361" s="61"/>
      <c r="AV361" s="165"/>
      <c r="AW361" s="164"/>
      <c r="AX361" s="61"/>
      <c r="AY361" s="165"/>
      <c r="AZ361" s="61"/>
      <c r="BA361" s="61"/>
      <c r="BB361" s="165"/>
      <c r="BC361" s="213"/>
      <c r="BD361" s="61"/>
      <c r="BE361" s="165"/>
      <c r="BF361" s="165"/>
      <c r="BG361" s="165"/>
      <c r="BH361" s="61"/>
      <c r="BI361" s="213"/>
      <c r="BJ361" s="165"/>
      <c r="BK361" s="184"/>
      <c r="BL361" s="174"/>
      <c r="BM361" s="165"/>
      <c r="BN361" s="61"/>
      <c r="BO361" s="61"/>
      <c r="BP361" s="165"/>
      <c r="BQ361" s="61"/>
      <c r="BR361" s="61"/>
      <c r="BS361" s="165"/>
      <c r="BT361" s="61"/>
      <c r="BU361" s="82"/>
      <c r="BW361" s="82"/>
    </row>
    <row r="362" spans="3:75">
      <c r="C362" s="508" t="s">
        <v>353</v>
      </c>
      <c r="D362" s="469"/>
      <c r="E362" s="469"/>
      <c r="F362" s="469"/>
      <c r="G362" s="469"/>
      <c r="H362" s="503" t="s">
        <v>362</v>
      </c>
      <c r="I362" s="503"/>
      <c r="J362" s="504">
        <v>7.25</v>
      </c>
      <c r="K362" s="504"/>
      <c r="L362" s="504"/>
      <c r="M362" s="505">
        <v>5.923</v>
      </c>
      <c r="N362" s="505"/>
      <c r="O362" s="505" t="s">
        <v>401</v>
      </c>
      <c r="P362" s="505"/>
      <c r="Q362" s="509" t="s">
        <v>371</v>
      </c>
      <c r="R362" s="509"/>
      <c r="S362" s="509"/>
      <c r="T362" s="509"/>
      <c r="U362" s="160"/>
      <c r="W362" s="508" t="s">
        <v>353</v>
      </c>
      <c r="X362" s="469"/>
      <c r="Y362" s="469"/>
      <c r="Z362" s="469"/>
      <c r="AA362" s="469"/>
      <c r="AB362" s="503" t="s">
        <v>362</v>
      </c>
      <c r="AC362" s="503"/>
      <c r="AD362" s="504">
        <v>7.25</v>
      </c>
      <c r="AE362" s="504"/>
      <c r="AF362" s="504"/>
      <c r="AG362" s="505">
        <v>7</v>
      </c>
      <c r="AH362" s="505"/>
      <c r="AI362" s="505" t="s">
        <v>401</v>
      </c>
      <c r="AJ362" s="505"/>
      <c r="AK362" s="509" t="s">
        <v>371</v>
      </c>
      <c r="AL362" s="509"/>
      <c r="AM362" s="509"/>
      <c r="AN362" s="509"/>
      <c r="AP362" s="81"/>
      <c r="AQ362" s="81"/>
      <c r="AR362" s="61"/>
      <c r="AS362" s="165"/>
      <c r="AT362" s="61"/>
      <c r="AU362" s="61"/>
      <c r="AV362" s="165"/>
      <c r="AW362" s="164"/>
      <c r="AX362" s="61"/>
      <c r="AY362" s="165"/>
      <c r="AZ362" s="61"/>
      <c r="BA362" s="61"/>
      <c r="BB362" s="165"/>
      <c r="BC362" s="213"/>
      <c r="BD362" s="61"/>
      <c r="BE362" s="165"/>
      <c r="BF362" s="165"/>
      <c r="BG362" s="165"/>
      <c r="BH362" s="61"/>
      <c r="BI362" s="213"/>
      <c r="BJ362" s="165"/>
      <c r="BK362" s="184"/>
      <c r="BL362" s="174"/>
      <c r="BM362" s="165"/>
      <c r="BN362" s="61"/>
      <c r="BO362" s="61"/>
      <c r="BP362" s="165"/>
      <c r="BQ362" s="61"/>
      <c r="BR362" s="61"/>
      <c r="BS362" s="165"/>
      <c r="BT362" s="61"/>
      <c r="BU362" s="82"/>
      <c r="BW362" s="82"/>
    </row>
    <row r="363" spans="3:75">
      <c r="C363" s="508" t="s">
        <v>352</v>
      </c>
      <c r="D363" s="469"/>
      <c r="E363" s="469"/>
      <c r="F363" s="469"/>
      <c r="G363" s="469"/>
      <c r="H363" s="503" t="s">
        <v>363</v>
      </c>
      <c r="I363" s="503"/>
      <c r="J363" s="504">
        <v>10.15</v>
      </c>
      <c r="K363" s="504"/>
      <c r="L363" s="504"/>
      <c r="M363" s="505">
        <v>10.1</v>
      </c>
      <c r="N363" s="505"/>
      <c r="O363" s="505" t="s">
        <v>401</v>
      </c>
      <c r="P363" s="505"/>
      <c r="Q363" s="509" t="s">
        <v>371</v>
      </c>
      <c r="R363" s="509"/>
      <c r="S363" s="509"/>
      <c r="T363" s="509"/>
      <c r="U363" s="160"/>
      <c r="W363" s="508" t="s">
        <v>352</v>
      </c>
      <c r="X363" s="469"/>
      <c r="Y363" s="469"/>
      <c r="Z363" s="469"/>
      <c r="AA363" s="469"/>
      <c r="AB363" s="503" t="s">
        <v>363</v>
      </c>
      <c r="AC363" s="503"/>
      <c r="AD363" s="504">
        <v>10.15</v>
      </c>
      <c r="AE363" s="504"/>
      <c r="AF363" s="504"/>
      <c r="AG363" s="505">
        <v>10</v>
      </c>
      <c r="AH363" s="505"/>
      <c r="AI363" s="505" t="s">
        <v>401</v>
      </c>
      <c r="AJ363" s="505"/>
      <c r="AK363" s="509" t="s">
        <v>371</v>
      </c>
      <c r="AL363" s="509"/>
      <c r="AM363" s="509"/>
      <c r="AN363" s="509"/>
      <c r="AP363" s="81"/>
      <c r="AQ363" s="81"/>
      <c r="AR363" s="61"/>
      <c r="AS363" s="165"/>
      <c r="AT363" s="61"/>
      <c r="AU363" s="61"/>
      <c r="AV363" s="165"/>
      <c r="AW363" s="164"/>
      <c r="AX363" s="61"/>
      <c r="AY363" s="165"/>
      <c r="AZ363" s="61"/>
      <c r="BA363" s="61"/>
      <c r="BB363" s="165"/>
      <c r="BC363" s="213"/>
      <c r="BD363" s="61"/>
      <c r="BE363" s="165"/>
      <c r="BF363" s="165"/>
      <c r="BG363" s="165"/>
      <c r="BH363" s="61"/>
      <c r="BI363" s="213"/>
      <c r="BJ363" s="165"/>
      <c r="BK363" s="184"/>
      <c r="BL363" s="174"/>
      <c r="BM363" s="165"/>
      <c r="BN363" s="61"/>
      <c r="BO363" s="61"/>
      <c r="BP363" s="165"/>
      <c r="BQ363" s="61"/>
      <c r="BR363" s="61"/>
      <c r="BS363" s="165"/>
      <c r="BT363" s="61"/>
      <c r="BU363" s="82"/>
      <c r="BW363" s="82"/>
    </row>
    <row r="364" spans="3:75">
      <c r="C364" s="508" t="s">
        <v>355</v>
      </c>
      <c r="D364" s="469"/>
      <c r="E364" s="469"/>
      <c r="F364" s="469"/>
      <c r="G364" s="469"/>
      <c r="H364" s="503" t="s">
        <v>363</v>
      </c>
      <c r="I364" s="503"/>
      <c r="J364" s="504">
        <v>11.9</v>
      </c>
      <c r="K364" s="504"/>
      <c r="L364" s="504"/>
      <c r="M364" s="514">
        <v>11.045</v>
      </c>
      <c r="N364" s="505"/>
      <c r="O364" s="505" t="s">
        <v>401</v>
      </c>
      <c r="P364" s="505"/>
      <c r="Q364" s="509" t="s">
        <v>386</v>
      </c>
      <c r="R364" s="509"/>
      <c r="S364" s="509"/>
      <c r="T364" s="509"/>
      <c r="U364" s="160"/>
      <c r="W364" s="508" t="s">
        <v>355</v>
      </c>
      <c r="X364" s="469"/>
      <c r="Y364" s="469"/>
      <c r="Z364" s="469"/>
      <c r="AA364" s="469"/>
      <c r="AB364" s="503" t="s">
        <v>363</v>
      </c>
      <c r="AC364" s="503"/>
      <c r="AD364" s="504">
        <v>11.9</v>
      </c>
      <c r="AE364" s="504"/>
      <c r="AF364" s="504"/>
      <c r="AG364" s="505">
        <v>10</v>
      </c>
      <c r="AH364" s="505"/>
      <c r="AI364" s="505" t="s">
        <v>401</v>
      </c>
      <c r="AJ364" s="505"/>
      <c r="AK364" s="509" t="s">
        <v>371</v>
      </c>
      <c r="AL364" s="509"/>
      <c r="AM364" s="509"/>
      <c r="AN364" s="509"/>
      <c r="AP364" s="81"/>
      <c r="AQ364" s="81"/>
      <c r="AR364" s="61"/>
      <c r="AS364" s="165"/>
      <c r="AT364" s="61"/>
      <c r="AU364" s="61"/>
      <c r="AV364" s="165"/>
      <c r="AW364" s="164"/>
      <c r="AX364" s="61"/>
      <c r="AY364" s="165"/>
      <c r="AZ364" s="61"/>
      <c r="BA364" s="61"/>
      <c r="BB364" s="165"/>
      <c r="BC364" s="213"/>
      <c r="BD364" s="61"/>
      <c r="BE364" s="165"/>
      <c r="BF364" s="165"/>
      <c r="BG364" s="165"/>
      <c r="BH364" s="61"/>
      <c r="BI364" s="213"/>
      <c r="BJ364" s="165"/>
      <c r="BK364" s="185"/>
      <c r="BL364" s="174"/>
      <c r="BM364" s="165"/>
      <c r="BN364" s="61"/>
      <c r="BO364" s="61"/>
      <c r="BP364" s="165"/>
      <c r="BQ364" s="61"/>
      <c r="BR364" s="61"/>
      <c r="BS364" s="165"/>
      <c r="BT364" s="61"/>
      <c r="BU364" s="82"/>
      <c r="BW364" s="82"/>
    </row>
    <row r="365" spans="3:75">
      <c r="C365" s="508" t="s">
        <v>355</v>
      </c>
      <c r="D365" s="469"/>
      <c r="E365" s="469"/>
      <c r="F365" s="469"/>
      <c r="G365" s="469"/>
      <c r="H365" s="503" t="s">
        <v>363</v>
      </c>
      <c r="I365" s="503"/>
      <c r="J365" s="504">
        <v>11.9</v>
      </c>
      <c r="K365" s="504"/>
      <c r="L365" s="504"/>
      <c r="M365" s="505">
        <v>11.5</v>
      </c>
      <c r="N365" s="505"/>
      <c r="O365" s="505" t="s">
        <v>401</v>
      </c>
      <c r="P365" s="505"/>
      <c r="Q365" s="509" t="s">
        <v>386</v>
      </c>
      <c r="R365" s="509"/>
      <c r="S365" s="509"/>
      <c r="T365" s="509"/>
      <c r="U365" s="160"/>
      <c r="W365" s="508" t="s">
        <v>355</v>
      </c>
      <c r="X365" s="469"/>
      <c r="Y365" s="469"/>
      <c r="Z365" s="469"/>
      <c r="AA365" s="469"/>
      <c r="AB365" s="503" t="s">
        <v>363</v>
      </c>
      <c r="AC365" s="503"/>
      <c r="AD365" s="504">
        <v>11.9</v>
      </c>
      <c r="AE365" s="504"/>
      <c r="AF365" s="504"/>
      <c r="AG365" s="505">
        <v>11</v>
      </c>
      <c r="AH365" s="505"/>
      <c r="AI365" s="505" t="s">
        <v>401</v>
      </c>
      <c r="AJ365" s="505"/>
      <c r="AK365" s="509" t="s">
        <v>386</v>
      </c>
      <c r="AL365" s="509"/>
      <c r="AM365" s="509"/>
      <c r="AN365" s="509"/>
      <c r="AP365" s="81"/>
      <c r="AQ365" s="81"/>
      <c r="AR365" s="61"/>
      <c r="AS365" s="165"/>
      <c r="AT365" s="61"/>
      <c r="AU365" s="61"/>
      <c r="AV365" s="165"/>
      <c r="AW365" s="164"/>
      <c r="AX365" s="61"/>
      <c r="AY365" s="165"/>
      <c r="AZ365" s="61"/>
      <c r="BA365" s="61"/>
      <c r="BB365" s="165"/>
      <c r="BC365" s="213"/>
      <c r="BD365" s="61"/>
      <c r="BE365" s="165"/>
      <c r="BF365" s="165"/>
      <c r="BG365" s="165"/>
      <c r="BH365" s="61"/>
      <c r="BI365" s="213"/>
      <c r="BJ365" s="165"/>
      <c r="BK365" s="204"/>
      <c r="BL365" s="204"/>
      <c r="BM365" s="165"/>
      <c r="BN365" s="61"/>
      <c r="BO365" s="61"/>
      <c r="BP365" s="165"/>
      <c r="BQ365" s="61"/>
      <c r="BR365" s="61"/>
      <c r="BS365" s="165"/>
      <c r="BT365" s="61"/>
      <c r="BU365" s="82"/>
      <c r="BW365" s="82"/>
    </row>
    <row r="366" spans="3:75">
      <c r="C366" s="508" t="s">
        <v>355</v>
      </c>
      <c r="D366" s="469"/>
      <c r="E366" s="469"/>
      <c r="F366" s="469"/>
      <c r="G366" s="469"/>
      <c r="H366" s="503" t="s">
        <v>363</v>
      </c>
      <c r="I366" s="503"/>
      <c r="J366" s="504">
        <v>11.9</v>
      </c>
      <c r="K366" s="504"/>
      <c r="L366" s="504"/>
      <c r="M366" s="505">
        <v>11</v>
      </c>
      <c r="N366" s="505"/>
      <c r="O366" s="505" t="s">
        <v>401</v>
      </c>
      <c r="P366" s="505"/>
      <c r="Q366" s="509" t="s">
        <v>386</v>
      </c>
      <c r="R366" s="509"/>
      <c r="S366" s="509"/>
      <c r="T366" s="509"/>
      <c r="U366" s="160"/>
      <c r="W366" s="508" t="s">
        <v>355</v>
      </c>
      <c r="X366" s="469"/>
      <c r="Y366" s="469"/>
      <c r="Z366" s="469"/>
      <c r="AA366" s="469"/>
      <c r="AB366" s="503" t="s">
        <v>363</v>
      </c>
      <c r="AC366" s="503"/>
      <c r="AD366" s="504">
        <v>11.9</v>
      </c>
      <c r="AE366" s="504"/>
      <c r="AF366" s="504"/>
      <c r="AG366" s="505">
        <v>10.5</v>
      </c>
      <c r="AH366" s="505"/>
      <c r="AI366" s="505" t="s">
        <v>401</v>
      </c>
      <c r="AJ366" s="505"/>
      <c r="AK366" s="509" t="s">
        <v>386</v>
      </c>
      <c r="AL366" s="509"/>
      <c r="AM366" s="509"/>
      <c r="AN366" s="509"/>
      <c r="AP366" s="81"/>
      <c r="AQ366" s="81"/>
      <c r="AR366" s="61"/>
      <c r="AS366" s="165"/>
      <c r="AT366" s="61"/>
      <c r="AU366" s="61"/>
      <c r="AV366" s="165"/>
      <c r="AW366" s="61"/>
      <c r="AX366" s="61"/>
      <c r="AY366" s="165"/>
      <c r="AZ366" s="61"/>
      <c r="BA366" s="61"/>
      <c r="BB366" s="165"/>
      <c r="BC366" s="61"/>
      <c r="BD366" s="61"/>
      <c r="BE366" s="165"/>
      <c r="BF366" s="165"/>
      <c r="BG366" s="165"/>
      <c r="BH366" s="61"/>
      <c r="BI366" s="213"/>
      <c r="BJ366" s="165"/>
      <c r="BK366" s="204"/>
      <c r="BL366" s="204"/>
      <c r="BM366" s="165"/>
      <c r="BN366" s="61"/>
      <c r="BO366" s="61"/>
      <c r="BP366" s="165"/>
      <c r="BQ366" s="61"/>
      <c r="BR366" s="61"/>
      <c r="BS366" s="165"/>
      <c r="BT366" s="61"/>
      <c r="BU366" s="82"/>
      <c r="BW366" s="82"/>
    </row>
    <row r="367" spans="3:75" ht="15" thickBot="1">
      <c r="C367" s="495" t="s">
        <v>364</v>
      </c>
      <c r="D367" s="496"/>
      <c r="E367" s="496"/>
      <c r="F367" s="496"/>
      <c r="G367" s="497"/>
      <c r="H367" s="503" t="s">
        <v>363</v>
      </c>
      <c r="I367" s="503"/>
      <c r="J367" s="487">
        <v>19.039000000000001</v>
      </c>
      <c r="K367" s="488"/>
      <c r="L367" s="489"/>
      <c r="M367" s="505">
        <v>14</v>
      </c>
      <c r="N367" s="505"/>
      <c r="O367" s="505" t="s">
        <v>401</v>
      </c>
      <c r="P367" s="505"/>
      <c r="Q367" s="509" t="s">
        <v>371</v>
      </c>
      <c r="R367" s="509"/>
      <c r="S367" s="509"/>
      <c r="T367" s="509"/>
      <c r="U367" s="160"/>
      <c r="W367" s="495" t="s">
        <v>364</v>
      </c>
      <c r="X367" s="496"/>
      <c r="Y367" s="496"/>
      <c r="Z367" s="496"/>
      <c r="AA367" s="497"/>
      <c r="AB367" s="503" t="s">
        <v>363</v>
      </c>
      <c r="AC367" s="503"/>
      <c r="AD367" s="487">
        <v>19.039000000000001</v>
      </c>
      <c r="AE367" s="488"/>
      <c r="AF367" s="489"/>
      <c r="AG367" s="505">
        <v>15</v>
      </c>
      <c r="AH367" s="505"/>
      <c r="AI367" s="505" t="s">
        <v>401</v>
      </c>
      <c r="AJ367" s="505"/>
      <c r="AK367" s="509" t="s">
        <v>371</v>
      </c>
      <c r="AL367" s="509"/>
      <c r="AM367" s="509"/>
      <c r="AN367" s="509"/>
      <c r="AP367" s="81"/>
      <c r="AQ367" s="83"/>
      <c r="AR367" s="84"/>
      <c r="AS367" s="84"/>
      <c r="AT367" s="84"/>
      <c r="AU367" s="84"/>
      <c r="AV367" s="84"/>
      <c r="AW367" s="84"/>
      <c r="AX367" s="84"/>
      <c r="AY367" s="84"/>
      <c r="AZ367" s="84"/>
      <c r="BA367" s="84"/>
      <c r="BB367" s="84"/>
      <c r="BC367" s="84"/>
      <c r="BD367" s="84"/>
      <c r="BE367" s="86"/>
      <c r="BF367" s="84"/>
      <c r="BG367" s="84"/>
      <c r="BH367" s="84"/>
      <c r="BI367" s="84"/>
      <c r="BJ367" s="84"/>
      <c r="BK367" s="84"/>
      <c r="BL367" s="84"/>
      <c r="BM367" s="84"/>
      <c r="BN367" s="84"/>
      <c r="BO367" s="84"/>
      <c r="BP367" s="84"/>
      <c r="BQ367" s="84"/>
      <c r="BR367" s="84"/>
      <c r="BS367" s="84"/>
      <c r="BT367" s="84"/>
      <c r="BU367" s="85"/>
      <c r="BW367" s="82"/>
    </row>
    <row r="368" spans="3:75">
      <c r="C368" s="495" t="s">
        <v>366</v>
      </c>
      <c r="D368" s="496"/>
      <c r="E368" s="496"/>
      <c r="F368" s="496"/>
      <c r="G368" s="497"/>
      <c r="H368" s="498" t="s">
        <v>363</v>
      </c>
      <c r="I368" s="499"/>
      <c r="J368" s="487">
        <v>17.405999999999999</v>
      </c>
      <c r="K368" s="488"/>
      <c r="L368" s="489"/>
      <c r="M368" s="505">
        <v>14</v>
      </c>
      <c r="N368" s="505"/>
      <c r="O368" s="505" t="s">
        <v>401</v>
      </c>
      <c r="P368" s="505"/>
      <c r="Q368" s="509" t="s">
        <v>371</v>
      </c>
      <c r="R368" s="509"/>
      <c r="S368" s="509"/>
      <c r="T368" s="509"/>
      <c r="U368" s="160"/>
      <c r="W368" s="495" t="s">
        <v>366</v>
      </c>
      <c r="X368" s="496"/>
      <c r="Y368" s="496"/>
      <c r="Z368" s="496"/>
      <c r="AA368" s="497"/>
      <c r="AB368" s="498" t="s">
        <v>363</v>
      </c>
      <c r="AC368" s="499"/>
      <c r="AD368" s="487">
        <v>17.405999999999999</v>
      </c>
      <c r="AE368" s="488"/>
      <c r="AF368" s="489"/>
      <c r="AG368" s="505">
        <v>12</v>
      </c>
      <c r="AH368" s="505"/>
      <c r="AI368" s="505" t="s">
        <v>401</v>
      </c>
      <c r="AJ368" s="505"/>
      <c r="AK368" s="509" t="s">
        <v>371</v>
      </c>
      <c r="AL368" s="509"/>
      <c r="AM368" s="509"/>
      <c r="AN368" s="509"/>
      <c r="AP368" s="81"/>
      <c r="AQ368" s="165"/>
      <c r="AR368" s="165"/>
      <c r="AS368" s="165"/>
      <c r="AT368" s="165"/>
      <c r="AU368" s="165"/>
      <c r="AV368" s="165"/>
      <c r="AW368" s="165"/>
      <c r="AX368" s="165"/>
      <c r="AY368" s="165"/>
      <c r="AZ368" s="165"/>
      <c r="BA368" s="165"/>
      <c r="BB368" s="165"/>
      <c r="BC368" s="165"/>
      <c r="BD368" s="165"/>
      <c r="BE368" s="165"/>
      <c r="BF368" s="165"/>
      <c r="BG368" s="165"/>
      <c r="BH368" s="165"/>
      <c r="BI368" s="165"/>
      <c r="BJ368" s="165"/>
      <c r="BK368" s="165"/>
      <c r="BL368" s="165"/>
      <c r="BM368" s="165"/>
      <c r="BN368" s="165"/>
      <c r="BO368" s="165"/>
      <c r="BP368" s="165"/>
      <c r="BQ368" s="165"/>
      <c r="BR368" s="165"/>
      <c r="BS368" s="165"/>
      <c r="BT368" s="165"/>
      <c r="BU368" s="165"/>
      <c r="BW368" s="82"/>
    </row>
    <row r="369" spans="3:75">
      <c r="C369" s="508" t="s">
        <v>357</v>
      </c>
      <c r="D369" s="469"/>
      <c r="E369" s="469"/>
      <c r="F369" s="469"/>
      <c r="G369" s="469"/>
      <c r="H369" s="503" t="s">
        <v>388</v>
      </c>
      <c r="I369" s="503"/>
      <c r="J369" s="504">
        <v>20</v>
      </c>
      <c r="K369" s="504"/>
      <c r="L369" s="504"/>
      <c r="M369" s="505" t="s">
        <v>370</v>
      </c>
      <c r="N369" s="505"/>
      <c r="O369" s="505" t="s">
        <v>370</v>
      </c>
      <c r="P369" s="505"/>
      <c r="Q369" s="506"/>
      <c r="R369" s="506"/>
      <c r="S369" s="506"/>
      <c r="T369" s="506"/>
      <c r="U369" s="160"/>
      <c r="W369" s="508" t="s">
        <v>357</v>
      </c>
      <c r="X369" s="469"/>
      <c r="Y369" s="469"/>
      <c r="Z369" s="469"/>
      <c r="AA369" s="469"/>
      <c r="AB369" s="503" t="s">
        <v>389</v>
      </c>
      <c r="AC369" s="503"/>
      <c r="AD369" s="504">
        <v>20</v>
      </c>
      <c r="AE369" s="504"/>
      <c r="AF369" s="504"/>
      <c r="AG369" s="505" t="s">
        <v>370</v>
      </c>
      <c r="AH369" s="505"/>
      <c r="AI369" s="505" t="s">
        <v>370</v>
      </c>
      <c r="AJ369" s="505"/>
      <c r="AK369" s="506"/>
      <c r="AL369" s="506"/>
      <c r="AM369" s="506"/>
      <c r="AN369" s="506"/>
      <c r="AP369" s="81"/>
      <c r="AQ369" s="165"/>
      <c r="AR369" s="165"/>
      <c r="AS369" s="165"/>
      <c r="AT369" s="165"/>
      <c r="AU369" s="165"/>
      <c r="AV369" s="165"/>
      <c r="AW369" s="165"/>
      <c r="AX369" s="165"/>
      <c r="AY369" s="165"/>
      <c r="AZ369" s="165"/>
      <c r="BA369" s="165"/>
      <c r="BB369" s="165"/>
      <c r="BC369" s="165"/>
      <c r="BD369" s="165"/>
      <c r="BE369" s="165"/>
      <c r="BF369" s="165"/>
      <c r="BG369" s="165"/>
      <c r="BH369" s="165"/>
      <c r="BI369" s="165"/>
      <c r="BJ369" s="165"/>
      <c r="BK369" s="165"/>
      <c r="BL369" s="165"/>
      <c r="BM369" s="165"/>
      <c r="BN369" s="165"/>
      <c r="BO369" s="165"/>
      <c r="BP369" s="165"/>
      <c r="BQ369" s="165"/>
      <c r="BR369" s="165"/>
      <c r="BS369" s="165"/>
      <c r="BT369" s="165"/>
      <c r="BU369" s="165"/>
      <c r="BW369" s="82"/>
    </row>
    <row r="370" spans="3:75">
      <c r="H370" s="511"/>
      <c r="I370" s="511"/>
      <c r="J370" s="512"/>
      <c r="K370" s="512"/>
      <c r="L370" s="512"/>
      <c r="M370" s="474"/>
      <c r="N370" s="474"/>
      <c r="O370" s="475"/>
      <c r="P370" s="475"/>
      <c r="Q370" s="475"/>
      <c r="R370" s="475"/>
      <c r="S370" s="475"/>
      <c r="T370" s="475"/>
      <c r="U370" s="195"/>
      <c r="AB370" s="511"/>
      <c r="AC370" s="511"/>
      <c r="AD370" s="512"/>
      <c r="AE370" s="512"/>
      <c r="AF370" s="512"/>
      <c r="AG370" s="474"/>
      <c r="AH370" s="474"/>
      <c r="AI370" s="475"/>
      <c r="AJ370" s="475"/>
      <c r="AK370" s="475"/>
      <c r="AL370" s="475"/>
      <c r="AM370" s="475"/>
      <c r="AN370" s="475"/>
      <c r="AP370" s="81"/>
      <c r="AQ370" s="165"/>
      <c r="AR370" s="165"/>
      <c r="AS370" s="165"/>
      <c r="AT370" s="165"/>
      <c r="AU370" s="165"/>
      <c r="AV370" s="165"/>
      <c r="AW370" s="165"/>
      <c r="AX370" s="165"/>
      <c r="AY370" s="165"/>
      <c r="AZ370" s="165"/>
      <c r="BA370" s="165"/>
      <c r="BB370" s="165"/>
      <c r="BC370" s="165"/>
      <c r="BD370" s="165"/>
      <c r="BE370" s="165"/>
      <c r="BF370" s="165"/>
      <c r="BG370" s="165"/>
      <c r="BH370" s="165"/>
      <c r="BI370" s="165"/>
      <c r="BJ370" s="165"/>
      <c r="BK370" s="165"/>
      <c r="BL370" s="165"/>
      <c r="BM370" s="165"/>
      <c r="BN370" s="165"/>
      <c r="BO370" s="165"/>
      <c r="BP370" s="165"/>
      <c r="BQ370" s="165"/>
      <c r="BR370" s="165"/>
      <c r="BS370" s="165"/>
      <c r="BT370" s="165"/>
      <c r="BU370" s="165"/>
      <c r="BW370" s="82"/>
    </row>
    <row r="371" spans="3:75">
      <c r="H371" s="196"/>
      <c r="I371" s="196"/>
      <c r="J371" s="197"/>
      <c r="K371" s="197"/>
      <c r="L371" s="197"/>
      <c r="M371" s="194"/>
      <c r="N371" s="194"/>
      <c r="O371" s="195"/>
      <c r="P371" s="195"/>
      <c r="Q371" s="195"/>
      <c r="R371" s="195"/>
      <c r="S371" s="195"/>
      <c r="T371" s="195"/>
      <c r="U371" s="195"/>
      <c r="AB371" s="196"/>
      <c r="AC371" s="196"/>
      <c r="AD371" s="197"/>
      <c r="AE371" s="197"/>
      <c r="AF371" s="197"/>
      <c r="AG371" s="194"/>
      <c r="AH371" s="194"/>
      <c r="AI371" s="195"/>
      <c r="AJ371" s="195"/>
      <c r="AK371" s="195"/>
      <c r="AL371" s="195"/>
      <c r="AM371" s="195"/>
      <c r="AN371" s="195"/>
      <c r="AP371" s="81"/>
      <c r="AQ371" s="165"/>
      <c r="AR371" s="165"/>
      <c r="AS371" s="165"/>
      <c r="AT371" s="165"/>
      <c r="AU371" s="165"/>
      <c r="AV371" s="165"/>
      <c r="AW371" s="165"/>
      <c r="AX371" s="165"/>
      <c r="AY371" s="165"/>
      <c r="AZ371" s="165"/>
      <c r="BA371" s="165"/>
      <c r="BB371" s="165"/>
      <c r="BC371" s="165"/>
      <c r="BD371" s="165"/>
      <c r="BE371" s="165"/>
      <c r="BF371" s="165"/>
      <c r="BG371" s="165"/>
      <c r="BH371" s="165"/>
      <c r="BI371" s="165"/>
      <c r="BJ371" s="165"/>
      <c r="BK371" s="165"/>
      <c r="BL371" s="165"/>
      <c r="BM371" s="165"/>
      <c r="BN371" s="165"/>
      <c r="BO371" s="165"/>
      <c r="BP371" s="165"/>
      <c r="BQ371" s="165"/>
      <c r="BR371" s="165"/>
      <c r="BS371" s="165"/>
      <c r="BT371" s="165"/>
      <c r="BU371" s="165"/>
      <c r="BW371" s="82"/>
    </row>
    <row r="372" spans="3:75">
      <c r="U372" s="195"/>
      <c r="AP372" s="81"/>
      <c r="AQ372" s="165"/>
      <c r="AR372" s="165"/>
      <c r="AS372" s="165"/>
      <c r="AT372" s="165"/>
      <c r="AU372" s="165"/>
      <c r="AV372" s="165"/>
      <c r="AW372" s="165"/>
      <c r="AX372" s="165"/>
      <c r="AY372" s="165"/>
      <c r="AZ372" s="165"/>
      <c r="BA372" s="165"/>
      <c r="BB372" s="165"/>
      <c r="BC372" s="165"/>
      <c r="BD372" s="165"/>
      <c r="BE372" s="165"/>
      <c r="BF372" s="165"/>
      <c r="BG372" s="165"/>
      <c r="BH372" s="165"/>
      <c r="BI372" s="165"/>
      <c r="BJ372" s="165"/>
      <c r="BK372" s="165"/>
      <c r="BL372" s="165"/>
      <c r="BM372" s="165"/>
      <c r="BN372" s="165"/>
      <c r="BO372" s="165"/>
      <c r="BP372" s="165"/>
      <c r="BQ372" s="165"/>
      <c r="BR372" s="165"/>
      <c r="BS372" s="165"/>
      <c r="BT372" s="165"/>
      <c r="BU372" s="165"/>
      <c r="BW372" s="82"/>
    </row>
    <row r="373" spans="3:75">
      <c r="C373" s="242"/>
      <c r="D373" s="381"/>
      <c r="E373" s="381"/>
      <c r="F373" s="381"/>
      <c r="G373" s="243"/>
      <c r="H373" s="464" t="s">
        <v>0</v>
      </c>
      <c r="I373" s="464"/>
      <c r="J373" s="464"/>
      <c r="K373" s="464"/>
      <c r="L373" s="464"/>
      <c r="M373" s="464"/>
      <c r="N373" s="464"/>
      <c r="O373" s="464"/>
      <c r="P373" s="464"/>
      <c r="Q373" s="465"/>
      <c r="R373" s="465"/>
      <c r="S373" s="465"/>
      <c r="T373" s="465"/>
      <c r="U373" s="195"/>
      <c r="W373" s="242"/>
      <c r="X373" s="381"/>
      <c r="Y373" s="381"/>
      <c r="Z373" s="381"/>
      <c r="AA373" s="243"/>
      <c r="AB373" s="464" t="s">
        <v>0</v>
      </c>
      <c r="AC373" s="464"/>
      <c r="AD373" s="464"/>
      <c r="AE373" s="464"/>
      <c r="AF373" s="464"/>
      <c r="AG373" s="464"/>
      <c r="AH373" s="464"/>
      <c r="AI373" s="464"/>
      <c r="AJ373" s="464"/>
      <c r="AK373" s="465"/>
      <c r="AL373" s="465"/>
      <c r="AM373" s="465"/>
      <c r="AN373" s="465"/>
      <c r="AP373" s="81"/>
      <c r="AQ373" s="165"/>
      <c r="AR373" s="165"/>
      <c r="AS373" s="165"/>
      <c r="AT373" s="165"/>
      <c r="AU373" s="165"/>
      <c r="AV373" s="165"/>
      <c r="AW373" s="165"/>
      <c r="AX373" s="165"/>
      <c r="AY373" s="165"/>
      <c r="AZ373" s="165"/>
      <c r="BA373" s="165"/>
      <c r="BB373" s="165"/>
      <c r="BC373" s="165"/>
      <c r="BD373" s="165"/>
      <c r="BE373" s="165"/>
      <c r="BF373" s="165"/>
      <c r="BG373" s="165"/>
      <c r="BH373" s="165"/>
      <c r="BI373" s="165"/>
      <c r="BJ373" s="165"/>
      <c r="BK373" s="165"/>
      <c r="BL373" s="165"/>
      <c r="BM373" s="165"/>
      <c r="BN373" s="165"/>
      <c r="BO373" s="165"/>
      <c r="BP373" s="165"/>
      <c r="BQ373" s="165"/>
      <c r="BR373" s="165"/>
      <c r="BS373" s="165"/>
      <c r="BT373" s="165"/>
      <c r="BU373" s="165"/>
      <c r="BW373" s="165"/>
    </row>
    <row r="374" spans="3:75">
      <c r="C374" s="408"/>
      <c r="D374" s="275"/>
      <c r="E374" s="275"/>
      <c r="F374" s="275"/>
      <c r="G374" s="276"/>
      <c r="H374" s="464"/>
      <c r="I374" s="464"/>
      <c r="J374" s="464"/>
      <c r="K374" s="464"/>
      <c r="L374" s="464"/>
      <c r="M374" s="464"/>
      <c r="N374" s="464"/>
      <c r="O374" s="464"/>
      <c r="P374" s="464"/>
      <c r="Q374" s="465"/>
      <c r="R374" s="465"/>
      <c r="S374" s="465"/>
      <c r="T374" s="465"/>
      <c r="U374" s="195"/>
      <c r="W374" s="408"/>
      <c r="X374" s="275"/>
      <c r="Y374" s="275"/>
      <c r="Z374" s="275"/>
      <c r="AA374" s="276"/>
      <c r="AB374" s="464"/>
      <c r="AC374" s="464"/>
      <c r="AD374" s="464"/>
      <c r="AE374" s="464"/>
      <c r="AF374" s="464"/>
      <c r="AG374" s="464"/>
      <c r="AH374" s="464"/>
      <c r="AI374" s="464"/>
      <c r="AJ374" s="464"/>
      <c r="AK374" s="465"/>
      <c r="AL374" s="465"/>
      <c r="AM374" s="465"/>
      <c r="AN374" s="465"/>
      <c r="AP374" s="81"/>
      <c r="AQ374" s="165"/>
      <c r="AR374" s="165"/>
      <c r="AS374" s="165"/>
      <c r="AT374" s="165"/>
      <c r="AU374" s="165"/>
      <c r="AV374" s="165"/>
      <c r="AW374" s="165"/>
      <c r="AX374" s="165"/>
      <c r="AY374" s="165"/>
      <c r="AZ374" s="165"/>
      <c r="BA374" s="165"/>
      <c r="BB374" s="165"/>
      <c r="BC374" s="165"/>
      <c r="BD374" s="165"/>
      <c r="BE374" s="165"/>
      <c r="BF374" s="165"/>
      <c r="BG374" s="165"/>
      <c r="BH374" s="165"/>
      <c r="BI374" s="165"/>
      <c r="BJ374" s="165"/>
      <c r="BK374" s="165"/>
      <c r="BL374" s="165"/>
      <c r="BM374" s="165"/>
      <c r="BN374" s="165"/>
      <c r="BO374" s="165"/>
      <c r="BP374" s="165"/>
      <c r="BQ374" s="165"/>
      <c r="BR374" s="165"/>
      <c r="BS374" s="165"/>
      <c r="BT374" s="165"/>
      <c r="BU374" s="165"/>
      <c r="BW374" s="82"/>
    </row>
    <row r="375" spans="3:75" ht="15">
      <c r="C375" s="408"/>
      <c r="D375" s="275"/>
      <c r="E375" s="275"/>
      <c r="F375" s="275"/>
      <c r="G375" s="276"/>
      <c r="H375" s="268" t="s">
        <v>274</v>
      </c>
      <c r="I375" s="268"/>
      <c r="J375" s="268"/>
      <c r="K375" s="268"/>
      <c r="L375" s="268"/>
      <c r="M375" s="268"/>
      <c r="N375" s="268"/>
      <c r="O375" s="268"/>
      <c r="P375" s="268"/>
      <c r="Q375" s="465" t="s">
        <v>383</v>
      </c>
      <c r="R375" s="465"/>
      <c r="S375" s="465"/>
      <c r="T375" s="465"/>
      <c r="W375" s="408"/>
      <c r="X375" s="275"/>
      <c r="Y375" s="275"/>
      <c r="Z375" s="275"/>
      <c r="AA375" s="276"/>
      <c r="AB375" s="268" t="s">
        <v>274</v>
      </c>
      <c r="AC375" s="268"/>
      <c r="AD375" s="268"/>
      <c r="AE375" s="268"/>
      <c r="AF375" s="268"/>
      <c r="AG375" s="268"/>
      <c r="AH375" s="268"/>
      <c r="AI375" s="268"/>
      <c r="AJ375" s="268"/>
      <c r="AK375" s="465" t="s">
        <v>384</v>
      </c>
      <c r="AL375" s="465"/>
      <c r="AM375" s="465"/>
      <c r="AN375" s="465"/>
      <c r="AP375" s="81"/>
      <c r="AQ375" s="486" t="s">
        <v>377</v>
      </c>
      <c r="AR375" s="486"/>
      <c r="AS375" s="486"/>
      <c r="AT375" s="486"/>
      <c r="AU375" s="486"/>
      <c r="AV375" s="486"/>
      <c r="AW375" s="486"/>
      <c r="AX375" s="486"/>
      <c r="AY375" s="486"/>
      <c r="AZ375" s="486"/>
      <c r="BA375" s="486"/>
      <c r="BB375" s="486"/>
      <c r="BC375" s="486"/>
      <c r="BD375" s="486"/>
      <c r="BE375" s="486"/>
      <c r="BF375" s="486"/>
      <c r="BG375" s="486"/>
      <c r="BH375" s="486"/>
      <c r="BI375" s="165"/>
      <c r="BJ375" s="165"/>
      <c r="BK375" s="165"/>
      <c r="BL375" s="165"/>
      <c r="BM375" s="165"/>
      <c r="BN375" s="165"/>
      <c r="BO375" s="165"/>
      <c r="BP375" s="165"/>
      <c r="BQ375" s="165"/>
      <c r="BR375" s="165"/>
      <c r="BS375" s="165"/>
      <c r="BT375" s="165"/>
      <c r="BU375" s="165"/>
      <c r="BW375" s="82"/>
    </row>
    <row r="376" spans="3:75">
      <c r="C376" s="408"/>
      <c r="D376" s="275"/>
      <c r="E376" s="275"/>
      <c r="F376" s="275"/>
      <c r="G376" s="276"/>
      <c r="H376" s="268"/>
      <c r="I376" s="268"/>
      <c r="J376" s="268"/>
      <c r="K376" s="268"/>
      <c r="L376" s="268"/>
      <c r="M376" s="268"/>
      <c r="N376" s="268"/>
      <c r="O376" s="268"/>
      <c r="P376" s="268"/>
      <c r="Q376" s="268"/>
      <c r="R376" s="268"/>
      <c r="S376" s="268"/>
      <c r="T376" s="268"/>
      <c r="W376" s="408"/>
      <c r="X376" s="275"/>
      <c r="Y376" s="275"/>
      <c r="Z376" s="275"/>
      <c r="AA376" s="276"/>
      <c r="AB376" s="268"/>
      <c r="AC376" s="268"/>
      <c r="AD376" s="268"/>
      <c r="AE376" s="268"/>
      <c r="AF376" s="268"/>
      <c r="AG376" s="268"/>
      <c r="AH376" s="268"/>
      <c r="AI376" s="268"/>
      <c r="AJ376" s="268"/>
      <c r="AK376" s="268"/>
      <c r="AL376" s="268"/>
      <c r="AM376" s="268"/>
      <c r="AN376" s="268"/>
      <c r="AP376" s="81"/>
      <c r="AQ376" s="209"/>
      <c r="AR376" s="168" t="s">
        <v>402</v>
      </c>
      <c r="AS376" s="168"/>
      <c r="AT376" s="168"/>
      <c r="AU376" s="168"/>
      <c r="AV376" s="168"/>
      <c r="AW376" s="168"/>
      <c r="AX376" s="168"/>
      <c r="AY376" s="168"/>
      <c r="AZ376" s="168"/>
      <c r="BA376" s="168"/>
      <c r="BB376" s="168"/>
      <c r="BC376" s="168"/>
      <c r="BD376" s="168"/>
      <c r="BE376" s="68"/>
      <c r="BF376" s="165"/>
      <c r="BG376" s="165"/>
      <c r="BH376" s="90"/>
      <c r="BI376" s="165"/>
      <c r="BJ376" s="165"/>
      <c r="BK376" s="165"/>
      <c r="BL376" s="165"/>
      <c r="BM376" s="165"/>
      <c r="BN376" s="165"/>
      <c r="BO376" s="165"/>
      <c r="BP376" s="165"/>
      <c r="BQ376" s="165"/>
      <c r="BR376" s="165"/>
      <c r="BS376" s="165"/>
      <c r="BT376" s="165"/>
      <c r="BU376" s="165"/>
      <c r="BW376" s="82"/>
    </row>
    <row r="377" spans="3:75">
      <c r="C377" s="473" t="s">
        <v>343</v>
      </c>
      <c r="D377" s="473"/>
      <c r="E377" s="473"/>
      <c r="F377" s="473"/>
      <c r="G377" s="473"/>
      <c r="H377" s="507" t="s">
        <v>360</v>
      </c>
      <c r="I377" s="507"/>
      <c r="J377" s="473" t="s">
        <v>359</v>
      </c>
      <c r="K377" s="473"/>
      <c r="L377" s="473"/>
      <c r="M377" s="473" t="s">
        <v>358</v>
      </c>
      <c r="N377" s="473"/>
      <c r="O377" s="473" t="s">
        <v>344</v>
      </c>
      <c r="P377" s="473"/>
      <c r="Q377" s="473" t="s">
        <v>345</v>
      </c>
      <c r="R377" s="473"/>
      <c r="S377" s="473"/>
      <c r="T377" s="473"/>
      <c r="W377" s="473" t="s">
        <v>343</v>
      </c>
      <c r="X377" s="473"/>
      <c r="Y377" s="473"/>
      <c r="Z377" s="473"/>
      <c r="AA377" s="473"/>
      <c r="AB377" s="507" t="s">
        <v>360</v>
      </c>
      <c r="AC377" s="507"/>
      <c r="AD377" s="473" t="s">
        <v>359</v>
      </c>
      <c r="AE377" s="473"/>
      <c r="AF377" s="473"/>
      <c r="AG377" s="473" t="s">
        <v>358</v>
      </c>
      <c r="AH377" s="473"/>
      <c r="AI377" s="473" t="s">
        <v>344</v>
      </c>
      <c r="AJ377" s="473"/>
      <c r="AK377" s="473" t="s">
        <v>345</v>
      </c>
      <c r="AL377" s="473"/>
      <c r="AM377" s="473"/>
      <c r="AN377" s="473"/>
      <c r="AP377" s="81"/>
      <c r="AQ377" s="61"/>
      <c r="AR377" s="168" t="s">
        <v>379</v>
      </c>
      <c r="AS377" s="168"/>
      <c r="AT377" s="168"/>
      <c r="AU377" s="168"/>
      <c r="AV377" s="168"/>
      <c r="AW377" s="168"/>
      <c r="AX377" s="168"/>
      <c r="AY377" s="168"/>
      <c r="AZ377" s="168"/>
      <c r="BA377" s="168"/>
      <c r="BB377" s="168"/>
      <c r="BC377" s="168"/>
      <c r="BD377" s="168"/>
      <c r="BE377" s="168"/>
      <c r="BF377" s="168"/>
      <c r="BG377" s="168"/>
      <c r="BH377" s="68"/>
      <c r="BI377" s="165"/>
      <c r="BJ377" s="165"/>
      <c r="BK377" s="165"/>
      <c r="BL377" s="165"/>
      <c r="BM377" s="165"/>
      <c r="BN377" s="165"/>
      <c r="BO377" s="165"/>
      <c r="BP377" s="165"/>
      <c r="BQ377" s="165"/>
      <c r="BR377" s="165"/>
      <c r="BS377" s="165"/>
      <c r="BT377" s="165"/>
      <c r="BU377" s="165"/>
      <c r="BW377" s="82"/>
    </row>
    <row r="378" spans="3:75">
      <c r="C378" s="473"/>
      <c r="D378" s="473"/>
      <c r="E378" s="473"/>
      <c r="F378" s="473"/>
      <c r="G378" s="473"/>
      <c r="H378" s="507"/>
      <c r="I378" s="507"/>
      <c r="J378" s="473"/>
      <c r="K378" s="473"/>
      <c r="L378" s="473"/>
      <c r="M378" s="473"/>
      <c r="N378" s="473"/>
      <c r="O378" s="473"/>
      <c r="P378" s="473"/>
      <c r="Q378" s="473"/>
      <c r="R378" s="473"/>
      <c r="S378" s="473"/>
      <c r="T378" s="473"/>
      <c r="W378" s="473"/>
      <c r="X378" s="473"/>
      <c r="Y378" s="473"/>
      <c r="Z378" s="473"/>
      <c r="AA378" s="473"/>
      <c r="AB378" s="507"/>
      <c r="AC378" s="507"/>
      <c r="AD378" s="473"/>
      <c r="AE378" s="473"/>
      <c r="AF378" s="473"/>
      <c r="AG378" s="473"/>
      <c r="AH378" s="473"/>
      <c r="AI378" s="473"/>
      <c r="AJ378" s="473"/>
      <c r="AK378" s="473"/>
      <c r="AL378" s="473"/>
      <c r="AM378" s="473"/>
      <c r="AN378" s="473"/>
      <c r="AP378" s="81"/>
      <c r="AQ378" s="61"/>
      <c r="AR378" s="168" t="s">
        <v>375</v>
      </c>
      <c r="AS378" s="168"/>
      <c r="AT378" s="168"/>
      <c r="AU378" s="168"/>
      <c r="AV378" s="168"/>
      <c r="AW378" s="168"/>
      <c r="AX378" s="168"/>
      <c r="AY378" s="168"/>
      <c r="AZ378" s="168"/>
      <c r="BA378" s="168"/>
      <c r="BB378" s="168"/>
      <c r="BC378" s="168"/>
      <c r="BD378" s="168"/>
      <c r="BE378" s="68"/>
      <c r="BF378" s="165"/>
      <c r="BG378" s="165"/>
      <c r="BH378" s="90"/>
      <c r="BI378" s="165"/>
      <c r="BJ378" s="165"/>
      <c r="BK378" s="165"/>
      <c r="BL378" s="165"/>
      <c r="BM378" s="165"/>
      <c r="BN378" s="165"/>
      <c r="BO378" s="165"/>
      <c r="BP378" s="165"/>
      <c r="BQ378" s="165"/>
      <c r="BR378" s="165"/>
      <c r="BS378" s="165"/>
      <c r="BT378" s="165"/>
      <c r="BU378" s="165"/>
      <c r="BW378" s="82"/>
    </row>
    <row r="379" spans="3:75">
      <c r="C379" s="508" t="s">
        <v>346</v>
      </c>
      <c r="D379" s="469"/>
      <c r="E379" s="469"/>
      <c r="F379" s="469"/>
      <c r="G379" s="469"/>
      <c r="H379" s="503" t="s">
        <v>361</v>
      </c>
      <c r="I379" s="503"/>
      <c r="J379" s="504">
        <v>2.42</v>
      </c>
      <c r="K379" s="504"/>
      <c r="L379" s="504"/>
      <c r="M379" s="505" t="s">
        <v>370</v>
      </c>
      <c r="N379" s="505"/>
      <c r="O379" s="505" t="s">
        <v>370</v>
      </c>
      <c r="P379" s="505"/>
      <c r="Q379" s="506"/>
      <c r="R379" s="506"/>
      <c r="S379" s="506"/>
      <c r="T379" s="506"/>
      <c r="W379" s="508" t="s">
        <v>346</v>
      </c>
      <c r="X379" s="469"/>
      <c r="Y379" s="469"/>
      <c r="Z379" s="469"/>
      <c r="AA379" s="469"/>
      <c r="AB379" s="503" t="s">
        <v>361</v>
      </c>
      <c r="AC379" s="503"/>
      <c r="AD379" s="504">
        <v>2.42</v>
      </c>
      <c r="AE379" s="504"/>
      <c r="AF379" s="504"/>
      <c r="AG379" s="505" t="s">
        <v>370</v>
      </c>
      <c r="AH379" s="505"/>
      <c r="AI379" s="505" t="s">
        <v>370</v>
      </c>
      <c r="AJ379" s="505"/>
      <c r="AK379" s="506"/>
      <c r="AL379" s="506"/>
      <c r="AM379" s="506"/>
      <c r="AN379" s="506"/>
      <c r="AP379" s="81"/>
      <c r="AQ379" s="61"/>
      <c r="AR379" s="168" t="s">
        <v>376</v>
      </c>
      <c r="AS379" s="168"/>
      <c r="AT379" s="168"/>
      <c r="AU379" s="168"/>
      <c r="AV379" s="168"/>
      <c r="AW379" s="168"/>
      <c r="AX379" s="168"/>
      <c r="AY379" s="168"/>
      <c r="AZ379" s="168"/>
      <c r="BA379" s="168"/>
      <c r="BB379" s="168"/>
      <c r="BC379" s="168"/>
      <c r="BD379" s="168"/>
      <c r="BE379" s="168"/>
      <c r="BF379" s="168"/>
      <c r="BG379" s="168"/>
      <c r="BH379" s="68"/>
      <c r="BI379" s="165"/>
      <c r="BJ379" s="165"/>
      <c r="BK379" s="165"/>
      <c r="BL379" s="165"/>
      <c r="BM379" s="165"/>
      <c r="BN379" s="165"/>
      <c r="BO379" s="165"/>
      <c r="BP379" s="165"/>
      <c r="BQ379" s="165"/>
      <c r="BR379" s="165"/>
      <c r="BS379" s="165"/>
      <c r="BT379" s="165"/>
      <c r="BU379" s="165"/>
      <c r="BW379" s="82"/>
    </row>
    <row r="380" spans="3:75">
      <c r="C380" s="508" t="s">
        <v>347</v>
      </c>
      <c r="D380" s="469"/>
      <c r="E380" s="469"/>
      <c r="F380" s="469"/>
      <c r="G380" s="469"/>
      <c r="H380" s="503" t="s">
        <v>361</v>
      </c>
      <c r="I380" s="503"/>
      <c r="J380" s="504">
        <v>2.42</v>
      </c>
      <c r="K380" s="504"/>
      <c r="L380" s="504"/>
      <c r="M380" s="505" t="s">
        <v>370</v>
      </c>
      <c r="N380" s="505"/>
      <c r="O380" s="505" t="s">
        <v>370</v>
      </c>
      <c r="P380" s="505"/>
      <c r="Q380" s="506"/>
      <c r="R380" s="506"/>
      <c r="S380" s="506"/>
      <c r="T380" s="506"/>
      <c r="W380" s="508" t="s">
        <v>347</v>
      </c>
      <c r="X380" s="469"/>
      <c r="Y380" s="469"/>
      <c r="Z380" s="469"/>
      <c r="AA380" s="469"/>
      <c r="AB380" s="503" t="s">
        <v>361</v>
      </c>
      <c r="AC380" s="503"/>
      <c r="AD380" s="504">
        <v>2.42</v>
      </c>
      <c r="AE380" s="504"/>
      <c r="AF380" s="504"/>
      <c r="AG380" s="505" t="s">
        <v>370</v>
      </c>
      <c r="AH380" s="505"/>
      <c r="AI380" s="505" t="s">
        <v>370</v>
      </c>
      <c r="AJ380" s="505"/>
      <c r="AK380" s="506"/>
      <c r="AL380" s="506"/>
      <c r="AM380" s="506"/>
      <c r="AN380" s="506"/>
      <c r="AP380" s="81"/>
      <c r="AQ380" s="164"/>
      <c r="AR380" s="167" t="s">
        <v>378</v>
      </c>
      <c r="AS380" s="92"/>
      <c r="AT380" s="92"/>
      <c r="AU380" s="92"/>
      <c r="AV380" s="92"/>
      <c r="AW380" s="92"/>
      <c r="AX380" s="92"/>
      <c r="AY380" s="92"/>
      <c r="AZ380" s="92"/>
      <c r="BA380" s="92"/>
      <c r="BB380" s="92"/>
      <c r="BC380" s="92"/>
      <c r="BD380" s="92"/>
      <c r="BE380" s="92"/>
      <c r="BF380" s="92"/>
      <c r="BG380" s="92"/>
      <c r="BH380" s="93"/>
      <c r="BI380" s="165"/>
      <c r="BJ380" s="165"/>
      <c r="BK380" s="165"/>
      <c r="BL380" s="165"/>
      <c r="BM380" s="165"/>
      <c r="BN380" s="165"/>
      <c r="BO380" s="165"/>
      <c r="BP380" s="165"/>
      <c r="BQ380" s="165"/>
      <c r="BR380" s="165"/>
      <c r="BS380" s="165"/>
      <c r="BT380" s="165"/>
      <c r="BU380" s="165"/>
      <c r="BW380" s="82"/>
    </row>
    <row r="381" spans="3:75">
      <c r="C381" s="508" t="s">
        <v>348</v>
      </c>
      <c r="D381" s="469"/>
      <c r="E381" s="469"/>
      <c r="F381" s="469"/>
      <c r="G381" s="469"/>
      <c r="H381" s="503" t="s">
        <v>362</v>
      </c>
      <c r="I381" s="503"/>
      <c r="J381" s="504">
        <v>4.782</v>
      </c>
      <c r="K381" s="504"/>
      <c r="L381" s="504"/>
      <c r="M381" s="505" t="s">
        <v>370</v>
      </c>
      <c r="N381" s="505"/>
      <c r="O381" s="505" t="s">
        <v>370</v>
      </c>
      <c r="P381" s="505"/>
      <c r="Q381" s="506"/>
      <c r="R381" s="506"/>
      <c r="S381" s="506"/>
      <c r="T381" s="506"/>
      <c r="W381" s="508" t="s">
        <v>348</v>
      </c>
      <c r="X381" s="469"/>
      <c r="Y381" s="469"/>
      <c r="Z381" s="469"/>
      <c r="AA381" s="469"/>
      <c r="AB381" s="503" t="s">
        <v>362</v>
      </c>
      <c r="AC381" s="503"/>
      <c r="AD381" s="504">
        <v>4.782</v>
      </c>
      <c r="AE381" s="504"/>
      <c r="AF381" s="504"/>
      <c r="AG381" s="505" t="s">
        <v>370</v>
      </c>
      <c r="AH381" s="505"/>
      <c r="AI381" s="505" t="s">
        <v>370</v>
      </c>
      <c r="AJ381" s="505"/>
      <c r="AK381" s="506"/>
      <c r="AL381" s="506"/>
      <c r="AM381" s="506"/>
      <c r="AN381" s="506"/>
      <c r="AP381" s="81"/>
      <c r="BI381" s="165"/>
      <c r="BJ381" s="165"/>
      <c r="BK381" s="165"/>
      <c r="BL381" s="165"/>
      <c r="BM381" s="165"/>
      <c r="BN381" s="165"/>
      <c r="BO381" s="165"/>
      <c r="BP381" s="165"/>
      <c r="BQ381" s="165"/>
      <c r="BR381" s="165"/>
      <c r="BS381" s="165"/>
      <c r="BT381" s="165"/>
      <c r="BU381" s="165"/>
      <c r="BW381" s="82"/>
    </row>
    <row r="382" spans="3:75" ht="15" thickBot="1">
      <c r="C382" s="495" t="s">
        <v>350</v>
      </c>
      <c r="D382" s="496"/>
      <c r="E382" s="496"/>
      <c r="F382" s="496"/>
      <c r="G382" s="497"/>
      <c r="H382" s="503" t="s">
        <v>362</v>
      </c>
      <c r="I382" s="503"/>
      <c r="J382" s="504">
        <v>6.3170000000000002</v>
      </c>
      <c r="K382" s="504"/>
      <c r="L382" s="504"/>
      <c r="M382" s="505" t="s">
        <v>370</v>
      </c>
      <c r="N382" s="505"/>
      <c r="O382" s="505" t="s">
        <v>370</v>
      </c>
      <c r="P382" s="505"/>
      <c r="Q382" s="506"/>
      <c r="R382" s="506"/>
      <c r="S382" s="506"/>
      <c r="T382" s="506"/>
      <c r="W382" s="495" t="s">
        <v>350</v>
      </c>
      <c r="X382" s="496"/>
      <c r="Y382" s="496"/>
      <c r="Z382" s="496"/>
      <c r="AA382" s="497"/>
      <c r="AB382" s="503" t="s">
        <v>362</v>
      </c>
      <c r="AC382" s="503"/>
      <c r="AD382" s="504">
        <v>6.3170000000000002</v>
      </c>
      <c r="AE382" s="504"/>
      <c r="AF382" s="504"/>
      <c r="AG382" s="505" t="s">
        <v>370</v>
      </c>
      <c r="AH382" s="505"/>
      <c r="AI382" s="505" t="s">
        <v>370</v>
      </c>
      <c r="AJ382" s="505"/>
      <c r="AK382" s="506"/>
      <c r="AL382" s="506"/>
      <c r="AM382" s="506"/>
      <c r="AN382" s="506"/>
      <c r="AP382" s="83"/>
      <c r="AQ382" s="84"/>
      <c r="AR382" s="84"/>
      <c r="AS382" s="84"/>
      <c r="AT382" s="84"/>
      <c r="AU382" s="84"/>
      <c r="AV382" s="84"/>
      <c r="AW382" s="84"/>
      <c r="AX382" s="84"/>
      <c r="AY382" s="84"/>
      <c r="AZ382" s="84"/>
      <c r="BA382" s="84"/>
      <c r="BB382" s="84"/>
      <c r="BC382" s="84"/>
      <c r="BD382" s="84"/>
      <c r="BE382" s="84"/>
      <c r="BF382" s="84"/>
      <c r="BG382" s="84"/>
      <c r="BH382" s="84"/>
      <c r="BI382" s="84"/>
      <c r="BJ382" s="84"/>
      <c r="BK382" s="84"/>
      <c r="BL382" s="84"/>
      <c r="BM382" s="84"/>
      <c r="BN382" s="84"/>
      <c r="BO382" s="84"/>
      <c r="BP382" s="84"/>
      <c r="BQ382" s="84"/>
      <c r="BR382" s="84"/>
      <c r="BS382" s="84"/>
      <c r="BT382" s="84"/>
      <c r="BU382" s="84"/>
      <c r="BV382" s="84"/>
      <c r="BW382" s="85"/>
    </row>
    <row r="383" spans="3:75">
      <c r="C383" s="495" t="s">
        <v>350</v>
      </c>
      <c r="D383" s="496"/>
      <c r="E383" s="496"/>
      <c r="F383" s="496"/>
      <c r="G383" s="497"/>
      <c r="H383" s="503" t="s">
        <v>362</v>
      </c>
      <c r="I383" s="503"/>
      <c r="J383" s="504">
        <v>6.3170000000000002</v>
      </c>
      <c r="K383" s="504"/>
      <c r="L383" s="504"/>
      <c r="M383" s="505" t="s">
        <v>370</v>
      </c>
      <c r="N383" s="505"/>
      <c r="O383" s="505" t="s">
        <v>370</v>
      </c>
      <c r="P383" s="505"/>
      <c r="Q383" s="506"/>
      <c r="R383" s="506"/>
      <c r="S383" s="506"/>
      <c r="T383" s="506"/>
      <c r="W383" s="495" t="s">
        <v>350</v>
      </c>
      <c r="X383" s="496"/>
      <c r="Y383" s="496"/>
      <c r="Z383" s="496"/>
      <c r="AA383" s="497"/>
      <c r="AB383" s="503" t="s">
        <v>362</v>
      </c>
      <c r="AC383" s="503"/>
      <c r="AD383" s="504">
        <v>6.3170000000000002</v>
      </c>
      <c r="AE383" s="504"/>
      <c r="AF383" s="504"/>
      <c r="AG383" s="505" t="s">
        <v>370</v>
      </c>
      <c r="AH383" s="505"/>
      <c r="AI383" s="505" t="s">
        <v>370</v>
      </c>
      <c r="AJ383" s="505"/>
      <c r="AK383" s="506"/>
      <c r="AL383" s="506"/>
      <c r="AM383" s="506"/>
      <c r="AN383" s="506"/>
    </row>
    <row r="384" spans="3:75">
      <c r="C384" s="495" t="s">
        <v>350</v>
      </c>
      <c r="D384" s="496"/>
      <c r="E384" s="496"/>
      <c r="F384" s="496"/>
      <c r="G384" s="497"/>
      <c r="H384" s="503" t="s">
        <v>362</v>
      </c>
      <c r="I384" s="503"/>
      <c r="J384" s="504">
        <v>6.3170000000000002</v>
      </c>
      <c r="K384" s="504"/>
      <c r="L384" s="504"/>
      <c r="M384" s="505" t="s">
        <v>370</v>
      </c>
      <c r="N384" s="505"/>
      <c r="O384" s="505" t="s">
        <v>370</v>
      </c>
      <c r="P384" s="505"/>
      <c r="Q384" s="506"/>
      <c r="R384" s="506"/>
      <c r="S384" s="506"/>
      <c r="T384" s="506"/>
      <c r="W384" s="495" t="s">
        <v>350</v>
      </c>
      <c r="X384" s="496"/>
      <c r="Y384" s="496"/>
      <c r="Z384" s="496"/>
      <c r="AA384" s="497"/>
      <c r="AB384" s="503" t="s">
        <v>362</v>
      </c>
      <c r="AC384" s="503"/>
      <c r="AD384" s="504">
        <v>6.3170000000000002</v>
      </c>
      <c r="AE384" s="504"/>
      <c r="AF384" s="504"/>
      <c r="AG384" s="505" t="s">
        <v>370</v>
      </c>
      <c r="AH384" s="505"/>
      <c r="AI384" s="505" t="s">
        <v>370</v>
      </c>
      <c r="AJ384" s="505"/>
      <c r="AK384" s="506"/>
      <c r="AL384" s="506"/>
      <c r="AM384" s="506"/>
      <c r="AN384" s="506"/>
    </row>
    <row r="385" spans="3:40">
      <c r="C385" s="495" t="s">
        <v>351</v>
      </c>
      <c r="D385" s="496"/>
      <c r="E385" s="496"/>
      <c r="F385" s="496"/>
      <c r="G385" s="497"/>
      <c r="H385" s="503" t="s">
        <v>362</v>
      </c>
      <c r="I385" s="503"/>
      <c r="J385" s="504">
        <v>6.9809999999999999</v>
      </c>
      <c r="K385" s="504"/>
      <c r="L385" s="504"/>
      <c r="M385" s="505">
        <v>6</v>
      </c>
      <c r="N385" s="505"/>
      <c r="O385" s="505" t="s">
        <v>401</v>
      </c>
      <c r="P385" s="505"/>
      <c r="Q385" s="509" t="s">
        <v>387</v>
      </c>
      <c r="R385" s="509"/>
      <c r="S385" s="509"/>
      <c r="T385" s="509"/>
      <c r="W385" s="495" t="s">
        <v>351</v>
      </c>
      <c r="X385" s="496"/>
      <c r="Y385" s="496"/>
      <c r="Z385" s="496"/>
      <c r="AA385" s="497"/>
      <c r="AB385" s="503" t="s">
        <v>362</v>
      </c>
      <c r="AC385" s="503"/>
      <c r="AD385" s="504">
        <v>6.9809999999999999</v>
      </c>
      <c r="AE385" s="504"/>
      <c r="AF385" s="504"/>
      <c r="AG385" s="505">
        <v>6.5</v>
      </c>
      <c r="AH385" s="505"/>
      <c r="AI385" s="505" t="s">
        <v>401</v>
      </c>
      <c r="AJ385" s="505"/>
      <c r="AK385" s="509" t="s">
        <v>387</v>
      </c>
      <c r="AL385" s="509"/>
      <c r="AM385" s="509"/>
      <c r="AN385" s="509"/>
    </row>
    <row r="386" spans="3:40">
      <c r="C386" s="508" t="s">
        <v>351</v>
      </c>
      <c r="D386" s="469"/>
      <c r="E386" s="469"/>
      <c r="F386" s="469"/>
      <c r="G386" s="469"/>
      <c r="H386" s="503" t="s">
        <v>362</v>
      </c>
      <c r="I386" s="503"/>
      <c r="J386" s="504">
        <v>6.9809999999999999</v>
      </c>
      <c r="K386" s="504"/>
      <c r="L386" s="504"/>
      <c r="M386" s="505">
        <v>7</v>
      </c>
      <c r="N386" s="505"/>
      <c r="O386" s="505" t="s">
        <v>401</v>
      </c>
      <c r="P386" s="505"/>
      <c r="Q386" s="509" t="s">
        <v>387</v>
      </c>
      <c r="R386" s="509"/>
      <c r="S386" s="509"/>
      <c r="T386" s="509"/>
      <c r="W386" s="508" t="s">
        <v>351</v>
      </c>
      <c r="X386" s="469"/>
      <c r="Y386" s="469"/>
      <c r="Z386" s="469"/>
      <c r="AA386" s="469"/>
      <c r="AB386" s="503" t="s">
        <v>362</v>
      </c>
      <c r="AC386" s="503"/>
      <c r="AD386" s="504">
        <v>6.9809999999999999</v>
      </c>
      <c r="AE386" s="504"/>
      <c r="AF386" s="504"/>
      <c r="AG386" s="505">
        <v>6</v>
      </c>
      <c r="AH386" s="505"/>
      <c r="AI386" s="505" t="s">
        <v>401</v>
      </c>
      <c r="AJ386" s="505"/>
      <c r="AK386" s="509" t="s">
        <v>386</v>
      </c>
      <c r="AL386" s="509"/>
      <c r="AM386" s="509"/>
      <c r="AN386" s="509"/>
    </row>
    <row r="387" spans="3:40">
      <c r="C387" s="508" t="s">
        <v>351</v>
      </c>
      <c r="D387" s="469"/>
      <c r="E387" s="469"/>
      <c r="F387" s="469"/>
      <c r="G387" s="469"/>
      <c r="H387" s="503" t="s">
        <v>362</v>
      </c>
      <c r="I387" s="503"/>
      <c r="J387" s="504">
        <v>6.9809999999999999</v>
      </c>
      <c r="K387" s="504"/>
      <c r="L387" s="504"/>
      <c r="M387" s="505">
        <v>6.5</v>
      </c>
      <c r="N387" s="505"/>
      <c r="O387" s="505" t="s">
        <v>401</v>
      </c>
      <c r="P387" s="505"/>
      <c r="Q387" s="509" t="s">
        <v>371</v>
      </c>
      <c r="R387" s="509"/>
      <c r="S387" s="509"/>
      <c r="T387" s="509"/>
      <c r="W387" s="508" t="s">
        <v>351</v>
      </c>
      <c r="X387" s="469"/>
      <c r="Y387" s="469"/>
      <c r="Z387" s="469"/>
      <c r="AA387" s="469"/>
      <c r="AB387" s="503" t="s">
        <v>362</v>
      </c>
      <c r="AC387" s="503"/>
      <c r="AD387" s="504">
        <v>6.9809999999999999</v>
      </c>
      <c r="AE387" s="504"/>
      <c r="AF387" s="504"/>
      <c r="AG387" s="505">
        <v>5</v>
      </c>
      <c r="AH387" s="505"/>
      <c r="AI387" s="505" t="s">
        <v>401</v>
      </c>
      <c r="AJ387" s="505"/>
      <c r="AK387" s="509" t="s">
        <v>386</v>
      </c>
      <c r="AL387" s="509"/>
      <c r="AM387" s="509"/>
      <c r="AN387" s="509"/>
    </row>
    <row r="388" spans="3:40">
      <c r="C388" s="508" t="s">
        <v>365</v>
      </c>
      <c r="D388" s="469"/>
      <c r="E388" s="469"/>
      <c r="F388" s="469"/>
      <c r="G388" s="469"/>
      <c r="H388" s="503" t="s">
        <v>363</v>
      </c>
      <c r="I388" s="503"/>
      <c r="J388" s="504">
        <v>7.1449999999999996</v>
      </c>
      <c r="K388" s="504"/>
      <c r="L388" s="504"/>
      <c r="M388" s="505">
        <v>7</v>
      </c>
      <c r="N388" s="505"/>
      <c r="O388" s="505" t="s">
        <v>401</v>
      </c>
      <c r="P388" s="505"/>
      <c r="Q388" s="509" t="s">
        <v>386</v>
      </c>
      <c r="R388" s="509"/>
      <c r="S388" s="509"/>
      <c r="T388" s="509"/>
      <c r="W388" s="508" t="s">
        <v>365</v>
      </c>
      <c r="X388" s="469"/>
      <c r="Y388" s="469"/>
      <c r="Z388" s="469"/>
      <c r="AA388" s="469"/>
      <c r="AB388" s="503" t="s">
        <v>363</v>
      </c>
      <c r="AC388" s="503"/>
      <c r="AD388" s="504">
        <v>7.1449999999999996</v>
      </c>
      <c r="AE388" s="504"/>
      <c r="AF388" s="504"/>
      <c r="AG388" s="505">
        <v>5</v>
      </c>
      <c r="AH388" s="505"/>
      <c r="AI388" s="505" t="s">
        <v>401</v>
      </c>
      <c r="AJ388" s="505"/>
      <c r="AK388" s="509" t="s">
        <v>387</v>
      </c>
      <c r="AL388" s="509"/>
      <c r="AM388" s="509"/>
      <c r="AN388" s="509"/>
    </row>
    <row r="389" spans="3:40">
      <c r="C389" s="515" t="s">
        <v>356</v>
      </c>
      <c r="D389" s="516"/>
      <c r="E389" s="516"/>
      <c r="F389" s="516"/>
      <c r="G389" s="516"/>
      <c r="H389" s="517" t="s">
        <v>362</v>
      </c>
      <c r="I389" s="517"/>
      <c r="J389" s="504">
        <v>7.25</v>
      </c>
      <c r="K389" s="504"/>
      <c r="L389" s="504"/>
      <c r="M389" s="505">
        <v>7</v>
      </c>
      <c r="N389" s="505"/>
      <c r="O389" s="505" t="s">
        <v>401</v>
      </c>
      <c r="P389" s="505"/>
      <c r="Q389" s="509" t="s">
        <v>371</v>
      </c>
      <c r="R389" s="509"/>
      <c r="S389" s="509"/>
      <c r="T389" s="509"/>
      <c r="W389" s="515" t="s">
        <v>356</v>
      </c>
      <c r="X389" s="516"/>
      <c r="Y389" s="516"/>
      <c r="Z389" s="516"/>
      <c r="AA389" s="516"/>
      <c r="AB389" s="517" t="s">
        <v>362</v>
      </c>
      <c r="AC389" s="517"/>
      <c r="AD389" s="504">
        <v>7.25</v>
      </c>
      <c r="AE389" s="504"/>
      <c r="AF389" s="504"/>
      <c r="AG389" s="505">
        <v>6</v>
      </c>
      <c r="AH389" s="505"/>
      <c r="AI389" s="505" t="s">
        <v>401</v>
      </c>
      <c r="AJ389" s="505"/>
      <c r="AK389" s="509" t="s">
        <v>387</v>
      </c>
      <c r="AL389" s="509"/>
      <c r="AM389" s="509"/>
      <c r="AN389" s="509"/>
    </row>
    <row r="390" spans="3:40">
      <c r="C390" s="508" t="s">
        <v>351</v>
      </c>
      <c r="D390" s="469"/>
      <c r="E390" s="469"/>
      <c r="F390" s="469"/>
      <c r="G390" s="469"/>
      <c r="H390" s="503" t="s">
        <v>362</v>
      </c>
      <c r="I390" s="503"/>
      <c r="J390" s="504">
        <v>6.9809999999999999</v>
      </c>
      <c r="K390" s="504"/>
      <c r="L390" s="504"/>
      <c r="M390" s="505">
        <v>6.5</v>
      </c>
      <c r="N390" s="505"/>
      <c r="O390" s="505" t="s">
        <v>401</v>
      </c>
      <c r="P390" s="505"/>
      <c r="Q390" s="509" t="s">
        <v>371</v>
      </c>
      <c r="R390" s="509"/>
      <c r="S390" s="509"/>
      <c r="T390" s="509"/>
      <c r="W390" s="508" t="s">
        <v>351</v>
      </c>
      <c r="X390" s="469"/>
      <c r="Y390" s="469"/>
      <c r="Z390" s="469"/>
      <c r="AA390" s="469"/>
      <c r="AB390" s="503" t="s">
        <v>362</v>
      </c>
      <c r="AC390" s="503"/>
      <c r="AD390" s="504">
        <v>6.9809999999999999</v>
      </c>
      <c r="AE390" s="504"/>
      <c r="AF390" s="504"/>
      <c r="AG390" s="505">
        <v>6</v>
      </c>
      <c r="AH390" s="505"/>
      <c r="AI390" s="505" t="s">
        <v>401</v>
      </c>
      <c r="AJ390" s="505"/>
      <c r="AK390" s="509" t="s">
        <v>371</v>
      </c>
      <c r="AL390" s="509"/>
      <c r="AM390" s="509"/>
      <c r="AN390" s="509"/>
    </row>
    <row r="391" spans="3:40">
      <c r="C391" s="508" t="s">
        <v>354</v>
      </c>
      <c r="D391" s="469"/>
      <c r="E391" s="469"/>
      <c r="F391" s="469"/>
      <c r="G391" s="469"/>
      <c r="H391" s="503" t="s">
        <v>363</v>
      </c>
      <c r="I391" s="503"/>
      <c r="J391" s="504">
        <v>7.1449999999999996</v>
      </c>
      <c r="K391" s="504"/>
      <c r="L391" s="504"/>
      <c r="M391" s="505">
        <v>7</v>
      </c>
      <c r="N391" s="505"/>
      <c r="O391" s="505" t="s">
        <v>401</v>
      </c>
      <c r="P391" s="505"/>
      <c r="Q391" s="509" t="s">
        <v>371</v>
      </c>
      <c r="R391" s="509"/>
      <c r="S391" s="509"/>
      <c r="T391" s="509"/>
      <c r="W391" s="508" t="s">
        <v>354</v>
      </c>
      <c r="X391" s="469"/>
      <c r="Y391" s="469"/>
      <c r="Z391" s="469"/>
      <c r="AA391" s="469"/>
      <c r="AB391" s="503" t="s">
        <v>363</v>
      </c>
      <c r="AC391" s="503"/>
      <c r="AD391" s="504">
        <v>7.1449999999999996</v>
      </c>
      <c r="AE391" s="504"/>
      <c r="AF391" s="504"/>
      <c r="AG391" s="505">
        <v>7</v>
      </c>
      <c r="AH391" s="505"/>
      <c r="AI391" s="505" t="s">
        <v>401</v>
      </c>
      <c r="AJ391" s="505"/>
      <c r="AK391" s="509" t="s">
        <v>386</v>
      </c>
      <c r="AL391" s="509"/>
      <c r="AM391" s="509"/>
      <c r="AN391" s="509"/>
    </row>
    <row r="392" spans="3:40">
      <c r="C392" s="508" t="s">
        <v>353</v>
      </c>
      <c r="D392" s="469"/>
      <c r="E392" s="469"/>
      <c r="F392" s="469"/>
      <c r="G392" s="469"/>
      <c r="H392" s="503" t="s">
        <v>362</v>
      </c>
      <c r="I392" s="503"/>
      <c r="J392" s="504">
        <v>7.25</v>
      </c>
      <c r="K392" s="504"/>
      <c r="L392" s="504"/>
      <c r="M392" s="505">
        <v>7</v>
      </c>
      <c r="N392" s="505"/>
      <c r="O392" s="505" t="s">
        <v>401</v>
      </c>
      <c r="P392" s="505"/>
      <c r="Q392" s="509" t="s">
        <v>386</v>
      </c>
      <c r="R392" s="509"/>
      <c r="S392" s="509"/>
      <c r="T392" s="509"/>
      <c r="W392" s="508" t="s">
        <v>353</v>
      </c>
      <c r="X392" s="469"/>
      <c r="Y392" s="469"/>
      <c r="Z392" s="469"/>
      <c r="AA392" s="469"/>
      <c r="AB392" s="503" t="s">
        <v>362</v>
      </c>
      <c r="AC392" s="503"/>
      <c r="AD392" s="504">
        <v>7.25</v>
      </c>
      <c r="AE392" s="504"/>
      <c r="AF392" s="504"/>
      <c r="AG392" s="505">
        <v>5</v>
      </c>
      <c r="AH392" s="505"/>
      <c r="AI392" s="505" t="s">
        <v>401</v>
      </c>
      <c r="AJ392" s="505"/>
      <c r="AK392" s="509" t="s">
        <v>386</v>
      </c>
      <c r="AL392" s="509"/>
      <c r="AM392" s="509"/>
      <c r="AN392" s="509"/>
    </row>
    <row r="393" spans="3:40">
      <c r="C393" s="508" t="s">
        <v>352</v>
      </c>
      <c r="D393" s="469"/>
      <c r="E393" s="469"/>
      <c r="F393" s="469"/>
      <c r="G393" s="469"/>
      <c r="H393" s="503" t="s">
        <v>363</v>
      </c>
      <c r="I393" s="503"/>
      <c r="J393" s="504">
        <v>10.15</v>
      </c>
      <c r="K393" s="504"/>
      <c r="L393" s="504"/>
      <c r="M393" s="505">
        <v>10</v>
      </c>
      <c r="N393" s="505"/>
      <c r="O393" s="505" t="s">
        <v>401</v>
      </c>
      <c r="P393" s="505"/>
      <c r="Q393" s="509" t="s">
        <v>371</v>
      </c>
      <c r="R393" s="509"/>
      <c r="S393" s="509"/>
      <c r="T393" s="509"/>
      <c r="W393" s="508" t="s">
        <v>352</v>
      </c>
      <c r="X393" s="469"/>
      <c r="Y393" s="469"/>
      <c r="Z393" s="469"/>
      <c r="AA393" s="469"/>
      <c r="AB393" s="503" t="s">
        <v>363</v>
      </c>
      <c r="AC393" s="503"/>
      <c r="AD393" s="504">
        <v>10.15</v>
      </c>
      <c r="AE393" s="504"/>
      <c r="AF393" s="504"/>
      <c r="AG393" s="505">
        <v>8</v>
      </c>
      <c r="AH393" s="505"/>
      <c r="AI393" s="505" t="s">
        <v>401</v>
      </c>
      <c r="AJ393" s="505"/>
      <c r="AK393" s="509" t="s">
        <v>387</v>
      </c>
      <c r="AL393" s="509"/>
      <c r="AM393" s="509"/>
      <c r="AN393" s="509"/>
    </row>
    <row r="394" spans="3:40">
      <c r="C394" s="508" t="s">
        <v>355</v>
      </c>
      <c r="D394" s="469"/>
      <c r="E394" s="469"/>
      <c r="F394" s="469"/>
      <c r="G394" s="469"/>
      <c r="H394" s="503" t="s">
        <v>363</v>
      </c>
      <c r="I394" s="503"/>
      <c r="J394" s="504">
        <v>11.9</v>
      </c>
      <c r="K394" s="504"/>
      <c r="L394" s="504"/>
      <c r="M394" s="505">
        <v>10</v>
      </c>
      <c r="N394" s="505"/>
      <c r="O394" s="505" t="s">
        <v>401</v>
      </c>
      <c r="P394" s="505"/>
      <c r="Q394" s="509" t="s">
        <v>386</v>
      </c>
      <c r="R394" s="509"/>
      <c r="S394" s="509"/>
      <c r="T394" s="509"/>
      <c r="W394" s="508" t="s">
        <v>355</v>
      </c>
      <c r="X394" s="469"/>
      <c r="Y394" s="469"/>
      <c r="Z394" s="469"/>
      <c r="AA394" s="469"/>
      <c r="AB394" s="503" t="s">
        <v>363</v>
      </c>
      <c r="AC394" s="503"/>
      <c r="AD394" s="504">
        <v>11.9</v>
      </c>
      <c r="AE394" s="504"/>
      <c r="AF394" s="504"/>
      <c r="AG394" s="505">
        <v>8.3000000000000007</v>
      </c>
      <c r="AH394" s="505"/>
      <c r="AI394" s="505" t="s">
        <v>401</v>
      </c>
      <c r="AJ394" s="505"/>
      <c r="AK394" s="509" t="s">
        <v>387</v>
      </c>
      <c r="AL394" s="509"/>
      <c r="AM394" s="509"/>
      <c r="AN394" s="509"/>
    </row>
    <row r="395" spans="3:40">
      <c r="C395" s="508" t="s">
        <v>355</v>
      </c>
      <c r="D395" s="469"/>
      <c r="E395" s="469"/>
      <c r="F395" s="469"/>
      <c r="G395" s="469"/>
      <c r="H395" s="503" t="s">
        <v>363</v>
      </c>
      <c r="I395" s="503"/>
      <c r="J395" s="504">
        <v>11.9</v>
      </c>
      <c r="K395" s="504"/>
      <c r="L395" s="504"/>
      <c r="M395" s="505">
        <v>11</v>
      </c>
      <c r="N395" s="505"/>
      <c r="O395" s="505" t="s">
        <v>401</v>
      </c>
      <c r="P395" s="505"/>
      <c r="Q395" s="509" t="s">
        <v>386</v>
      </c>
      <c r="R395" s="509"/>
      <c r="S395" s="509"/>
      <c r="T395" s="509"/>
      <c r="W395" s="508" t="s">
        <v>355</v>
      </c>
      <c r="X395" s="469"/>
      <c r="Y395" s="469"/>
      <c r="Z395" s="469"/>
      <c r="AA395" s="469"/>
      <c r="AB395" s="503" t="s">
        <v>363</v>
      </c>
      <c r="AC395" s="503"/>
      <c r="AD395" s="504">
        <v>11.9</v>
      </c>
      <c r="AE395" s="504"/>
      <c r="AF395" s="504"/>
      <c r="AG395" s="505">
        <v>10</v>
      </c>
      <c r="AH395" s="505"/>
      <c r="AI395" s="505" t="s">
        <v>401</v>
      </c>
      <c r="AJ395" s="505"/>
      <c r="AK395" s="509" t="s">
        <v>387</v>
      </c>
      <c r="AL395" s="509"/>
      <c r="AM395" s="509"/>
      <c r="AN395" s="509"/>
    </row>
    <row r="396" spans="3:40">
      <c r="C396" s="508" t="s">
        <v>355</v>
      </c>
      <c r="D396" s="469"/>
      <c r="E396" s="469"/>
      <c r="F396" s="469"/>
      <c r="G396" s="469"/>
      <c r="H396" s="503" t="s">
        <v>363</v>
      </c>
      <c r="I396" s="503"/>
      <c r="J396" s="504">
        <v>11.9</v>
      </c>
      <c r="K396" s="504"/>
      <c r="L396" s="504"/>
      <c r="M396" s="505">
        <v>11.2</v>
      </c>
      <c r="N396" s="505"/>
      <c r="O396" s="505" t="s">
        <v>401</v>
      </c>
      <c r="P396" s="505"/>
      <c r="Q396" s="509" t="s">
        <v>386</v>
      </c>
      <c r="R396" s="509"/>
      <c r="S396" s="509"/>
      <c r="T396" s="509"/>
      <c r="W396" s="508" t="s">
        <v>355</v>
      </c>
      <c r="X396" s="469"/>
      <c r="Y396" s="469"/>
      <c r="Z396" s="469"/>
      <c r="AA396" s="469"/>
      <c r="AB396" s="503" t="s">
        <v>363</v>
      </c>
      <c r="AC396" s="503"/>
      <c r="AD396" s="504">
        <v>11.9</v>
      </c>
      <c r="AE396" s="504"/>
      <c r="AF396" s="504"/>
      <c r="AG396" s="505">
        <v>11</v>
      </c>
      <c r="AH396" s="505"/>
      <c r="AI396" s="505" t="s">
        <v>401</v>
      </c>
      <c r="AJ396" s="505"/>
      <c r="AK396" s="509" t="s">
        <v>371</v>
      </c>
      <c r="AL396" s="509"/>
      <c r="AM396" s="509"/>
      <c r="AN396" s="509"/>
    </row>
    <row r="397" spans="3:40">
      <c r="C397" s="495" t="s">
        <v>364</v>
      </c>
      <c r="D397" s="496"/>
      <c r="E397" s="496"/>
      <c r="F397" s="496"/>
      <c r="G397" s="497"/>
      <c r="H397" s="503" t="s">
        <v>363</v>
      </c>
      <c r="I397" s="503"/>
      <c r="J397" s="487">
        <v>19.039000000000001</v>
      </c>
      <c r="K397" s="488"/>
      <c r="L397" s="489"/>
      <c r="M397" s="505">
        <v>15</v>
      </c>
      <c r="N397" s="505"/>
      <c r="O397" s="505" t="s">
        <v>401</v>
      </c>
      <c r="P397" s="505"/>
      <c r="Q397" s="509" t="s">
        <v>387</v>
      </c>
      <c r="R397" s="509"/>
      <c r="S397" s="509"/>
      <c r="T397" s="509"/>
      <c r="W397" s="495" t="s">
        <v>364</v>
      </c>
      <c r="X397" s="496"/>
      <c r="Y397" s="496"/>
      <c r="Z397" s="496"/>
      <c r="AA397" s="497"/>
      <c r="AB397" s="503" t="s">
        <v>363</v>
      </c>
      <c r="AC397" s="503"/>
      <c r="AD397" s="487">
        <v>19.039000000000001</v>
      </c>
      <c r="AE397" s="488"/>
      <c r="AF397" s="489"/>
      <c r="AG397" s="505">
        <v>12</v>
      </c>
      <c r="AH397" s="505"/>
      <c r="AI397" s="505" t="s">
        <v>401</v>
      </c>
      <c r="AJ397" s="505"/>
      <c r="AK397" s="509" t="s">
        <v>387</v>
      </c>
      <c r="AL397" s="509"/>
      <c r="AM397" s="509"/>
      <c r="AN397" s="509"/>
    </row>
    <row r="398" spans="3:40">
      <c r="C398" s="495" t="s">
        <v>366</v>
      </c>
      <c r="D398" s="496"/>
      <c r="E398" s="496"/>
      <c r="F398" s="496"/>
      <c r="G398" s="497"/>
      <c r="H398" s="498" t="s">
        <v>363</v>
      </c>
      <c r="I398" s="499"/>
      <c r="J398" s="487">
        <v>17.405999999999999</v>
      </c>
      <c r="K398" s="488"/>
      <c r="L398" s="489"/>
      <c r="M398" s="505" t="s">
        <v>370</v>
      </c>
      <c r="N398" s="505"/>
      <c r="O398" s="505" t="s">
        <v>370</v>
      </c>
      <c r="P398" s="505"/>
      <c r="Q398" s="506"/>
      <c r="R398" s="506"/>
      <c r="S398" s="506"/>
      <c r="T398" s="506"/>
      <c r="W398" s="495" t="s">
        <v>366</v>
      </c>
      <c r="X398" s="496"/>
      <c r="Y398" s="496"/>
      <c r="Z398" s="496"/>
      <c r="AA398" s="497"/>
      <c r="AB398" s="498" t="s">
        <v>363</v>
      </c>
      <c r="AC398" s="499"/>
      <c r="AD398" s="487">
        <v>17.405999999999999</v>
      </c>
      <c r="AE398" s="488"/>
      <c r="AF398" s="489"/>
      <c r="AG398" s="518" t="s">
        <v>370</v>
      </c>
      <c r="AH398" s="518"/>
      <c r="AI398" s="518" t="s">
        <v>370</v>
      </c>
      <c r="AJ398" s="518"/>
      <c r="AK398" s="506"/>
      <c r="AL398" s="506"/>
      <c r="AM398" s="506"/>
      <c r="AN398" s="506"/>
    </row>
    <row r="399" spans="3:40">
      <c r="C399" s="508" t="s">
        <v>357</v>
      </c>
      <c r="D399" s="469"/>
      <c r="E399" s="469"/>
      <c r="F399" s="469"/>
      <c r="G399" s="469"/>
      <c r="H399" s="503" t="s">
        <v>388</v>
      </c>
      <c r="I399" s="503"/>
      <c r="J399" s="504">
        <v>20</v>
      </c>
      <c r="K399" s="504"/>
      <c r="L399" s="504"/>
      <c r="M399" s="505" t="s">
        <v>370</v>
      </c>
      <c r="N399" s="505"/>
      <c r="O399" s="505" t="s">
        <v>370</v>
      </c>
      <c r="P399" s="505"/>
      <c r="Q399" s="506"/>
      <c r="R399" s="506"/>
      <c r="S399" s="506"/>
      <c r="T399" s="506"/>
      <c r="W399" s="508" t="s">
        <v>357</v>
      </c>
      <c r="X399" s="469"/>
      <c r="Y399" s="469"/>
      <c r="Z399" s="469"/>
      <c r="AA399" s="469"/>
      <c r="AB399" s="503" t="s">
        <v>388</v>
      </c>
      <c r="AC399" s="503"/>
      <c r="AD399" s="504">
        <v>20</v>
      </c>
      <c r="AE399" s="504"/>
      <c r="AF399" s="504"/>
      <c r="AG399" s="518" t="s">
        <v>370</v>
      </c>
      <c r="AH399" s="518"/>
      <c r="AI399" s="518" t="s">
        <v>370</v>
      </c>
      <c r="AJ399" s="518"/>
      <c r="AK399" s="506"/>
      <c r="AL399" s="506"/>
      <c r="AM399" s="506"/>
      <c r="AN399" s="506"/>
    </row>
    <row r="400" spans="3:40">
      <c r="H400" s="511"/>
      <c r="I400" s="511"/>
      <c r="J400" s="512"/>
      <c r="K400" s="512"/>
      <c r="L400" s="512"/>
      <c r="M400" s="474"/>
      <c r="N400" s="474"/>
      <c r="O400" s="475"/>
      <c r="P400" s="475"/>
      <c r="Q400" s="475"/>
      <c r="R400" s="475"/>
      <c r="S400" s="475"/>
      <c r="T400" s="475"/>
      <c r="AB400" s="511"/>
      <c r="AC400" s="511"/>
      <c r="AD400" s="512"/>
      <c r="AE400" s="512"/>
      <c r="AF400" s="512"/>
      <c r="AG400" s="474"/>
      <c r="AH400" s="474"/>
      <c r="AI400" s="475"/>
      <c r="AJ400" s="475"/>
      <c r="AK400" s="475"/>
      <c r="AL400" s="475"/>
      <c r="AM400" s="475"/>
      <c r="AN400" s="475"/>
    </row>
    <row r="401" spans="3:40">
      <c r="U401" s="195"/>
    </row>
    <row r="402" spans="3:40">
      <c r="C402" s="242"/>
      <c r="D402" s="381"/>
      <c r="E402" s="381"/>
      <c r="F402" s="381"/>
      <c r="G402" s="243"/>
      <c r="H402" s="464" t="s">
        <v>0</v>
      </c>
      <c r="I402" s="464"/>
      <c r="J402" s="464"/>
      <c r="K402" s="464"/>
      <c r="L402" s="464"/>
      <c r="M402" s="464"/>
      <c r="N402" s="464"/>
      <c r="O402" s="464"/>
      <c r="P402" s="464"/>
      <c r="Q402" s="465"/>
      <c r="R402" s="465"/>
      <c r="S402" s="465"/>
      <c r="T402" s="465"/>
      <c r="U402" s="195"/>
      <c r="W402" s="242"/>
      <c r="X402" s="381"/>
      <c r="Y402" s="381"/>
      <c r="Z402" s="381"/>
      <c r="AA402" s="243"/>
      <c r="AB402" s="464" t="s">
        <v>0</v>
      </c>
      <c r="AC402" s="464"/>
      <c r="AD402" s="464"/>
      <c r="AE402" s="464"/>
      <c r="AF402" s="464"/>
      <c r="AG402" s="464"/>
      <c r="AH402" s="464"/>
      <c r="AI402" s="464"/>
      <c r="AJ402" s="464"/>
      <c r="AK402" s="465"/>
      <c r="AL402" s="465"/>
      <c r="AM402" s="465"/>
      <c r="AN402" s="465"/>
    </row>
    <row r="403" spans="3:40">
      <c r="C403" s="408"/>
      <c r="D403" s="275"/>
      <c r="E403" s="275"/>
      <c r="F403" s="275"/>
      <c r="G403" s="276"/>
      <c r="H403" s="464"/>
      <c r="I403" s="464"/>
      <c r="J403" s="464"/>
      <c r="K403" s="464"/>
      <c r="L403" s="464"/>
      <c r="M403" s="464"/>
      <c r="N403" s="464"/>
      <c r="O403" s="464"/>
      <c r="P403" s="464"/>
      <c r="Q403" s="465"/>
      <c r="R403" s="465"/>
      <c r="S403" s="465"/>
      <c r="T403" s="465"/>
      <c r="U403" s="195"/>
      <c r="W403" s="408"/>
      <c r="X403" s="275"/>
      <c r="Y403" s="275"/>
      <c r="Z403" s="275"/>
      <c r="AA403" s="276"/>
      <c r="AB403" s="464"/>
      <c r="AC403" s="464"/>
      <c r="AD403" s="464"/>
      <c r="AE403" s="464"/>
      <c r="AF403" s="464"/>
      <c r="AG403" s="464"/>
      <c r="AH403" s="464"/>
      <c r="AI403" s="464"/>
      <c r="AJ403" s="464"/>
      <c r="AK403" s="465"/>
      <c r="AL403" s="465"/>
      <c r="AM403" s="465"/>
      <c r="AN403" s="465"/>
    </row>
    <row r="404" spans="3:40">
      <c r="C404" s="408"/>
      <c r="D404" s="275"/>
      <c r="E404" s="275"/>
      <c r="F404" s="275"/>
      <c r="G404" s="276"/>
      <c r="H404" s="268" t="s">
        <v>274</v>
      </c>
      <c r="I404" s="268"/>
      <c r="J404" s="268"/>
      <c r="K404" s="268"/>
      <c r="L404" s="268"/>
      <c r="M404" s="268"/>
      <c r="N404" s="268"/>
      <c r="O404" s="268"/>
      <c r="P404" s="268"/>
      <c r="Q404" s="465" t="s">
        <v>380</v>
      </c>
      <c r="R404" s="465"/>
      <c r="S404" s="465"/>
      <c r="T404" s="465"/>
      <c r="W404" s="408"/>
      <c r="X404" s="275"/>
      <c r="Y404" s="275"/>
      <c r="Z404" s="275"/>
      <c r="AA404" s="276"/>
      <c r="AB404" s="268" t="s">
        <v>274</v>
      </c>
      <c r="AC404" s="268"/>
      <c r="AD404" s="268"/>
      <c r="AE404" s="268"/>
      <c r="AF404" s="268"/>
      <c r="AG404" s="268"/>
      <c r="AH404" s="268"/>
      <c r="AI404" s="268"/>
      <c r="AJ404" s="268"/>
      <c r="AK404" s="465" t="s">
        <v>381</v>
      </c>
      <c r="AL404" s="465"/>
      <c r="AM404" s="465"/>
      <c r="AN404" s="465"/>
    </row>
    <row r="405" spans="3:40">
      <c r="C405" s="408"/>
      <c r="D405" s="275"/>
      <c r="E405" s="275"/>
      <c r="F405" s="275"/>
      <c r="G405" s="276"/>
      <c r="H405" s="268"/>
      <c r="I405" s="268"/>
      <c r="J405" s="268"/>
      <c r="K405" s="268"/>
      <c r="L405" s="268"/>
      <c r="M405" s="268"/>
      <c r="N405" s="268"/>
      <c r="O405" s="268"/>
      <c r="P405" s="268"/>
      <c r="Q405" s="268"/>
      <c r="R405" s="268"/>
      <c r="S405" s="268"/>
      <c r="T405" s="268"/>
      <c r="W405" s="408"/>
      <c r="X405" s="275"/>
      <c r="Y405" s="275"/>
      <c r="Z405" s="275"/>
      <c r="AA405" s="276"/>
      <c r="AB405" s="268"/>
      <c r="AC405" s="268"/>
      <c r="AD405" s="268"/>
      <c r="AE405" s="268"/>
      <c r="AF405" s="268"/>
      <c r="AG405" s="268"/>
      <c r="AH405" s="268"/>
      <c r="AI405" s="268"/>
      <c r="AJ405" s="268"/>
      <c r="AK405" s="268"/>
      <c r="AL405" s="268"/>
      <c r="AM405" s="268"/>
      <c r="AN405" s="268"/>
    </row>
    <row r="406" spans="3:40">
      <c r="C406" s="473" t="s">
        <v>343</v>
      </c>
      <c r="D406" s="473"/>
      <c r="E406" s="473"/>
      <c r="F406" s="473"/>
      <c r="G406" s="473"/>
      <c r="H406" s="507" t="s">
        <v>360</v>
      </c>
      <c r="I406" s="507"/>
      <c r="J406" s="473" t="s">
        <v>359</v>
      </c>
      <c r="K406" s="473"/>
      <c r="L406" s="473"/>
      <c r="M406" s="473" t="s">
        <v>358</v>
      </c>
      <c r="N406" s="473"/>
      <c r="O406" s="473" t="s">
        <v>344</v>
      </c>
      <c r="P406" s="473"/>
      <c r="Q406" s="473" t="s">
        <v>345</v>
      </c>
      <c r="R406" s="473"/>
      <c r="S406" s="473"/>
      <c r="T406" s="473"/>
      <c r="W406" s="473" t="s">
        <v>343</v>
      </c>
      <c r="X406" s="473"/>
      <c r="Y406" s="473"/>
      <c r="Z406" s="473"/>
      <c r="AA406" s="473"/>
      <c r="AB406" s="507" t="s">
        <v>360</v>
      </c>
      <c r="AC406" s="507"/>
      <c r="AD406" s="473" t="s">
        <v>359</v>
      </c>
      <c r="AE406" s="473"/>
      <c r="AF406" s="473"/>
      <c r="AG406" s="473" t="s">
        <v>358</v>
      </c>
      <c r="AH406" s="473"/>
      <c r="AI406" s="473" t="s">
        <v>344</v>
      </c>
      <c r="AJ406" s="473"/>
      <c r="AK406" s="473" t="s">
        <v>345</v>
      </c>
      <c r="AL406" s="473"/>
      <c r="AM406" s="473"/>
      <c r="AN406" s="473"/>
    </row>
    <row r="407" spans="3:40">
      <c r="C407" s="473"/>
      <c r="D407" s="473"/>
      <c r="E407" s="473"/>
      <c r="F407" s="473"/>
      <c r="G407" s="473"/>
      <c r="H407" s="507"/>
      <c r="I407" s="507"/>
      <c r="J407" s="473"/>
      <c r="K407" s="473"/>
      <c r="L407" s="473"/>
      <c r="M407" s="473"/>
      <c r="N407" s="473"/>
      <c r="O407" s="473"/>
      <c r="P407" s="473"/>
      <c r="Q407" s="473"/>
      <c r="R407" s="473"/>
      <c r="S407" s="473"/>
      <c r="T407" s="473"/>
      <c r="W407" s="473"/>
      <c r="X407" s="473"/>
      <c r="Y407" s="473"/>
      <c r="Z407" s="473"/>
      <c r="AA407" s="473"/>
      <c r="AB407" s="507"/>
      <c r="AC407" s="507"/>
      <c r="AD407" s="473"/>
      <c r="AE407" s="473"/>
      <c r="AF407" s="473"/>
      <c r="AG407" s="473"/>
      <c r="AH407" s="473"/>
      <c r="AI407" s="473"/>
      <c r="AJ407" s="473"/>
      <c r="AK407" s="473"/>
      <c r="AL407" s="473"/>
      <c r="AM407" s="473"/>
      <c r="AN407" s="473"/>
    </row>
    <row r="408" spans="3:40">
      <c r="C408" s="508" t="s">
        <v>346</v>
      </c>
      <c r="D408" s="469"/>
      <c r="E408" s="469"/>
      <c r="F408" s="469"/>
      <c r="G408" s="469"/>
      <c r="H408" s="503" t="s">
        <v>361</v>
      </c>
      <c r="I408" s="503"/>
      <c r="J408" s="504">
        <v>2.42</v>
      </c>
      <c r="K408" s="504"/>
      <c r="L408" s="504"/>
      <c r="M408" s="505" t="s">
        <v>370</v>
      </c>
      <c r="N408" s="505"/>
      <c r="O408" s="505" t="s">
        <v>370</v>
      </c>
      <c r="P408" s="505"/>
      <c r="Q408" s="506"/>
      <c r="R408" s="506"/>
      <c r="S408" s="506"/>
      <c r="T408" s="506"/>
      <c r="W408" s="508" t="s">
        <v>346</v>
      </c>
      <c r="X408" s="469"/>
      <c r="Y408" s="469"/>
      <c r="Z408" s="469"/>
      <c r="AA408" s="469"/>
      <c r="AB408" s="503" t="s">
        <v>361</v>
      </c>
      <c r="AC408" s="503"/>
      <c r="AD408" s="504">
        <v>2.42</v>
      </c>
      <c r="AE408" s="504"/>
      <c r="AF408" s="504"/>
      <c r="AG408" s="505" t="s">
        <v>370</v>
      </c>
      <c r="AH408" s="505"/>
      <c r="AI408" s="505" t="s">
        <v>370</v>
      </c>
      <c r="AJ408" s="505"/>
      <c r="AK408" s="506"/>
      <c r="AL408" s="506"/>
      <c r="AM408" s="506"/>
      <c r="AN408" s="506"/>
    </row>
    <row r="409" spans="3:40">
      <c r="C409" s="508" t="s">
        <v>347</v>
      </c>
      <c r="D409" s="469"/>
      <c r="E409" s="469"/>
      <c r="F409" s="469"/>
      <c r="G409" s="469"/>
      <c r="H409" s="503" t="s">
        <v>361</v>
      </c>
      <c r="I409" s="503"/>
      <c r="J409" s="504">
        <v>2.42</v>
      </c>
      <c r="K409" s="504"/>
      <c r="L409" s="504"/>
      <c r="M409" s="505" t="s">
        <v>370</v>
      </c>
      <c r="N409" s="505"/>
      <c r="O409" s="505" t="s">
        <v>370</v>
      </c>
      <c r="P409" s="505"/>
      <c r="Q409" s="506"/>
      <c r="R409" s="506"/>
      <c r="S409" s="506"/>
      <c r="T409" s="506"/>
      <c r="W409" s="508" t="s">
        <v>347</v>
      </c>
      <c r="X409" s="469"/>
      <c r="Y409" s="469"/>
      <c r="Z409" s="469"/>
      <c r="AA409" s="469"/>
      <c r="AB409" s="503" t="s">
        <v>361</v>
      </c>
      <c r="AC409" s="503"/>
      <c r="AD409" s="504">
        <v>2.42</v>
      </c>
      <c r="AE409" s="504"/>
      <c r="AF409" s="504"/>
      <c r="AG409" s="505" t="s">
        <v>370</v>
      </c>
      <c r="AH409" s="505"/>
      <c r="AI409" s="505" t="s">
        <v>370</v>
      </c>
      <c r="AJ409" s="505"/>
      <c r="AK409" s="506"/>
      <c r="AL409" s="506"/>
      <c r="AM409" s="506"/>
      <c r="AN409" s="506"/>
    </row>
    <row r="410" spans="3:40">
      <c r="C410" s="508" t="s">
        <v>348</v>
      </c>
      <c r="D410" s="469"/>
      <c r="E410" s="469"/>
      <c r="F410" s="469"/>
      <c r="G410" s="469"/>
      <c r="H410" s="503" t="s">
        <v>362</v>
      </c>
      <c r="I410" s="503"/>
      <c r="J410" s="504">
        <v>4.782</v>
      </c>
      <c r="K410" s="504"/>
      <c r="L410" s="504"/>
      <c r="M410" s="505" t="s">
        <v>370</v>
      </c>
      <c r="N410" s="505"/>
      <c r="O410" s="505" t="s">
        <v>370</v>
      </c>
      <c r="P410" s="505"/>
      <c r="Q410" s="506"/>
      <c r="R410" s="506"/>
      <c r="S410" s="506"/>
      <c r="T410" s="506"/>
      <c r="W410" s="508" t="s">
        <v>348</v>
      </c>
      <c r="X410" s="469"/>
      <c r="Y410" s="469"/>
      <c r="Z410" s="469"/>
      <c r="AA410" s="469"/>
      <c r="AB410" s="503" t="s">
        <v>362</v>
      </c>
      <c r="AC410" s="503"/>
      <c r="AD410" s="504">
        <v>4.782</v>
      </c>
      <c r="AE410" s="504"/>
      <c r="AF410" s="504"/>
      <c r="AG410" s="505" t="s">
        <v>370</v>
      </c>
      <c r="AH410" s="505"/>
      <c r="AI410" s="505" t="s">
        <v>370</v>
      </c>
      <c r="AJ410" s="505"/>
      <c r="AK410" s="506"/>
      <c r="AL410" s="506"/>
      <c r="AM410" s="506"/>
      <c r="AN410" s="506"/>
    </row>
    <row r="411" spans="3:40">
      <c r="C411" s="495" t="s">
        <v>350</v>
      </c>
      <c r="D411" s="496"/>
      <c r="E411" s="496"/>
      <c r="F411" s="496"/>
      <c r="G411" s="497"/>
      <c r="H411" s="503" t="s">
        <v>362</v>
      </c>
      <c r="I411" s="503"/>
      <c r="J411" s="504">
        <v>6.3170000000000002</v>
      </c>
      <c r="K411" s="504"/>
      <c r="L411" s="504"/>
      <c r="M411" s="505" t="s">
        <v>370</v>
      </c>
      <c r="N411" s="505"/>
      <c r="O411" s="505" t="s">
        <v>370</v>
      </c>
      <c r="P411" s="505"/>
      <c r="Q411" s="506"/>
      <c r="R411" s="506"/>
      <c r="S411" s="506"/>
      <c r="T411" s="506"/>
      <c r="W411" s="495" t="s">
        <v>350</v>
      </c>
      <c r="X411" s="496"/>
      <c r="Y411" s="496"/>
      <c r="Z411" s="496"/>
      <c r="AA411" s="497"/>
      <c r="AB411" s="503" t="s">
        <v>362</v>
      </c>
      <c r="AC411" s="503"/>
      <c r="AD411" s="504">
        <v>3.1579999999999999</v>
      </c>
      <c r="AE411" s="504"/>
      <c r="AF411" s="504"/>
      <c r="AG411" s="505" t="s">
        <v>370</v>
      </c>
      <c r="AH411" s="505"/>
      <c r="AI411" s="505" t="s">
        <v>370</v>
      </c>
      <c r="AJ411" s="505"/>
      <c r="AK411" s="506"/>
      <c r="AL411" s="506"/>
      <c r="AM411" s="506"/>
      <c r="AN411" s="506"/>
    </row>
    <row r="412" spans="3:40">
      <c r="C412" s="495" t="s">
        <v>350</v>
      </c>
      <c r="D412" s="496"/>
      <c r="E412" s="496"/>
      <c r="F412" s="496"/>
      <c r="G412" s="497"/>
      <c r="H412" s="503" t="s">
        <v>362</v>
      </c>
      <c r="I412" s="503"/>
      <c r="J412" s="504">
        <v>6.3170000000000002</v>
      </c>
      <c r="K412" s="504"/>
      <c r="L412" s="504"/>
      <c r="M412" s="505" t="s">
        <v>370</v>
      </c>
      <c r="N412" s="505"/>
      <c r="O412" s="505" t="s">
        <v>370</v>
      </c>
      <c r="P412" s="505"/>
      <c r="Q412" s="506"/>
      <c r="R412" s="506"/>
      <c r="S412" s="506"/>
      <c r="T412" s="506"/>
      <c r="W412" s="495" t="s">
        <v>350</v>
      </c>
      <c r="X412" s="496"/>
      <c r="Y412" s="496"/>
      <c r="Z412" s="496"/>
      <c r="AA412" s="497"/>
      <c r="AB412" s="503" t="s">
        <v>362</v>
      </c>
      <c r="AC412" s="503"/>
      <c r="AD412" s="504">
        <v>6.3170000000000002</v>
      </c>
      <c r="AE412" s="504"/>
      <c r="AF412" s="504"/>
      <c r="AG412" s="505" t="s">
        <v>370</v>
      </c>
      <c r="AH412" s="505"/>
      <c r="AI412" s="505" t="s">
        <v>370</v>
      </c>
      <c r="AJ412" s="505"/>
      <c r="AK412" s="506"/>
      <c r="AL412" s="506"/>
      <c r="AM412" s="506"/>
      <c r="AN412" s="506"/>
    </row>
    <row r="413" spans="3:40">
      <c r="C413" s="495" t="s">
        <v>350</v>
      </c>
      <c r="D413" s="496"/>
      <c r="E413" s="496"/>
      <c r="F413" s="496"/>
      <c r="G413" s="497"/>
      <c r="H413" s="503" t="s">
        <v>362</v>
      </c>
      <c r="I413" s="503"/>
      <c r="J413" s="504">
        <v>6.3170000000000002</v>
      </c>
      <c r="K413" s="504"/>
      <c r="L413" s="504"/>
      <c r="M413" s="505" t="s">
        <v>370</v>
      </c>
      <c r="N413" s="505"/>
      <c r="O413" s="505" t="s">
        <v>370</v>
      </c>
      <c r="P413" s="505"/>
      <c r="Q413" s="506"/>
      <c r="R413" s="506"/>
      <c r="S413" s="506"/>
      <c r="T413" s="506"/>
      <c r="W413" s="495" t="s">
        <v>350</v>
      </c>
      <c r="X413" s="496"/>
      <c r="Y413" s="496"/>
      <c r="Z413" s="496"/>
      <c r="AA413" s="497"/>
      <c r="AB413" s="503" t="s">
        <v>362</v>
      </c>
      <c r="AC413" s="503"/>
      <c r="AD413" s="504">
        <v>6.3170000000000002</v>
      </c>
      <c r="AE413" s="504"/>
      <c r="AF413" s="504"/>
      <c r="AG413" s="505" t="s">
        <v>370</v>
      </c>
      <c r="AH413" s="505"/>
      <c r="AI413" s="505" t="s">
        <v>370</v>
      </c>
      <c r="AJ413" s="505"/>
      <c r="AK413" s="506"/>
      <c r="AL413" s="506"/>
      <c r="AM413" s="506"/>
      <c r="AN413" s="506"/>
    </row>
    <row r="414" spans="3:40">
      <c r="C414" s="495" t="s">
        <v>351</v>
      </c>
      <c r="D414" s="496"/>
      <c r="E414" s="496"/>
      <c r="F414" s="496"/>
      <c r="G414" s="497"/>
      <c r="H414" s="503" t="s">
        <v>362</v>
      </c>
      <c r="I414" s="503"/>
      <c r="J414" s="504">
        <v>6.9809999999999999</v>
      </c>
      <c r="K414" s="504"/>
      <c r="L414" s="504"/>
      <c r="M414" s="505">
        <v>6</v>
      </c>
      <c r="N414" s="505"/>
      <c r="O414" s="505" t="s">
        <v>401</v>
      </c>
      <c r="P414" s="505"/>
      <c r="Q414" s="509" t="s">
        <v>387</v>
      </c>
      <c r="R414" s="509"/>
      <c r="S414" s="509"/>
      <c r="T414" s="509"/>
      <c r="W414" s="495" t="s">
        <v>351</v>
      </c>
      <c r="X414" s="496"/>
      <c r="Y414" s="496"/>
      <c r="Z414" s="496"/>
      <c r="AA414" s="497"/>
      <c r="AB414" s="503" t="s">
        <v>362</v>
      </c>
      <c r="AC414" s="503"/>
      <c r="AD414" s="504">
        <v>6.9809999999999999</v>
      </c>
      <c r="AE414" s="504"/>
      <c r="AF414" s="504"/>
      <c r="AG414" s="505">
        <v>6</v>
      </c>
      <c r="AH414" s="505"/>
      <c r="AI414" s="505" t="s">
        <v>401</v>
      </c>
      <c r="AJ414" s="505"/>
      <c r="AK414" s="509" t="s">
        <v>371</v>
      </c>
      <c r="AL414" s="509"/>
      <c r="AM414" s="509"/>
      <c r="AN414" s="509"/>
    </row>
    <row r="415" spans="3:40">
      <c r="C415" s="508" t="s">
        <v>351</v>
      </c>
      <c r="D415" s="469"/>
      <c r="E415" s="469"/>
      <c r="F415" s="469"/>
      <c r="G415" s="469"/>
      <c r="H415" s="503" t="s">
        <v>362</v>
      </c>
      <c r="I415" s="503"/>
      <c r="J415" s="504">
        <v>6.9809999999999999</v>
      </c>
      <c r="K415" s="504"/>
      <c r="L415" s="504"/>
      <c r="M415" s="505">
        <v>6.5</v>
      </c>
      <c r="N415" s="505"/>
      <c r="O415" s="505" t="s">
        <v>401</v>
      </c>
      <c r="P415" s="505"/>
      <c r="Q415" s="509" t="s">
        <v>386</v>
      </c>
      <c r="R415" s="509"/>
      <c r="S415" s="509"/>
      <c r="T415" s="509"/>
      <c r="W415" s="508" t="s">
        <v>351</v>
      </c>
      <c r="X415" s="469"/>
      <c r="Y415" s="469"/>
      <c r="Z415" s="469"/>
      <c r="AA415" s="469"/>
      <c r="AB415" s="503" t="s">
        <v>362</v>
      </c>
      <c r="AC415" s="503"/>
      <c r="AD415" s="504">
        <v>6.9809999999999999</v>
      </c>
      <c r="AE415" s="504"/>
      <c r="AF415" s="504"/>
      <c r="AG415" s="505">
        <v>6</v>
      </c>
      <c r="AH415" s="505"/>
      <c r="AI415" s="505" t="s">
        <v>401</v>
      </c>
      <c r="AJ415" s="505"/>
      <c r="AK415" s="509" t="s">
        <v>386</v>
      </c>
      <c r="AL415" s="509"/>
      <c r="AM415" s="509"/>
      <c r="AN415" s="509"/>
    </row>
    <row r="416" spans="3:40">
      <c r="C416" s="508" t="s">
        <v>351</v>
      </c>
      <c r="D416" s="469"/>
      <c r="E416" s="469"/>
      <c r="F416" s="469"/>
      <c r="G416" s="469"/>
      <c r="H416" s="503" t="s">
        <v>362</v>
      </c>
      <c r="I416" s="503"/>
      <c r="J416" s="504">
        <v>6.9809999999999999</v>
      </c>
      <c r="K416" s="504"/>
      <c r="L416" s="504"/>
      <c r="M416" s="505">
        <v>6</v>
      </c>
      <c r="N416" s="505"/>
      <c r="O416" s="505" t="s">
        <v>401</v>
      </c>
      <c r="P416" s="505"/>
      <c r="Q416" s="509" t="s">
        <v>386</v>
      </c>
      <c r="R416" s="509"/>
      <c r="S416" s="509"/>
      <c r="T416" s="509"/>
      <c r="W416" s="508" t="s">
        <v>351</v>
      </c>
      <c r="X416" s="469"/>
      <c r="Y416" s="469"/>
      <c r="Z416" s="469"/>
      <c r="AA416" s="469"/>
      <c r="AB416" s="503" t="s">
        <v>362</v>
      </c>
      <c r="AC416" s="503"/>
      <c r="AD416" s="504">
        <v>6.9809999999999999</v>
      </c>
      <c r="AE416" s="504"/>
      <c r="AF416" s="504"/>
      <c r="AG416" s="505">
        <v>6</v>
      </c>
      <c r="AH416" s="505"/>
      <c r="AI416" s="505" t="s">
        <v>401</v>
      </c>
      <c r="AJ416" s="505"/>
      <c r="AK416" s="509" t="s">
        <v>386</v>
      </c>
      <c r="AL416" s="509"/>
      <c r="AM416" s="509"/>
      <c r="AN416" s="509"/>
    </row>
    <row r="417" spans="3:40">
      <c r="C417" s="508" t="s">
        <v>365</v>
      </c>
      <c r="D417" s="469"/>
      <c r="E417" s="469"/>
      <c r="F417" s="469"/>
      <c r="G417" s="469"/>
      <c r="H417" s="503" t="s">
        <v>363</v>
      </c>
      <c r="I417" s="503"/>
      <c r="J417" s="504">
        <v>7.1449999999999996</v>
      </c>
      <c r="K417" s="504"/>
      <c r="L417" s="504"/>
      <c r="M417" s="505">
        <v>7</v>
      </c>
      <c r="N417" s="505"/>
      <c r="O417" s="505" t="s">
        <v>401</v>
      </c>
      <c r="P417" s="505"/>
      <c r="Q417" s="509" t="s">
        <v>387</v>
      </c>
      <c r="R417" s="509"/>
      <c r="S417" s="509"/>
      <c r="T417" s="509"/>
      <c r="W417" s="508" t="s">
        <v>365</v>
      </c>
      <c r="X417" s="469"/>
      <c r="Y417" s="469"/>
      <c r="Z417" s="469"/>
      <c r="AA417" s="469"/>
      <c r="AB417" s="503" t="s">
        <v>363</v>
      </c>
      <c r="AC417" s="503"/>
      <c r="AD417" s="504">
        <v>7.1449999999999996</v>
      </c>
      <c r="AE417" s="504"/>
      <c r="AF417" s="504"/>
      <c r="AG417" s="505">
        <v>7</v>
      </c>
      <c r="AH417" s="505"/>
      <c r="AI417" s="505" t="s">
        <v>401</v>
      </c>
      <c r="AJ417" s="505"/>
      <c r="AK417" s="509" t="s">
        <v>371</v>
      </c>
      <c r="AL417" s="509"/>
      <c r="AM417" s="509"/>
      <c r="AN417" s="509"/>
    </row>
    <row r="418" spans="3:40">
      <c r="C418" s="515" t="s">
        <v>356</v>
      </c>
      <c r="D418" s="516"/>
      <c r="E418" s="516"/>
      <c r="F418" s="516"/>
      <c r="G418" s="516"/>
      <c r="H418" s="517" t="s">
        <v>362</v>
      </c>
      <c r="I418" s="517"/>
      <c r="J418" s="504">
        <v>7.25</v>
      </c>
      <c r="K418" s="504"/>
      <c r="L418" s="504"/>
      <c r="M418" s="505">
        <v>7</v>
      </c>
      <c r="N418" s="505"/>
      <c r="O418" s="505" t="s">
        <v>401</v>
      </c>
      <c r="P418" s="505"/>
      <c r="Q418" s="509" t="s">
        <v>387</v>
      </c>
      <c r="R418" s="509"/>
      <c r="S418" s="509"/>
      <c r="T418" s="509"/>
      <c r="W418" s="515" t="s">
        <v>356</v>
      </c>
      <c r="X418" s="516"/>
      <c r="Y418" s="516"/>
      <c r="Z418" s="516"/>
      <c r="AA418" s="516"/>
      <c r="AB418" s="517" t="s">
        <v>362</v>
      </c>
      <c r="AC418" s="517"/>
      <c r="AD418" s="504">
        <v>7.25</v>
      </c>
      <c r="AE418" s="504"/>
      <c r="AF418" s="504"/>
      <c r="AG418" s="505">
        <v>7</v>
      </c>
      <c r="AH418" s="505"/>
      <c r="AI418" s="505" t="s">
        <v>401</v>
      </c>
      <c r="AJ418" s="505"/>
      <c r="AK418" s="509" t="s">
        <v>371</v>
      </c>
      <c r="AL418" s="509"/>
      <c r="AM418" s="509"/>
      <c r="AN418" s="509"/>
    </row>
    <row r="419" spans="3:40">
      <c r="C419" s="508" t="s">
        <v>351</v>
      </c>
      <c r="D419" s="469"/>
      <c r="E419" s="469"/>
      <c r="F419" s="469"/>
      <c r="G419" s="469"/>
      <c r="H419" s="503" t="s">
        <v>362</v>
      </c>
      <c r="I419" s="503"/>
      <c r="J419" s="504">
        <v>6.9809999999999999</v>
      </c>
      <c r="K419" s="504"/>
      <c r="L419" s="504"/>
      <c r="M419" s="505">
        <v>6.5</v>
      </c>
      <c r="N419" s="505"/>
      <c r="O419" s="505" t="s">
        <v>401</v>
      </c>
      <c r="P419" s="505"/>
      <c r="Q419" s="509" t="s">
        <v>371</v>
      </c>
      <c r="R419" s="509"/>
      <c r="S419" s="509"/>
      <c r="T419" s="509"/>
      <c r="W419" s="508" t="s">
        <v>351</v>
      </c>
      <c r="X419" s="469"/>
      <c r="Y419" s="469"/>
      <c r="Z419" s="469"/>
      <c r="AA419" s="469"/>
      <c r="AB419" s="503" t="s">
        <v>362</v>
      </c>
      <c r="AC419" s="503"/>
      <c r="AD419" s="504">
        <v>6.9809999999999999</v>
      </c>
      <c r="AE419" s="504"/>
      <c r="AF419" s="504"/>
      <c r="AG419" s="505">
        <v>6.5</v>
      </c>
      <c r="AH419" s="505"/>
      <c r="AI419" s="505" t="s">
        <v>401</v>
      </c>
      <c r="AJ419" s="505"/>
      <c r="AK419" s="509" t="s">
        <v>386</v>
      </c>
      <c r="AL419" s="509"/>
      <c r="AM419" s="509"/>
      <c r="AN419" s="509"/>
    </row>
    <row r="420" spans="3:40">
      <c r="C420" s="508" t="s">
        <v>354</v>
      </c>
      <c r="D420" s="469"/>
      <c r="E420" s="469"/>
      <c r="F420" s="469"/>
      <c r="G420" s="469"/>
      <c r="H420" s="503" t="s">
        <v>363</v>
      </c>
      <c r="I420" s="503"/>
      <c r="J420" s="504">
        <v>7.1449999999999996</v>
      </c>
      <c r="K420" s="504"/>
      <c r="L420" s="504"/>
      <c r="M420" s="505">
        <v>7</v>
      </c>
      <c r="N420" s="505"/>
      <c r="O420" s="505" t="s">
        <v>401</v>
      </c>
      <c r="P420" s="505"/>
      <c r="Q420" s="509" t="s">
        <v>386</v>
      </c>
      <c r="R420" s="509"/>
      <c r="S420" s="509"/>
      <c r="T420" s="509"/>
      <c r="W420" s="508" t="s">
        <v>354</v>
      </c>
      <c r="X420" s="469"/>
      <c r="Y420" s="469"/>
      <c r="Z420" s="469"/>
      <c r="AA420" s="469"/>
      <c r="AB420" s="503" t="s">
        <v>363</v>
      </c>
      <c r="AC420" s="503"/>
      <c r="AD420" s="504">
        <v>7.1449999999999996</v>
      </c>
      <c r="AE420" s="504"/>
      <c r="AF420" s="504"/>
      <c r="AG420" s="505">
        <v>7</v>
      </c>
      <c r="AH420" s="505"/>
      <c r="AI420" s="505" t="s">
        <v>401</v>
      </c>
      <c r="AJ420" s="505"/>
      <c r="AK420" s="509" t="s">
        <v>371</v>
      </c>
      <c r="AL420" s="509"/>
      <c r="AM420" s="509"/>
      <c r="AN420" s="509"/>
    </row>
    <row r="421" spans="3:40">
      <c r="C421" s="508" t="s">
        <v>353</v>
      </c>
      <c r="D421" s="469"/>
      <c r="E421" s="469"/>
      <c r="F421" s="469"/>
      <c r="G421" s="469"/>
      <c r="H421" s="503" t="s">
        <v>362</v>
      </c>
      <c r="I421" s="503"/>
      <c r="J421" s="504">
        <v>7.25</v>
      </c>
      <c r="K421" s="504"/>
      <c r="L421" s="504"/>
      <c r="M421" s="505">
        <v>7</v>
      </c>
      <c r="N421" s="505"/>
      <c r="O421" s="505" t="s">
        <v>401</v>
      </c>
      <c r="P421" s="505"/>
      <c r="Q421" s="509" t="s">
        <v>386</v>
      </c>
      <c r="R421" s="509"/>
      <c r="S421" s="509"/>
      <c r="T421" s="509"/>
      <c r="W421" s="508" t="s">
        <v>353</v>
      </c>
      <c r="X421" s="469"/>
      <c r="Y421" s="469"/>
      <c r="Z421" s="469"/>
      <c r="AA421" s="469"/>
      <c r="AB421" s="503" t="s">
        <v>362</v>
      </c>
      <c r="AC421" s="503"/>
      <c r="AD421" s="504">
        <v>7.25</v>
      </c>
      <c r="AE421" s="504"/>
      <c r="AF421" s="504"/>
      <c r="AG421" s="505">
        <v>7.1</v>
      </c>
      <c r="AH421" s="505"/>
      <c r="AI421" s="505" t="s">
        <v>401</v>
      </c>
      <c r="AJ421" s="505"/>
      <c r="AK421" s="509" t="s">
        <v>371</v>
      </c>
      <c r="AL421" s="509"/>
      <c r="AM421" s="509"/>
      <c r="AN421" s="509"/>
    </row>
    <row r="422" spans="3:40">
      <c r="C422" s="508" t="s">
        <v>352</v>
      </c>
      <c r="D422" s="469"/>
      <c r="E422" s="469"/>
      <c r="F422" s="469"/>
      <c r="G422" s="469"/>
      <c r="H422" s="503" t="s">
        <v>363</v>
      </c>
      <c r="I422" s="503"/>
      <c r="J422" s="504">
        <v>10.15</v>
      </c>
      <c r="K422" s="504"/>
      <c r="L422" s="504"/>
      <c r="M422" s="505">
        <v>6</v>
      </c>
      <c r="N422" s="505"/>
      <c r="O422" s="505" t="s">
        <v>401</v>
      </c>
      <c r="P422" s="505"/>
      <c r="Q422" s="509" t="s">
        <v>387</v>
      </c>
      <c r="R422" s="509"/>
      <c r="S422" s="509"/>
      <c r="T422" s="509"/>
      <c r="W422" s="508" t="s">
        <v>352</v>
      </c>
      <c r="X422" s="469"/>
      <c r="Y422" s="469"/>
      <c r="Z422" s="469"/>
      <c r="AA422" s="469"/>
      <c r="AB422" s="503" t="s">
        <v>363</v>
      </c>
      <c r="AC422" s="503"/>
      <c r="AD422" s="504">
        <v>10.15</v>
      </c>
      <c r="AE422" s="504"/>
      <c r="AF422" s="504"/>
      <c r="AG422" s="505">
        <v>10</v>
      </c>
      <c r="AH422" s="505"/>
      <c r="AI422" s="505" t="s">
        <v>401</v>
      </c>
      <c r="AJ422" s="505"/>
      <c r="AK422" s="509" t="s">
        <v>371</v>
      </c>
      <c r="AL422" s="509"/>
      <c r="AM422" s="509"/>
      <c r="AN422" s="509"/>
    </row>
    <row r="423" spans="3:40">
      <c r="C423" s="508" t="s">
        <v>355</v>
      </c>
      <c r="D423" s="469"/>
      <c r="E423" s="469"/>
      <c r="F423" s="469"/>
      <c r="G423" s="469"/>
      <c r="H423" s="503" t="s">
        <v>363</v>
      </c>
      <c r="I423" s="503"/>
      <c r="J423" s="504">
        <v>11.9</v>
      </c>
      <c r="K423" s="504"/>
      <c r="L423" s="504"/>
      <c r="M423" s="505">
        <v>7</v>
      </c>
      <c r="N423" s="505"/>
      <c r="O423" s="505" t="s">
        <v>401</v>
      </c>
      <c r="P423" s="505"/>
      <c r="Q423" s="509" t="s">
        <v>387</v>
      </c>
      <c r="R423" s="509"/>
      <c r="S423" s="509"/>
      <c r="T423" s="509"/>
      <c r="W423" s="508" t="s">
        <v>355</v>
      </c>
      <c r="X423" s="469"/>
      <c r="Y423" s="469"/>
      <c r="Z423" s="469"/>
      <c r="AA423" s="469"/>
      <c r="AB423" s="503" t="s">
        <v>363</v>
      </c>
      <c r="AC423" s="503"/>
      <c r="AD423" s="504">
        <v>11.9</v>
      </c>
      <c r="AE423" s="504"/>
      <c r="AF423" s="504"/>
      <c r="AG423" s="514">
        <v>9.6</v>
      </c>
      <c r="AH423" s="505"/>
      <c r="AI423" s="505" t="s">
        <v>401</v>
      </c>
      <c r="AJ423" s="505"/>
      <c r="AK423" s="509" t="s">
        <v>386</v>
      </c>
      <c r="AL423" s="509"/>
      <c r="AM423" s="509"/>
      <c r="AN423" s="509"/>
    </row>
    <row r="424" spans="3:40">
      <c r="C424" s="508" t="s">
        <v>355</v>
      </c>
      <c r="D424" s="469"/>
      <c r="E424" s="469"/>
      <c r="F424" s="469"/>
      <c r="G424" s="469"/>
      <c r="H424" s="503" t="s">
        <v>363</v>
      </c>
      <c r="I424" s="503"/>
      <c r="J424" s="504">
        <v>11.9</v>
      </c>
      <c r="K424" s="504"/>
      <c r="L424" s="504"/>
      <c r="M424" s="505">
        <v>7</v>
      </c>
      <c r="N424" s="505"/>
      <c r="O424" s="505" t="s">
        <v>401</v>
      </c>
      <c r="P424" s="505"/>
      <c r="Q424" s="509" t="s">
        <v>387</v>
      </c>
      <c r="R424" s="509"/>
      <c r="S424" s="509"/>
      <c r="T424" s="509"/>
      <c r="W424" s="508" t="s">
        <v>355</v>
      </c>
      <c r="X424" s="469"/>
      <c r="Y424" s="469"/>
      <c r="Z424" s="469"/>
      <c r="AA424" s="469"/>
      <c r="AB424" s="503" t="s">
        <v>363</v>
      </c>
      <c r="AC424" s="503"/>
      <c r="AD424" s="504">
        <v>11.9</v>
      </c>
      <c r="AE424" s="504"/>
      <c r="AF424" s="504"/>
      <c r="AG424" s="505">
        <v>10.3</v>
      </c>
      <c r="AH424" s="505"/>
      <c r="AI424" s="505" t="s">
        <v>401</v>
      </c>
      <c r="AJ424" s="505"/>
      <c r="AK424" s="509" t="s">
        <v>386</v>
      </c>
      <c r="AL424" s="509"/>
      <c r="AM424" s="509"/>
      <c r="AN424" s="509"/>
    </row>
    <row r="425" spans="3:40">
      <c r="C425" s="508" t="s">
        <v>355</v>
      </c>
      <c r="D425" s="469"/>
      <c r="E425" s="469"/>
      <c r="F425" s="469"/>
      <c r="G425" s="469"/>
      <c r="H425" s="503" t="s">
        <v>363</v>
      </c>
      <c r="I425" s="503"/>
      <c r="J425" s="504">
        <v>11.9</v>
      </c>
      <c r="K425" s="504"/>
      <c r="L425" s="504"/>
      <c r="M425" s="505">
        <v>8</v>
      </c>
      <c r="N425" s="505"/>
      <c r="O425" s="505" t="s">
        <v>401</v>
      </c>
      <c r="P425" s="505"/>
      <c r="Q425" s="509" t="s">
        <v>371</v>
      </c>
      <c r="R425" s="509"/>
      <c r="S425" s="509"/>
      <c r="T425" s="509"/>
      <c r="W425" s="508" t="s">
        <v>355</v>
      </c>
      <c r="X425" s="469"/>
      <c r="Y425" s="469"/>
      <c r="Z425" s="469"/>
      <c r="AA425" s="469"/>
      <c r="AB425" s="503" t="s">
        <v>363</v>
      </c>
      <c r="AC425" s="503"/>
      <c r="AD425" s="504">
        <v>11.9</v>
      </c>
      <c r="AE425" s="504"/>
      <c r="AF425" s="504"/>
      <c r="AG425" s="505">
        <v>9.4</v>
      </c>
      <c r="AH425" s="505"/>
      <c r="AI425" s="505" t="s">
        <v>401</v>
      </c>
      <c r="AJ425" s="505"/>
      <c r="AK425" s="509" t="s">
        <v>386</v>
      </c>
      <c r="AL425" s="509"/>
      <c r="AM425" s="509"/>
      <c r="AN425" s="509"/>
    </row>
    <row r="426" spans="3:40">
      <c r="C426" s="495" t="s">
        <v>364</v>
      </c>
      <c r="D426" s="496"/>
      <c r="E426" s="496"/>
      <c r="F426" s="496"/>
      <c r="G426" s="497"/>
      <c r="H426" s="503" t="s">
        <v>363</v>
      </c>
      <c r="I426" s="503"/>
      <c r="J426" s="487">
        <v>19.039000000000001</v>
      </c>
      <c r="K426" s="488"/>
      <c r="L426" s="489"/>
      <c r="M426" s="505">
        <v>12</v>
      </c>
      <c r="N426" s="505"/>
      <c r="O426" s="505" t="s">
        <v>401</v>
      </c>
      <c r="P426" s="505"/>
      <c r="Q426" s="509" t="s">
        <v>387</v>
      </c>
      <c r="R426" s="509"/>
      <c r="S426" s="509"/>
      <c r="T426" s="509"/>
      <c r="W426" s="495" t="s">
        <v>364</v>
      </c>
      <c r="X426" s="496"/>
      <c r="Y426" s="496"/>
      <c r="Z426" s="496"/>
      <c r="AA426" s="497"/>
      <c r="AB426" s="503" t="s">
        <v>363</v>
      </c>
      <c r="AC426" s="503"/>
      <c r="AD426" s="487">
        <v>19.039000000000001</v>
      </c>
      <c r="AE426" s="488"/>
      <c r="AF426" s="489"/>
      <c r="AG426" s="505">
        <v>11.2</v>
      </c>
      <c r="AH426" s="505"/>
      <c r="AI426" s="505" t="s">
        <v>401</v>
      </c>
      <c r="AJ426" s="505"/>
      <c r="AK426" s="509" t="s">
        <v>371</v>
      </c>
      <c r="AL426" s="509"/>
      <c r="AM426" s="509"/>
      <c r="AN426" s="509"/>
    </row>
    <row r="427" spans="3:40">
      <c r="C427" s="495" t="s">
        <v>366</v>
      </c>
      <c r="D427" s="496"/>
      <c r="E427" s="496"/>
      <c r="F427" s="496"/>
      <c r="G427" s="497"/>
      <c r="H427" s="498" t="s">
        <v>363</v>
      </c>
      <c r="I427" s="499"/>
      <c r="J427" s="487">
        <v>17.405999999999999</v>
      </c>
      <c r="K427" s="488"/>
      <c r="L427" s="489"/>
      <c r="M427" s="505">
        <v>11</v>
      </c>
      <c r="N427" s="505"/>
      <c r="O427" s="505" t="s">
        <v>401</v>
      </c>
      <c r="P427" s="505"/>
      <c r="Q427" s="509" t="s">
        <v>387</v>
      </c>
      <c r="R427" s="509"/>
      <c r="S427" s="509"/>
      <c r="T427" s="509"/>
      <c r="W427" s="495" t="s">
        <v>366</v>
      </c>
      <c r="X427" s="496"/>
      <c r="Y427" s="496"/>
      <c r="Z427" s="496"/>
      <c r="AA427" s="497"/>
      <c r="AB427" s="498" t="s">
        <v>363</v>
      </c>
      <c r="AC427" s="499"/>
      <c r="AD427" s="487">
        <v>17.405999999999999</v>
      </c>
      <c r="AE427" s="488"/>
      <c r="AF427" s="489"/>
      <c r="AG427" s="505">
        <v>11.3</v>
      </c>
      <c r="AH427" s="505"/>
      <c r="AI427" s="505" t="s">
        <v>401</v>
      </c>
      <c r="AJ427" s="505"/>
      <c r="AK427" s="509" t="s">
        <v>371</v>
      </c>
      <c r="AL427" s="509"/>
      <c r="AM427" s="509"/>
      <c r="AN427" s="509"/>
    </row>
    <row r="428" spans="3:40">
      <c r="C428" s="508" t="s">
        <v>357</v>
      </c>
      <c r="D428" s="469"/>
      <c r="E428" s="469"/>
      <c r="F428" s="469"/>
      <c r="G428" s="469"/>
      <c r="H428" s="503" t="s">
        <v>390</v>
      </c>
      <c r="I428" s="503"/>
      <c r="J428" s="504">
        <v>20</v>
      </c>
      <c r="K428" s="504"/>
      <c r="L428" s="504"/>
      <c r="M428" s="505">
        <v>12.4</v>
      </c>
      <c r="N428" s="505"/>
      <c r="O428" s="505" t="s">
        <v>370</v>
      </c>
      <c r="P428" s="505"/>
      <c r="Q428" s="506"/>
      <c r="R428" s="506"/>
      <c r="S428" s="506"/>
      <c r="T428" s="506"/>
      <c r="W428" s="508" t="s">
        <v>357</v>
      </c>
      <c r="X428" s="469"/>
      <c r="Y428" s="469"/>
      <c r="Z428" s="469"/>
      <c r="AA428" s="469"/>
      <c r="AB428" s="503" t="s">
        <v>388</v>
      </c>
      <c r="AC428" s="503"/>
      <c r="AD428" s="504">
        <v>20</v>
      </c>
      <c r="AE428" s="504"/>
      <c r="AF428" s="504"/>
      <c r="AG428" s="505" t="s">
        <v>370</v>
      </c>
      <c r="AH428" s="505"/>
      <c r="AI428" s="505" t="s">
        <v>370</v>
      </c>
      <c r="AJ428" s="505"/>
      <c r="AK428" s="506"/>
      <c r="AL428" s="506"/>
      <c r="AM428" s="506"/>
      <c r="AN428" s="506"/>
    </row>
    <row r="429" spans="3:40">
      <c r="H429" s="511"/>
      <c r="I429" s="511"/>
      <c r="J429" s="512"/>
      <c r="K429" s="512"/>
      <c r="L429" s="512"/>
      <c r="M429" s="474"/>
      <c r="N429" s="474"/>
      <c r="O429" s="475"/>
      <c r="P429" s="475"/>
      <c r="Q429" s="475"/>
      <c r="R429" s="475"/>
      <c r="S429" s="475"/>
      <c r="T429" s="475"/>
      <c r="AB429" s="511"/>
      <c r="AC429" s="511"/>
      <c r="AD429" s="512"/>
      <c r="AE429" s="512"/>
      <c r="AF429" s="512"/>
      <c r="AG429" s="513"/>
      <c r="AH429" s="513"/>
      <c r="AI429" s="475"/>
      <c r="AJ429" s="475"/>
      <c r="AK429" s="475"/>
      <c r="AL429" s="475"/>
      <c r="AM429" s="475"/>
      <c r="AN429" s="475"/>
    </row>
  </sheetData>
  <mergeCells count="3713">
    <mergeCell ref="AQ375:BH375"/>
    <mergeCell ref="H404:P405"/>
    <mergeCell ref="AB404:AJ405"/>
    <mergeCell ref="C406:G407"/>
    <mergeCell ref="H406:I407"/>
    <mergeCell ref="J406:L407"/>
    <mergeCell ref="M406:N407"/>
    <mergeCell ref="O406:P407"/>
    <mergeCell ref="Q406:T407"/>
    <mergeCell ref="W406:AA407"/>
    <mergeCell ref="AB406:AC407"/>
    <mergeCell ref="AD406:AF407"/>
    <mergeCell ref="AG406:AH407"/>
    <mergeCell ref="AI406:AJ407"/>
    <mergeCell ref="AK406:AN407"/>
    <mergeCell ref="C408:G408"/>
    <mergeCell ref="H408:I408"/>
    <mergeCell ref="J408:L408"/>
    <mergeCell ref="M408:N408"/>
    <mergeCell ref="O408:P408"/>
    <mergeCell ref="Q408:T408"/>
    <mergeCell ref="W408:AA408"/>
    <mergeCell ref="AB408:AC408"/>
    <mergeCell ref="AD408:AF408"/>
    <mergeCell ref="AG408:AH408"/>
    <mergeCell ref="AI408:AJ408"/>
    <mergeCell ref="AK408:AN408"/>
    <mergeCell ref="H375:P376"/>
    <mergeCell ref="AB375:AJ376"/>
    <mergeCell ref="C377:G378"/>
    <mergeCell ref="H377:I378"/>
    <mergeCell ref="J377:L378"/>
    <mergeCell ref="M377:N378"/>
    <mergeCell ref="O377:P378"/>
    <mergeCell ref="Q377:T378"/>
    <mergeCell ref="W377:AA378"/>
    <mergeCell ref="AB377:AC378"/>
    <mergeCell ref="AD377:AF378"/>
    <mergeCell ref="AG377:AH378"/>
    <mergeCell ref="AI377:AJ378"/>
    <mergeCell ref="AK377:AN378"/>
    <mergeCell ref="C379:G379"/>
    <mergeCell ref="H379:I379"/>
    <mergeCell ref="J379:L379"/>
    <mergeCell ref="M379:N379"/>
    <mergeCell ref="O379:P379"/>
    <mergeCell ref="Q379:T379"/>
    <mergeCell ref="W379:AA379"/>
    <mergeCell ref="AB379:AC379"/>
    <mergeCell ref="AD379:AF379"/>
    <mergeCell ref="AG379:AH379"/>
    <mergeCell ref="AI379:AJ379"/>
    <mergeCell ref="AK379:AN379"/>
    <mergeCell ref="H345:P346"/>
    <mergeCell ref="AB345:AJ346"/>
    <mergeCell ref="C347:G348"/>
    <mergeCell ref="H347:I348"/>
    <mergeCell ref="J347:L348"/>
    <mergeCell ref="M347:N348"/>
    <mergeCell ref="O347:P348"/>
    <mergeCell ref="Q347:T348"/>
    <mergeCell ref="W347:AA348"/>
    <mergeCell ref="AB347:AC348"/>
    <mergeCell ref="AD347:AF348"/>
    <mergeCell ref="AG347:AH348"/>
    <mergeCell ref="AI347:AJ348"/>
    <mergeCell ref="AK347:AN348"/>
    <mergeCell ref="C349:G349"/>
    <mergeCell ref="H349:I349"/>
    <mergeCell ref="J349:L349"/>
    <mergeCell ref="M349:N349"/>
    <mergeCell ref="O349:P349"/>
    <mergeCell ref="Q349:T349"/>
    <mergeCell ref="W349:AA349"/>
    <mergeCell ref="AB349:AC349"/>
    <mergeCell ref="AD349:AF349"/>
    <mergeCell ref="AG349:AH349"/>
    <mergeCell ref="AI349:AJ349"/>
    <mergeCell ref="AK349:AN349"/>
    <mergeCell ref="H429:I429"/>
    <mergeCell ref="J429:L429"/>
    <mergeCell ref="M429:N429"/>
    <mergeCell ref="O429:P429"/>
    <mergeCell ref="AB429:AC429"/>
    <mergeCell ref="AD429:AF429"/>
    <mergeCell ref="AG429:AH429"/>
    <mergeCell ref="AI429:AJ429"/>
    <mergeCell ref="Q429:R429"/>
    <mergeCell ref="S429:T429"/>
    <mergeCell ref="AK429:AL429"/>
    <mergeCell ref="AM429:AN429"/>
    <mergeCell ref="C427:G427"/>
    <mergeCell ref="H427:I427"/>
    <mergeCell ref="J427:L427"/>
    <mergeCell ref="M427:N427"/>
    <mergeCell ref="O427:P427"/>
    <mergeCell ref="Q427:T427"/>
    <mergeCell ref="W427:AA427"/>
    <mergeCell ref="AB427:AC427"/>
    <mergeCell ref="AD427:AF427"/>
    <mergeCell ref="AG427:AH427"/>
    <mergeCell ref="AI427:AJ427"/>
    <mergeCell ref="AK427:AN427"/>
    <mergeCell ref="C428:G428"/>
    <mergeCell ref="H428:I428"/>
    <mergeCell ref="J428:L428"/>
    <mergeCell ref="M428:N428"/>
    <mergeCell ref="O428:P428"/>
    <mergeCell ref="Q428:T428"/>
    <mergeCell ref="W428:AA428"/>
    <mergeCell ref="AB428:AC428"/>
    <mergeCell ref="AD428:AF428"/>
    <mergeCell ref="AG428:AH428"/>
    <mergeCell ref="AI428:AJ428"/>
    <mergeCell ref="AK428:AN428"/>
    <mergeCell ref="C425:G425"/>
    <mergeCell ref="H425:I425"/>
    <mergeCell ref="J425:L425"/>
    <mergeCell ref="M425:N425"/>
    <mergeCell ref="O425:P425"/>
    <mergeCell ref="Q425:T425"/>
    <mergeCell ref="W425:AA425"/>
    <mergeCell ref="AB425:AC425"/>
    <mergeCell ref="AD425:AF425"/>
    <mergeCell ref="AG425:AH425"/>
    <mergeCell ref="AI425:AJ425"/>
    <mergeCell ref="AK425:AN425"/>
    <mergeCell ref="C426:G426"/>
    <mergeCell ref="H426:I426"/>
    <mergeCell ref="J426:L426"/>
    <mergeCell ref="M426:N426"/>
    <mergeCell ref="O426:P426"/>
    <mergeCell ref="Q426:T426"/>
    <mergeCell ref="W426:AA426"/>
    <mergeCell ref="AB426:AC426"/>
    <mergeCell ref="AD426:AF426"/>
    <mergeCell ref="AG426:AH426"/>
    <mergeCell ref="AI426:AJ426"/>
    <mergeCell ref="AK426:AN426"/>
    <mergeCell ref="C423:G423"/>
    <mergeCell ref="H423:I423"/>
    <mergeCell ref="J423:L423"/>
    <mergeCell ref="M423:N423"/>
    <mergeCell ref="O423:P423"/>
    <mergeCell ref="Q423:T423"/>
    <mergeCell ref="W423:AA423"/>
    <mergeCell ref="AB423:AC423"/>
    <mergeCell ref="AD423:AF423"/>
    <mergeCell ref="AG423:AH423"/>
    <mergeCell ref="AI423:AJ423"/>
    <mergeCell ref="AK423:AN423"/>
    <mergeCell ref="C424:G424"/>
    <mergeCell ref="H424:I424"/>
    <mergeCell ref="J424:L424"/>
    <mergeCell ref="M424:N424"/>
    <mergeCell ref="O424:P424"/>
    <mergeCell ref="Q424:T424"/>
    <mergeCell ref="W424:AA424"/>
    <mergeCell ref="AB424:AC424"/>
    <mergeCell ref="AD424:AF424"/>
    <mergeCell ref="AG424:AH424"/>
    <mergeCell ref="AI424:AJ424"/>
    <mergeCell ref="AK424:AN424"/>
    <mergeCell ref="C421:G421"/>
    <mergeCell ref="H421:I421"/>
    <mergeCell ref="J421:L421"/>
    <mergeCell ref="M421:N421"/>
    <mergeCell ref="O421:P421"/>
    <mergeCell ref="Q421:T421"/>
    <mergeCell ref="W421:AA421"/>
    <mergeCell ref="AB421:AC421"/>
    <mergeCell ref="AD421:AF421"/>
    <mergeCell ref="AG421:AH421"/>
    <mergeCell ref="AI421:AJ421"/>
    <mergeCell ref="AK421:AN421"/>
    <mergeCell ref="C422:G422"/>
    <mergeCell ref="H422:I422"/>
    <mergeCell ref="J422:L422"/>
    <mergeCell ref="M422:N422"/>
    <mergeCell ref="O422:P422"/>
    <mergeCell ref="Q422:T422"/>
    <mergeCell ref="W422:AA422"/>
    <mergeCell ref="AB422:AC422"/>
    <mergeCell ref="AD422:AF422"/>
    <mergeCell ref="AG422:AH422"/>
    <mergeCell ref="AI422:AJ422"/>
    <mergeCell ref="AK422:AN422"/>
    <mergeCell ref="C419:G419"/>
    <mergeCell ref="H419:I419"/>
    <mergeCell ref="J419:L419"/>
    <mergeCell ref="M419:N419"/>
    <mergeCell ref="O419:P419"/>
    <mergeCell ref="Q419:T419"/>
    <mergeCell ref="W419:AA419"/>
    <mergeCell ref="AB419:AC419"/>
    <mergeCell ref="AD419:AF419"/>
    <mergeCell ref="AG419:AH419"/>
    <mergeCell ref="AI419:AJ419"/>
    <mergeCell ref="AK419:AN419"/>
    <mergeCell ref="C420:G420"/>
    <mergeCell ref="H420:I420"/>
    <mergeCell ref="J420:L420"/>
    <mergeCell ref="M420:N420"/>
    <mergeCell ref="O420:P420"/>
    <mergeCell ref="Q420:T420"/>
    <mergeCell ref="W420:AA420"/>
    <mergeCell ref="AB420:AC420"/>
    <mergeCell ref="AD420:AF420"/>
    <mergeCell ref="AG420:AH420"/>
    <mergeCell ref="AI420:AJ420"/>
    <mergeCell ref="AK420:AN420"/>
    <mergeCell ref="C417:G417"/>
    <mergeCell ref="H417:I417"/>
    <mergeCell ref="J417:L417"/>
    <mergeCell ref="M417:N417"/>
    <mergeCell ref="O417:P417"/>
    <mergeCell ref="Q417:T417"/>
    <mergeCell ref="W417:AA417"/>
    <mergeCell ref="AB417:AC417"/>
    <mergeCell ref="AD417:AF417"/>
    <mergeCell ref="AG417:AH417"/>
    <mergeCell ref="AI417:AJ417"/>
    <mergeCell ref="AK417:AN417"/>
    <mergeCell ref="C418:G418"/>
    <mergeCell ref="H418:I418"/>
    <mergeCell ref="J418:L418"/>
    <mergeCell ref="M418:N418"/>
    <mergeCell ref="O418:P418"/>
    <mergeCell ref="Q418:T418"/>
    <mergeCell ref="W418:AA418"/>
    <mergeCell ref="AB418:AC418"/>
    <mergeCell ref="AD418:AF418"/>
    <mergeCell ref="AG418:AH418"/>
    <mergeCell ref="AI418:AJ418"/>
    <mergeCell ref="AK418:AN418"/>
    <mergeCell ref="C415:G415"/>
    <mergeCell ref="H415:I415"/>
    <mergeCell ref="J415:L415"/>
    <mergeCell ref="M415:N415"/>
    <mergeCell ref="O415:P415"/>
    <mergeCell ref="Q415:T415"/>
    <mergeCell ref="W415:AA415"/>
    <mergeCell ref="AB415:AC415"/>
    <mergeCell ref="AD415:AF415"/>
    <mergeCell ref="AG415:AH415"/>
    <mergeCell ref="AI415:AJ415"/>
    <mergeCell ref="AK415:AN415"/>
    <mergeCell ref="C416:G416"/>
    <mergeCell ref="H416:I416"/>
    <mergeCell ref="J416:L416"/>
    <mergeCell ref="M416:N416"/>
    <mergeCell ref="O416:P416"/>
    <mergeCell ref="Q416:T416"/>
    <mergeCell ref="W416:AA416"/>
    <mergeCell ref="AB416:AC416"/>
    <mergeCell ref="AD416:AF416"/>
    <mergeCell ref="AG416:AH416"/>
    <mergeCell ref="AI416:AJ416"/>
    <mergeCell ref="AK416:AN416"/>
    <mergeCell ref="C413:G413"/>
    <mergeCell ref="H413:I413"/>
    <mergeCell ref="J413:L413"/>
    <mergeCell ref="M413:N413"/>
    <mergeCell ref="O413:P413"/>
    <mergeCell ref="Q413:T413"/>
    <mergeCell ref="W413:AA413"/>
    <mergeCell ref="AB413:AC413"/>
    <mergeCell ref="AD413:AF413"/>
    <mergeCell ref="AG413:AH413"/>
    <mergeCell ref="AI413:AJ413"/>
    <mergeCell ref="AK413:AN413"/>
    <mergeCell ref="C414:G414"/>
    <mergeCell ref="H414:I414"/>
    <mergeCell ref="J414:L414"/>
    <mergeCell ref="M414:N414"/>
    <mergeCell ref="O414:P414"/>
    <mergeCell ref="Q414:T414"/>
    <mergeCell ref="W414:AA414"/>
    <mergeCell ref="AB414:AC414"/>
    <mergeCell ref="AD414:AF414"/>
    <mergeCell ref="AG414:AH414"/>
    <mergeCell ref="AI414:AJ414"/>
    <mergeCell ref="AK414:AN414"/>
    <mergeCell ref="C411:G411"/>
    <mergeCell ref="H411:I411"/>
    <mergeCell ref="J411:L411"/>
    <mergeCell ref="M411:N411"/>
    <mergeCell ref="O411:P411"/>
    <mergeCell ref="Q411:T411"/>
    <mergeCell ref="W411:AA411"/>
    <mergeCell ref="AB411:AC411"/>
    <mergeCell ref="AD411:AF411"/>
    <mergeCell ref="AG411:AH411"/>
    <mergeCell ref="AI411:AJ411"/>
    <mergeCell ref="AK411:AN411"/>
    <mergeCell ref="C412:G412"/>
    <mergeCell ref="H412:I412"/>
    <mergeCell ref="J412:L412"/>
    <mergeCell ref="M412:N412"/>
    <mergeCell ref="O412:P412"/>
    <mergeCell ref="Q412:T412"/>
    <mergeCell ref="W412:AA412"/>
    <mergeCell ref="AB412:AC412"/>
    <mergeCell ref="AD412:AF412"/>
    <mergeCell ref="AG412:AH412"/>
    <mergeCell ref="AI412:AJ412"/>
    <mergeCell ref="AK412:AN412"/>
    <mergeCell ref="C409:G409"/>
    <mergeCell ref="H409:I409"/>
    <mergeCell ref="J409:L409"/>
    <mergeCell ref="M409:N409"/>
    <mergeCell ref="O409:P409"/>
    <mergeCell ref="Q409:T409"/>
    <mergeCell ref="W409:AA409"/>
    <mergeCell ref="AB409:AC409"/>
    <mergeCell ref="AD409:AF409"/>
    <mergeCell ref="AG409:AH409"/>
    <mergeCell ref="AI409:AJ409"/>
    <mergeCell ref="AK409:AN409"/>
    <mergeCell ref="C410:G410"/>
    <mergeCell ref="H410:I410"/>
    <mergeCell ref="J410:L410"/>
    <mergeCell ref="M410:N410"/>
    <mergeCell ref="O410:P410"/>
    <mergeCell ref="Q410:T410"/>
    <mergeCell ref="W410:AA410"/>
    <mergeCell ref="AB410:AC410"/>
    <mergeCell ref="AD410:AF410"/>
    <mergeCell ref="AG410:AH410"/>
    <mergeCell ref="AI410:AJ410"/>
    <mergeCell ref="AK410:AN410"/>
    <mergeCell ref="Q403:T403"/>
    <mergeCell ref="AK403:AN403"/>
    <mergeCell ref="Q404:T404"/>
    <mergeCell ref="AK404:AN404"/>
    <mergeCell ref="Q405:T405"/>
    <mergeCell ref="AK405:AN405"/>
    <mergeCell ref="C402:G405"/>
    <mergeCell ref="H402:P403"/>
    <mergeCell ref="Q402:T402"/>
    <mergeCell ref="W402:AA405"/>
    <mergeCell ref="AB402:AJ403"/>
    <mergeCell ref="AK402:AN402"/>
    <mergeCell ref="H400:I400"/>
    <mergeCell ref="J400:L400"/>
    <mergeCell ref="M400:N400"/>
    <mergeCell ref="O400:P400"/>
    <mergeCell ref="AB400:AC400"/>
    <mergeCell ref="AD400:AF400"/>
    <mergeCell ref="AG400:AH400"/>
    <mergeCell ref="AI400:AJ400"/>
    <mergeCell ref="Q400:R400"/>
    <mergeCell ref="S400:T400"/>
    <mergeCell ref="AK400:AL400"/>
    <mergeCell ref="AM400:AN400"/>
    <mergeCell ref="C398:G398"/>
    <mergeCell ref="H398:I398"/>
    <mergeCell ref="J398:L398"/>
    <mergeCell ref="M398:N398"/>
    <mergeCell ref="O398:P398"/>
    <mergeCell ref="Q398:T398"/>
    <mergeCell ref="W398:AA398"/>
    <mergeCell ref="AB398:AC398"/>
    <mergeCell ref="AD398:AF398"/>
    <mergeCell ref="AG398:AH398"/>
    <mergeCell ref="AI398:AJ398"/>
    <mergeCell ref="AK398:AN398"/>
    <mergeCell ref="C399:G399"/>
    <mergeCell ref="H399:I399"/>
    <mergeCell ref="J399:L399"/>
    <mergeCell ref="M399:N399"/>
    <mergeCell ref="O399:P399"/>
    <mergeCell ref="Q399:T399"/>
    <mergeCell ref="W399:AA399"/>
    <mergeCell ref="AB399:AC399"/>
    <mergeCell ref="AD399:AF399"/>
    <mergeCell ref="AG399:AH399"/>
    <mergeCell ref="AI399:AJ399"/>
    <mergeCell ref="AK399:AN399"/>
    <mergeCell ref="C396:G396"/>
    <mergeCell ref="H396:I396"/>
    <mergeCell ref="J396:L396"/>
    <mergeCell ref="M396:N396"/>
    <mergeCell ref="O396:P396"/>
    <mergeCell ref="Q396:T396"/>
    <mergeCell ref="W396:AA396"/>
    <mergeCell ref="AB396:AC396"/>
    <mergeCell ref="AD396:AF396"/>
    <mergeCell ref="AG396:AH396"/>
    <mergeCell ref="AI396:AJ396"/>
    <mergeCell ref="AK396:AN396"/>
    <mergeCell ref="C397:G397"/>
    <mergeCell ref="H397:I397"/>
    <mergeCell ref="J397:L397"/>
    <mergeCell ref="M397:N397"/>
    <mergeCell ref="O397:P397"/>
    <mergeCell ref="Q397:T397"/>
    <mergeCell ref="W397:AA397"/>
    <mergeCell ref="AB397:AC397"/>
    <mergeCell ref="AD397:AF397"/>
    <mergeCell ref="AG397:AH397"/>
    <mergeCell ref="AI397:AJ397"/>
    <mergeCell ref="AK397:AN397"/>
    <mergeCell ref="C394:G394"/>
    <mergeCell ref="H394:I394"/>
    <mergeCell ref="J394:L394"/>
    <mergeCell ref="M394:N394"/>
    <mergeCell ref="O394:P394"/>
    <mergeCell ref="Q394:T394"/>
    <mergeCell ref="W394:AA394"/>
    <mergeCell ref="AB394:AC394"/>
    <mergeCell ref="AD394:AF394"/>
    <mergeCell ref="AG394:AH394"/>
    <mergeCell ref="AI394:AJ394"/>
    <mergeCell ref="AK394:AN394"/>
    <mergeCell ref="C395:G395"/>
    <mergeCell ref="H395:I395"/>
    <mergeCell ref="J395:L395"/>
    <mergeCell ref="M395:N395"/>
    <mergeCell ref="O395:P395"/>
    <mergeCell ref="Q395:T395"/>
    <mergeCell ref="W395:AA395"/>
    <mergeCell ref="AB395:AC395"/>
    <mergeCell ref="AD395:AF395"/>
    <mergeCell ref="AG395:AH395"/>
    <mergeCell ref="AI395:AJ395"/>
    <mergeCell ref="AK395:AN395"/>
    <mergeCell ref="C392:G392"/>
    <mergeCell ref="H392:I392"/>
    <mergeCell ref="J392:L392"/>
    <mergeCell ref="M392:N392"/>
    <mergeCell ref="O392:P392"/>
    <mergeCell ref="Q392:T392"/>
    <mergeCell ref="W392:AA392"/>
    <mergeCell ref="AB392:AC392"/>
    <mergeCell ref="AD392:AF392"/>
    <mergeCell ref="AG392:AH392"/>
    <mergeCell ref="AI392:AJ392"/>
    <mergeCell ref="AK392:AN392"/>
    <mergeCell ref="C393:G393"/>
    <mergeCell ref="H393:I393"/>
    <mergeCell ref="J393:L393"/>
    <mergeCell ref="M393:N393"/>
    <mergeCell ref="O393:P393"/>
    <mergeCell ref="Q393:T393"/>
    <mergeCell ref="W393:AA393"/>
    <mergeCell ref="AB393:AC393"/>
    <mergeCell ref="AD393:AF393"/>
    <mergeCell ref="AG393:AH393"/>
    <mergeCell ref="AI393:AJ393"/>
    <mergeCell ref="AK393:AN393"/>
    <mergeCell ref="C390:G390"/>
    <mergeCell ref="H390:I390"/>
    <mergeCell ref="J390:L390"/>
    <mergeCell ref="M390:N390"/>
    <mergeCell ref="O390:P390"/>
    <mergeCell ref="Q390:T390"/>
    <mergeCell ref="W390:AA390"/>
    <mergeCell ref="AB390:AC390"/>
    <mergeCell ref="AD390:AF390"/>
    <mergeCell ref="AG390:AH390"/>
    <mergeCell ref="AI390:AJ390"/>
    <mergeCell ref="AK390:AN390"/>
    <mergeCell ref="C391:G391"/>
    <mergeCell ref="H391:I391"/>
    <mergeCell ref="J391:L391"/>
    <mergeCell ref="M391:N391"/>
    <mergeCell ref="O391:P391"/>
    <mergeCell ref="Q391:T391"/>
    <mergeCell ref="W391:AA391"/>
    <mergeCell ref="AB391:AC391"/>
    <mergeCell ref="AD391:AF391"/>
    <mergeCell ref="AG391:AH391"/>
    <mergeCell ref="AI391:AJ391"/>
    <mergeCell ref="AK391:AN391"/>
    <mergeCell ref="C388:G388"/>
    <mergeCell ref="H388:I388"/>
    <mergeCell ref="J388:L388"/>
    <mergeCell ref="M388:N388"/>
    <mergeCell ref="O388:P388"/>
    <mergeCell ref="Q388:T388"/>
    <mergeCell ref="W388:AA388"/>
    <mergeCell ref="AB388:AC388"/>
    <mergeCell ref="AD388:AF388"/>
    <mergeCell ref="AG388:AH388"/>
    <mergeCell ref="AI388:AJ388"/>
    <mergeCell ref="AK388:AN388"/>
    <mergeCell ref="C389:G389"/>
    <mergeCell ref="H389:I389"/>
    <mergeCell ref="J389:L389"/>
    <mergeCell ref="M389:N389"/>
    <mergeCell ref="O389:P389"/>
    <mergeCell ref="Q389:T389"/>
    <mergeCell ref="W389:AA389"/>
    <mergeCell ref="AB389:AC389"/>
    <mergeCell ref="AD389:AF389"/>
    <mergeCell ref="AG389:AH389"/>
    <mergeCell ref="AI389:AJ389"/>
    <mergeCell ref="AK389:AN389"/>
    <mergeCell ref="C386:G386"/>
    <mergeCell ref="H386:I386"/>
    <mergeCell ref="J386:L386"/>
    <mergeCell ref="M386:N386"/>
    <mergeCell ref="O386:P386"/>
    <mergeCell ref="Q386:T386"/>
    <mergeCell ref="W386:AA386"/>
    <mergeCell ref="AB386:AC386"/>
    <mergeCell ref="AD386:AF386"/>
    <mergeCell ref="AG386:AH386"/>
    <mergeCell ref="AI386:AJ386"/>
    <mergeCell ref="AK386:AN386"/>
    <mergeCell ref="C387:G387"/>
    <mergeCell ref="H387:I387"/>
    <mergeCell ref="J387:L387"/>
    <mergeCell ref="M387:N387"/>
    <mergeCell ref="O387:P387"/>
    <mergeCell ref="Q387:T387"/>
    <mergeCell ref="W387:AA387"/>
    <mergeCell ref="AB387:AC387"/>
    <mergeCell ref="AD387:AF387"/>
    <mergeCell ref="AG387:AH387"/>
    <mergeCell ref="AI387:AJ387"/>
    <mergeCell ref="AK387:AN387"/>
    <mergeCell ref="C384:G384"/>
    <mergeCell ref="H384:I384"/>
    <mergeCell ref="J384:L384"/>
    <mergeCell ref="M384:N384"/>
    <mergeCell ref="O384:P384"/>
    <mergeCell ref="Q384:T384"/>
    <mergeCell ref="W384:AA384"/>
    <mergeCell ref="AB384:AC384"/>
    <mergeCell ref="AD384:AF384"/>
    <mergeCell ref="AG384:AH384"/>
    <mergeCell ref="AI384:AJ384"/>
    <mergeCell ref="AK384:AN384"/>
    <mergeCell ref="C385:G385"/>
    <mergeCell ref="H385:I385"/>
    <mergeCell ref="J385:L385"/>
    <mergeCell ref="M385:N385"/>
    <mergeCell ref="O385:P385"/>
    <mergeCell ref="Q385:T385"/>
    <mergeCell ref="W385:AA385"/>
    <mergeCell ref="AB385:AC385"/>
    <mergeCell ref="AD385:AF385"/>
    <mergeCell ref="AG385:AH385"/>
    <mergeCell ref="AI385:AJ385"/>
    <mergeCell ref="AK385:AN385"/>
    <mergeCell ref="C382:G382"/>
    <mergeCell ref="H382:I382"/>
    <mergeCell ref="J382:L382"/>
    <mergeCell ref="M382:N382"/>
    <mergeCell ref="O382:P382"/>
    <mergeCell ref="Q382:T382"/>
    <mergeCell ref="W382:AA382"/>
    <mergeCell ref="AB382:AC382"/>
    <mergeCell ref="AD382:AF382"/>
    <mergeCell ref="AG382:AH382"/>
    <mergeCell ref="AI382:AJ382"/>
    <mergeCell ref="AK382:AN382"/>
    <mergeCell ref="C383:G383"/>
    <mergeCell ref="H383:I383"/>
    <mergeCell ref="J383:L383"/>
    <mergeCell ref="M383:N383"/>
    <mergeCell ref="O383:P383"/>
    <mergeCell ref="Q383:T383"/>
    <mergeCell ref="W383:AA383"/>
    <mergeCell ref="AB383:AC383"/>
    <mergeCell ref="AD383:AF383"/>
    <mergeCell ref="AG383:AH383"/>
    <mergeCell ref="AI383:AJ383"/>
    <mergeCell ref="AK383:AN383"/>
    <mergeCell ref="C380:G380"/>
    <mergeCell ref="H380:I380"/>
    <mergeCell ref="J380:L380"/>
    <mergeCell ref="M380:N380"/>
    <mergeCell ref="O380:P380"/>
    <mergeCell ref="Q380:T380"/>
    <mergeCell ref="W380:AA380"/>
    <mergeCell ref="AB380:AC380"/>
    <mergeCell ref="AD380:AF380"/>
    <mergeCell ref="AG380:AH380"/>
    <mergeCell ref="AI380:AJ380"/>
    <mergeCell ref="AK380:AN380"/>
    <mergeCell ref="C381:G381"/>
    <mergeCell ref="H381:I381"/>
    <mergeCell ref="J381:L381"/>
    <mergeCell ref="M381:N381"/>
    <mergeCell ref="O381:P381"/>
    <mergeCell ref="Q381:T381"/>
    <mergeCell ref="W381:AA381"/>
    <mergeCell ref="AB381:AC381"/>
    <mergeCell ref="AD381:AF381"/>
    <mergeCell ref="AG381:AH381"/>
    <mergeCell ref="AI381:AJ381"/>
    <mergeCell ref="AK381:AN381"/>
    <mergeCell ref="Q374:T374"/>
    <mergeCell ref="AK374:AN374"/>
    <mergeCell ref="Q375:T375"/>
    <mergeCell ref="AK375:AN375"/>
    <mergeCell ref="Q376:T376"/>
    <mergeCell ref="AK376:AN376"/>
    <mergeCell ref="C373:G376"/>
    <mergeCell ref="H373:P374"/>
    <mergeCell ref="Q373:T373"/>
    <mergeCell ref="W373:AA376"/>
    <mergeCell ref="AB373:AJ374"/>
    <mergeCell ref="AK373:AN373"/>
    <mergeCell ref="H370:I370"/>
    <mergeCell ref="J370:L370"/>
    <mergeCell ref="M370:N370"/>
    <mergeCell ref="O370:P370"/>
    <mergeCell ref="AB370:AC370"/>
    <mergeCell ref="AD370:AF370"/>
    <mergeCell ref="AG370:AH370"/>
    <mergeCell ref="AI370:AJ370"/>
    <mergeCell ref="Q370:R370"/>
    <mergeCell ref="S370:T370"/>
    <mergeCell ref="AK370:AL370"/>
    <mergeCell ref="AM370:AN370"/>
    <mergeCell ref="C368:G368"/>
    <mergeCell ref="H368:I368"/>
    <mergeCell ref="J368:L368"/>
    <mergeCell ref="M368:N368"/>
    <mergeCell ref="O368:P368"/>
    <mergeCell ref="Q368:T368"/>
    <mergeCell ref="W368:AA368"/>
    <mergeCell ref="AB368:AC368"/>
    <mergeCell ref="AD368:AF368"/>
    <mergeCell ref="AG368:AH368"/>
    <mergeCell ref="AI368:AJ368"/>
    <mergeCell ref="AK368:AN368"/>
    <mergeCell ref="C369:G369"/>
    <mergeCell ref="H369:I369"/>
    <mergeCell ref="J369:L369"/>
    <mergeCell ref="M369:N369"/>
    <mergeCell ref="O369:P369"/>
    <mergeCell ref="Q369:T369"/>
    <mergeCell ref="W369:AA369"/>
    <mergeCell ref="AB369:AC369"/>
    <mergeCell ref="AD369:AF369"/>
    <mergeCell ref="AG369:AH369"/>
    <mergeCell ref="AI369:AJ369"/>
    <mergeCell ref="AK369:AN369"/>
    <mergeCell ref="C366:G366"/>
    <mergeCell ref="H366:I366"/>
    <mergeCell ref="J366:L366"/>
    <mergeCell ref="M366:N366"/>
    <mergeCell ref="O366:P366"/>
    <mergeCell ref="Q366:T366"/>
    <mergeCell ref="W366:AA366"/>
    <mergeCell ref="AB366:AC366"/>
    <mergeCell ref="AD366:AF366"/>
    <mergeCell ref="AG366:AH366"/>
    <mergeCell ref="AI366:AJ366"/>
    <mergeCell ref="AK366:AN366"/>
    <mergeCell ref="C367:G367"/>
    <mergeCell ref="H367:I367"/>
    <mergeCell ref="J367:L367"/>
    <mergeCell ref="M367:N367"/>
    <mergeCell ref="O367:P367"/>
    <mergeCell ref="Q367:T367"/>
    <mergeCell ref="W367:AA367"/>
    <mergeCell ref="AB367:AC367"/>
    <mergeCell ref="AD367:AF367"/>
    <mergeCell ref="AG367:AH367"/>
    <mergeCell ref="AI367:AJ367"/>
    <mergeCell ref="AK367:AN367"/>
    <mergeCell ref="C364:G364"/>
    <mergeCell ref="H364:I364"/>
    <mergeCell ref="J364:L364"/>
    <mergeCell ref="M364:N364"/>
    <mergeCell ref="O364:P364"/>
    <mergeCell ref="Q364:T364"/>
    <mergeCell ref="W364:AA364"/>
    <mergeCell ref="AB364:AC364"/>
    <mergeCell ref="AD364:AF364"/>
    <mergeCell ref="AG364:AH364"/>
    <mergeCell ref="AI364:AJ364"/>
    <mergeCell ref="AK364:AN364"/>
    <mergeCell ref="C365:G365"/>
    <mergeCell ref="H365:I365"/>
    <mergeCell ref="J365:L365"/>
    <mergeCell ref="M365:N365"/>
    <mergeCell ref="O365:P365"/>
    <mergeCell ref="Q365:T365"/>
    <mergeCell ref="W365:AA365"/>
    <mergeCell ref="AB365:AC365"/>
    <mergeCell ref="AD365:AF365"/>
    <mergeCell ref="AG365:AH365"/>
    <mergeCell ref="AI365:AJ365"/>
    <mergeCell ref="AK365:AN365"/>
    <mergeCell ref="C362:G362"/>
    <mergeCell ref="H362:I362"/>
    <mergeCell ref="J362:L362"/>
    <mergeCell ref="M362:N362"/>
    <mergeCell ref="O362:P362"/>
    <mergeCell ref="Q362:T362"/>
    <mergeCell ref="W362:AA362"/>
    <mergeCell ref="AB362:AC362"/>
    <mergeCell ref="AD362:AF362"/>
    <mergeCell ref="AG362:AH362"/>
    <mergeCell ref="AI362:AJ362"/>
    <mergeCell ref="AK362:AN362"/>
    <mergeCell ref="C363:G363"/>
    <mergeCell ref="H363:I363"/>
    <mergeCell ref="J363:L363"/>
    <mergeCell ref="M363:N363"/>
    <mergeCell ref="O363:P363"/>
    <mergeCell ref="Q363:T363"/>
    <mergeCell ref="W363:AA363"/>
    <mergeCell ref="AB363:AC363"/>
    <mergeCell ref="AD363:AF363"/>
    <mergeCell ref="AG363:AH363"/>
    <mergeCell ref="AI363:AJ363"/>
    <mergeCell ref="AK363:AN363"/>
    <mergeCell ref="C360:G360"/>
    <mergeCell ref="H360:I360"/>
    <mergeCell ref="J360:L360"/>
    <mergeCell ref="M360:N360"/>
    <mergeCell ref="O360:P360"/>
    <mergeCell ref="Q360:T360"/>
    <mergeCell ref="W360:AA360"/>
    <mergeCell ref="AB360:AC360"/>
    <mergeCell ref="AD360:AF360"/>
    <mergeCell ref="AG360:AH360"/>
    <mergeCell ref="AI360:AJ360"/>
    <mergeCell ref="AK360:AN360"/>
    <mergeCell ref="C361:G361"/>
    <mergeCell ref="H361:I361"/>
    <mergeCell ref="J361:L361"/>
    <mergeCell ref="M361:N361"/>
    <mergeCell ref="O361:P361"/>
    <mergeCell ref="Q361:T361"/>
    <mergeCell ref="W361:AA361"/>
    <mergeCell ref="AB361:AC361"/>
    <mergeCell ref="AD361:AF361"/>
    <mergeCell ref="AG361:AH361"/>
    <mergeCell ref="AI361:AJ361"/>
    <mergeCell ref="AK361:AN361"/>
    <mergeCell ref="C358:G358"/>
    <mergeCell ref="H358:I358"/>
    <mergeCell ref="J358:L358"/>
    <mergeCell ref="M358:N358"/>
    <mergeCell ref="O358:P358"/>
    <mergeCell ref="Q358:T358"/>
    <mergeCell ref="W358:AA358"/>
    <mergeCell ref="AB358:AC358"/>
    <mergeCell ref="AD358:AF358"/>
    <mergeCell ref="AG358:AH358"/>
    <mergeCell ref="AI358:AJ358"/>
    <mergeCell ref="AK358:AN358"/>
    <mergeCell ref="C359:G359"/>
    <mergeCell ref="H359:I359"/>
    <mergeCell ref="J359:L359"/>
    <mergeCell ref="M359:N359"/>
    <mergeCell ref="O359:P359"/>
    <mergeCell ref="Q359:T359"/>
    <mergeCell ref="W359:AA359"/>
    <mergeCell ref="AB359:AC359"/>
    <mergeCell ref="AD359:AF359"/>
    <mergeCell ref="AG359:AH359"/>
    <mergeCell ref="AI359:AJ359"/>
    <mergeCell ref="AK359:AN359"/>
    <mergeCell ref="C356:G356"/>
    <mergeCell ref="H356:I356"/>
    <mergeCell ref="J356:L356"/>
    <mergeCell ref="M356:N356"/>
    <mergeCell ref="O356:P356"/>
    <mergeCell ref="Q356:T356"/>
    <mergeCell ref="W356:AA356"/>
    <mergeCell ref="AB356:AC356"/>
    <mergeCell ref="AD356:AF356"/>
    <mergeCell ref="AG356:AH356"/>
    <mergeCell ref="AI356:AJ356"/>
    <mergeCell ref="AK356:AN356"/>
    <mergeCell ref="C357:G357"/>
    <mergeCell ref="H357:I357"/>
    <mergeCell ref="J357:L357"/>
    <mergeCell ref="M357:N357"/>
    <mergeCell ref="O357:P357"/>
    <mergeCell ref="Q357:T357"/>
    <mergeCell ref="W357:AA357"/>
    <mergeCell ref="AB357:AC357"/>
    <mergeCell ref="AD357:AF357"/>
    <mergeCell ref="AG357:AH357"/>
    <mergeCell ref="AI357:AJ357"/>
    <mergeCell ref="AK357:AN357"/>
    <mergeCell ref="C354:G354"/>
    <mergeCell ref="H354:I354"/>
    <mergeCell ref="J354:L354"/>
    <mergeCell ref="M354:N354"/>
    <mergeCell ref="O354:P354"/>
    <mergeCell ref="Q354:T354"/>
    <mergeCell ref="W354:AA354"/>
    <mergeCell ref="AB354:AC354"/>
    <mergeCell ref="AD354:AF354"/>
    <mergeCell ref="AG354:AH354"/>
    <mergeCell ref="AI354:AJ354"/>
    <mergeCell ref="AK354:AN354"/>
    <mergeCell ref="C355:G355"/>
    <mergeCell ref="H355:I355"/>
    <mergeCell ref="J355:L355"/>
    <mergeCell ref="M355:N355"/>
    <mergeCell ref="O355:P355"/>
    <mergeCell ref="Q355:T355"/>
    <mergeCell ref="W355:AA355"/>
    <mergeCell ref="AB355:AC355"/>
    <mergeCell ref="AD355:AF355"/>
    <mergeCell ref="AG355:AH355"/>
    <mergeCell ref="AI355:AJ355"/>
    <mergeCell ref="AK355:AN355"/>
    <mergeCell ref="C352:G352"/>
    <mergeCell ref="H352:I352"/>
    <mergeCell ref="J352:L352"/>
    <mergeCell ref="M352:N352"/>
    <mergeCell ref="O352:P352"/>
    <mergeCell ref="Q352:T352"/>
    <mergeCell ref="W352:AA352"/>
    <mergeCell ref="AB352:AC352"/>
    <mergeCell ref="AD352:AF352"/>
    <mergeCell ref="AG352:AH352"/>
    <mergeCell ref="AI352:AJ352"/>
    <mergeCell ref="AK352:AN352"/>
    <mergeCell ref="C353:G353"/>
    <mergeCell ref="H353:I353"/>
    <mergeCell ref="J353:L353"/>
    <mergeCell ref="M353:N353"/>
    <mergeCell ref="O353:P353"/>
    <mergeCell ref="Q353:T353"/>
    <mergeCell ref="W353:AA353"/>
    <mergeCell ref="AB353:AC353"/>
    <mergeCell ref="AD353:AF353"/>
    <mergeCell ref="AG353:AH353"/>
    <mergeCell ref="AI353:AJ353"/>
    <mergeCell ref="AK353:AN353"/>
    <mergeCell ref="C350:G350"/>
    <mergeCell ref="H350:I350"/>
    <mergeCell ref="J350:L350"/>
    <mergeCell ref="M350:N350"/>
    <mergeCell ref="O350:P350"/>
    <mergeCell ref="Q350:T350"/>
    <mergeCell ref="W350:AA350"/>
    <mergeCell ref="AB350:AC350"/>
    <mergeCell ref="AD350:AF350"/>
    <mergeCell ref="AG350:AH350"/>
    <mergeCell ref="AI350:AJ350"/>
    <mergeCell ref="AK350:AN350"/>
    <mergeCell ref="C351:G351"/>
    <mergeCell ref="H351:I351"/>
    <mergeCell ref="J351:L351"/>
    <mergeCell ref="M351:N351"/>
    <mergeCell ref="O351:P351"/>
    <mergeCell ref="Q351:T351"/>
    <mergeCell ref="W351:AA351"/>
    <mergeCell ref="AB351:AC351"/>
    <mergeCell ref="AD351:AF351"/>
    <mergeCell ref="AG351:AH351"/>
    <mergeCell ref="AI351:AJ351"/>
    <mergeCell ref="AK351:AN351"/>
    <mergeCell ref="Q344:T344"/>
    <mergeCell ref="AK344:AN344"/>
    <mergeCell ref="Q345:T345"/>
    <mergeCell ref="AK345:AN345"/>
    <mergeCell ref="Q346:T346"/>
    <mergeCell ref="AK346:AN346"/>
    <mergeCell ref="C343:G346"/>
    <mergeCell ref="H343:P344"/>
    <mergeCell ref="Q343:T343"/>
    <mergeCell ref="W343:AA346"/>
    <mergeCell ref="AB343:AJ344"/>
    <mergeCell ref="AK343:AN343"/>
    <mergeCell ref="AQ34:BH34"/>
    <mergeCell ref="AQ92:BH92"/>
    <mergeCell ref="P18:S18"/>
    <mergeCell ref="AH17:AI17"/>
    <mergeCell ref="B17:F17"/>
    <mergeCell ref="G17:H17"/>
    <mergeCell ref="I17:K17"/>
    <mergeCell ref="L17:M17"/>
    <mergeCell ref="N17:O17"/>
    <mergeCell ref="P17:S17"/>
    <mergeCell ref="B38:F38"/>
    <mergeCell ref="B35:F36"/>
    <mergeCell ref="G35:H36"/>
    <mergeCell ref="I35:K36"/>
    <mergeCell ref="L35:M36"/>
    <mergeCell ref="P31:S31"/>
    <mergeCell ref="B51:F51"/>
    <mergeCell ref="B52:F52"/>
    <mergeCell ref="B53:F53"/>
    <mergeCell ref="B54:F54"/>
    <mergeCell ref="P30:S30"/>
    <mergeCell ref="B28:F28"/>
    <mergeCell ref="P28:S28"/>
    <mergeCell ref="G29:H29"/>
    <mergeCell ref="I29:K29"/>
    <mergeCell ref="L29:M29"/>
    <mergeCell ref="N29:O29"/>
    <mergeCell ref="B8:F8"/>
    <mergeCell ref="G8:H8"/>
    <mergeCell ref="I8:K8"/>
    <mergeCell ref="L8:M8"/>
    <mergeCell ref="N8:O8"/>
    <mergeCell ref="P8:S8"/>
    <mergeCell ref="AH30:AI30"/>
    <mergeCell ref="P29:S29"/>
    <mergeCell ref="G30:H30"/>
    <mergeCell ref="I30:K30"/>
    <mergeCell ref="L30:M30"/>
    <mergeCell ref="N30:O30"/>
    <mergeCell ref="P27:S27"/>
    <mergeCell ref="L27:M27"/>
    <mergeCell ref="V20:Z20"/>
    <mergeCell ref="N26:O26"/>
    <mergeCell ref="N25:O25"/>
    <mergeCell ref="P26:S26"/>
    <mergeCell ref="P25:S25"/>
    <mergeCell ref="B20:F20"/>
    <mergeCell ref="G20:H20"/>
    <mergeCell ref="I20:K20"/>
    <mergeCell ref="L20:M20"/>
    <mergeCell ref="N20:O20"/>
    <mergeCell ref="P20:S20"/>
    <mergeCell ref="G6:H7"/>
    <mergeCell ref="I6:K7"/>
    <mergeCell ref="B2:F5"/>
    <mergeCell ref="B6:F7"/>
    <mergeCell ref="L6:M7"/>
    <mergeCell ref="N6:O7"/>
    <mergeCell ref="P6:S7"/>
    <mergeCell ref="N28:O28"/>
    <mergeCell ref="N27:O27"/>
    <mergeCell ref="B25:F25"/>
    <mergeCell ref="G25:H25"/>
    <mergeCell ref="I25:K25"/>
    <mergeCell ref="L25:M25"/>
    <mergeCell ref="AA25:AB25"/>
    <mergeCell ref="AH12:AI12"/>
    <mergeCell ref="B12:F12"/>
    <mergeCell ref="G12:H12"/>
    <mergeCell ref="I12:K12"/>
    <mergeCell ref="L12:M12"/>
    <mergeCell ref="N12:O12"/>
    <mergeCell ref="P12:S12"/>
    <mergeCell ref="V25:Z25"/>
    <mergeCell ref="V27:Z27"/>
    <mergeCell ref="V23:Z23"/>
    <mergeCell ref="AA23:AB23"/>
    <mergeCell ref="AC23:AE23"/>
    <mergeCell ref="AF23:AG23"/>
    <mergeCell ref="I26:K26"/>
    <mergeCell ref="I27:K27"/>
    <mergeCell ref="L26:M26"/>
    <mergeCell ref="I28:K28"/>
    <mergeCell ref="L28:M28"/>
    <mergeCell ref="B55:F55"/>
    <mergeCell ref="B56:F56"/>
    <mergeCell ref="B45:F45"/>
    <mergeCell ref="B46:F46"/>
    <mergeCell ref="B47:F47"/>
    <mergeCell ref="B48:F48"/>
    <mergeCell ref="B49:F49"/>
    <mergeCell ref="B50:F50"/>
    <mergeCell ref="B39:F39"/>
    <mergeCell ref="B40:F40"/>
    <mergeCell ref="B41:F41"/>
    <mergeCell ref="B42:F42"/>
    <mergeCell ref="B43:F43"/>
    <mergeCell ref="B44:F44"/>
    <mergeCell ref="B27:F27"/>
    <mergeCell ref="G26:H26"/>
    <mergeCell ref="G27:H27"/>
    <mergeCell ref="G28:H28"/>
    <mergeCell ref="G40:H40"/>
    <mergeCell ref="G44:H44"/>
    <mergeCell ref="G48:H48"/>
    <mergeCell ref="G2:O3"/>
    <mergeCell ref="G4:O5"/>
    <mergeCell ref="P2:S2"/>
    <mergeCell ref="P3:S3"/>
    <mergeCell ref="P4:S4"/>
    <mergeCell ref="P5:S5"/>
    <mergeCell ref="N22:O22"/>
    <mergeCell ref="B22:F22"/>
    <mergeCell ref="G22:H22"/>
    <mergeCell ref="I22:K22"/>
    <mergeCell ref="L22:M22"/>
    <mergeCell ref="L23:M23"/>
    <mergeCell ref="P23:S23"/>
    <mergeCell ref="B24:F24"/>
    <mergeCell ref="G24:H24"/>
    <mergeCell ref="I24:K24"/>
    <mergeCell ref="L24:M24"/>
    <mergeCell ref="P24:S24"/>
    <mergeCell ref="B19:F19"/>
    <mergeCell ref="G19:H19"/>
    <mergeCell ref="N24:O24"/>
    <mergeCell ref="B21:F21"/>
    <mergeCell ref="G21:H21"/>
    <mergeCell ref="I21:K21"/>
    <mergeCell ref="L21:M21"/>
    <mergeCell ref="N21:O21"/>
    <mergeCell ref="P21:S21"/>
    <mergeCell ref="B10:F10"/>
    <mergeCell ref="G10:H10"/>
    <mergeCell ref="I10:K10"/>
    <mergeCell ref="L10:M10"/>
    <mergeCell ref="N10:O10"/>
    <mergeCell ref="N23:O23"/>
    <mergeCell ref="P22:S22"/>
    <mergeCell ref="B26:F26"/>
    <mergeCell ref="B23:F23"/>
    <mergeCell ref="G23:H23"/>
    <mergeCell ref="I23:K23"/>
    <mergeCell ref="L11:M11"/>
    <mergeCell ref="N11:O11"/>
    <mergeCell ref="P11:S11"/>
    <mergeCell ref="I13:K13"/>
    <mergeCell ref="L13:M13"/>
    <mergeCell ref="N13:O13"/>
    <mergeCell ref="P13:S13"/>
    <mergeCell ref="P14:S14"/>
    <mergeCell ref="B14:F14"/>
    <mergeCell ref="G14:H14"/>
    <mergeCell ref="I14:K14"/>
    <mergeCell ref="L14:M14"/>
    <mergeCell ref="N14:O14"/>
    <mergeCell ref="B16:F16"/>
    <mergeCell ref="G16:H16"/>
    <mergeCell ref="I16:K16"/>
    <mergeCell ref="L16:M16"/>
    <mergeCell ref="N16:O16"/>
    <mergeCell ref="P16:S16"/>
    <mergeCell ref="P10:S10"/>
    <mergeCell ref="AH25:AI25"/>
    <mergeCell ref="B9:F9"/>
    <mergeCell ref="G9:H9"/>
    <mergeCell ref="I9:K9"/>
    <mergeCell ref="L9:M9"/>
    <mergeCell ref="N9:O9"/>
    <mergeCell ref="P9:S9"/>
    <mergeCell ref="B11:F11"/>
    <mergeCell ref="G11:H11"/>
    <mergeCell ref="I11:K11"/>
    <mergeCell ref="AH22:AI22"/>
    <mergeCell ref="AH19:AI19"/>
    <mergeCell ref="I19:K19"/>
    <mergeCell ref="L19:M19"/>
    <mergeCell ref="N19:O19"/>
    <mergeCell ref="P19:S19"/>
    <mergeCell ref="AH18:AI18"/>
    <mergeCell ref="AH13:AI13"/>
    <mergeCell ref="B18:F18"/>
    <mergeCell ref="G18:H18"/>
    <mergeCell ref="I18:K18"/>
    <mergeCell ref="L18:M18"/>
    <mergeCell ref="N18:O18"/>
    <mergeCell ref="B15:F15"/>
    <mergeCell ref="G15:H15"/>
    <mergeCell ref="I15:K15"/>
    <mergeCell ref="L15:M15"/>
    <mergeCell ref="N15:O15"/>
    <mergeCell ref="P15:S15"/>
    <mergeCell ref="B13:F13"/>
    <mergeCell ref="G13:H13"/>
    <mergeCell ref="V8:Z8"/>
    <mergeCell ref="AA8:AB8"/>
    <mergeCell ref="AC8:AE8"/>
    <mergeCell ref="AF8:AG8"/>
    <mergeCell ref="AH8:AI8"/>
    <mergeCell ref="AJ8:AM8"/>
    <mergeCell ref="V6:Z7"/>
    <mergeCell ref="AA6:AB7"/>
    <mergeCell ref="AC6:AE7"/>
    <mergeCell ref="AF6:AG7"/>
    <mergeCell ref="AH6:AI7"/>
    <mergeCell ref="AJ6:AM7"/>
    <mergeCell ref="V2:Z5"/>
    <mergeCell ref="AA2:AI3"/>
    <mergeCell ref="AJ2:AM2"/>
    <mergeCell ref="AJ3:AM3"/>
    <mergeCell ref="AA4:AI5"/>
    <mergeCell ref="AJ4:AM4"/>
    <mergeCell ref="AJ5:AM5"/>
    <mergeCell ref="V11:Z11"/>
    <mergeCell ref="AA11:AB11"/>
    <mergeCell ref="AC11:AE11"/>
    <mergeCell ref="AF11:AG11"/>
    <mergeCell ref="AJ11:AM11"/>
    <mergeCell ref="V12:Z12"/>
    <mergeCell ref="AA12:AB12"/>
    <mergeCell ref="AC12:AE12"/>
    <mergeCell ref="AF12:AG12"/>
    <mergeCell ref="AJ12:AM12"/>
    <mergeCell ref="AC9:AE9"/>
    <mergeCell ref="AF9:AG9"/>
    <mergeCell ref="AH9:AI9"/>
    <mergeCell ref="AJ9:AM9"/>
    <mergeCell ref="V10:Z10"/>
    <mergeCell ref="AA10:AB10"/>
    <mergeCell ref="AC10:AE10"/>
    <mergeCell ref="AF10:AG10"/>
    <mergeCell ref="AJ10:AM10"/>
    <mergeCell ref="V9:Z9"/>
    <mergeCell ref="AA9:AB9"/>
    <mergeCell ref="AH10:AI10"/>
    <mergeCell ref="AH11:AI11"/>
    <mergeCell ref="AA16:AB16"/>
    <mergeCell ref="AC16:AE16"/>
    <mergeCell ref="AF16:AG16"/>
    <mergeCell ref="AJ16:AM16"/>
    <mergeCell ref="V17:Z17"/>
    <mergeCell ref="AA17:AB17"/>
    <mergeCell ref="AC17:AE17"/>
    <mergeCell ref="AF17:AG17"/>
    <mergeCell ref="AJ17:AM17"/>
    <mergeCell ref="AJ14:AM14"/>
    <mergeCell ref="V15:Z15"/>
    <mergeCell ref="AA15:AB15"/>
    <mergeCell ref="AC15:AE15"/>
    <mergeCell ref="AF15:AG15"/>
    <mergeCell ref="AJ15:AM15"/>
    <mergeCell ref="V13:Z13"/>
    <mergeCell ref="AA13:AB13"/>
    <mergeCell ref="AC13:AE13"/>
    <mergeCell ref="AF13:AG13"/>
    <mergeCell ref="AJ13:AM13"/>
    <mergeCell ref="V14:Z14"/>
    <mergeCell ref="AA14:AB14"/>
    <mergeCell ref="AC14:AE14"/>
    <mergeCell ref="AF14:AG14"/>
    <mergeCell ref="AH14:AI14"/>
    <mergeCell ref="AH15:AI15"/>
    <mergeCell ref="V16:Z16"/>
    <mergeCell ref="AH16:AI16"/>
    <mergeCell ref="AA20:AB20"/>
    <mergeCell ref="AC20:AE20"/>
    <mergeCell ref="AF20:AG20"/>
    <mergeCell ref="AH20:AI20"/>
    <mergeCell ref="AJ20:AM20"/>
    <mergeCell ref="V21:Z21"/>
    <mergeCell ref="AA21:AB21"/>
    <mergeCell ref="AC21:AE21"/>
    <mergeCell ref="AF21:AG21"/>
    <mergeCell ref="AH21:AI21"/>
    <mergeCell ref="V18:Z18"/>
    <mergeCell ref="AA18:AB18"/>
    <mergeCell ref="AC18:AE18"/>
    <mergeCell ref="AF18:AG18"/>
    <mergeCell ref="AJ18:AM18"/>
    <mergeCell ref="V19:Z19"/>
    <mergeCell ref="AA19:AB19"/>
    <mergeCell ref="AC19:AE19"/>
    <mergeCell ref="AF19:AG19"/>
    <mergeCell ref="AJ19:AM19"/>
    <mergeCell ref="AC25:AE25"/>
    <mergeCell ref="AF25:AG25"/>
    <mergeCell ref="AJ25:AM25"/>
    <mergeCell ref="V26:Z26"/>
    <mergeCell ref="AA26:AB26"/>
    <mergeCell ref="AC26:AE26"/>
    <mergeCell ref="AF26:AG26"/>
    <mergeCell ref="AH26:AI26"/>
    <mergeCell ref="AJ26:AM26"/>
    <mergeCell ref="AJ23:AM23"/>
    <mergeCell ref="V24:Z24"/>
    <mergeCell ref="AA24:AB24"/>
    <mergeCell ref="AC24:AE24"/>
    <mergeCell ref="AF24:AG24"/>
    <mergeCell ref="AJ24:AM24"/>
    <mergeCell ref="AJ21:AM21"/>
    <mergeCell ref="V22:Z22"/>
    <mergeCell ref="AA22:AB22"/>
    <mergeCell ref="AC22:AE22"/>
    <mergeCell ref="AF22:AG22"/>
    <mergeCell ref="AJ22:AM22"/>
    <mergeCell ref="AH24:AI24"/>
    <mergeCell ref="AH23:AI23"/>
    <mergeCell ref="AA30:AB30"/>
    <mergeCell ref="AC30:AE30"/>
    <mergeCell ref="AF30:AG30"/>
    <mergeCell ref="AJ30:AM30"/>
    <mergeCell ref="AJ31:AM31"/>
    <mergeCell ref="AJ28:AM28"/>
    <mergeCell ref="AA29:AB29"/>
    <mergeCell ref="AC29:AE29"/>
    <mergeCell ref="AF29:AG29"/>
    <mergeCell ref="AH29:AI29"/>
    <mergeCell ref="AJ29:AM29"/>
    <mergeCell ref="AA27:AB27"/>
    <mergeCell ref="AC27:AE27"/>
    <mergeCell ref="AF27:AG27"/>
    <mergeCell ref="AH27:AI27"/>
    <mergeCell ref="AJ27:AM27"/>
    <mergeCell ref="V28:Z28"/>
    <mergeCell ref="AA28:AB28"/>
    <mergeCell ref="AC28:AE28"/>
    <mergeCell ref="AF28:AG28"/>
    <mergeCell ref="AH28:AI28"/>
    <mergeCell ref="N35:O36"/>
    <mergeCell ref="P35:S36"/>
    <mergeCell ref="G37:H37"/>
    <mergeCell ref="I37:K37"/>
    <mergeCell ref="L37:M37"/>
    <mergeCell ref="N37:O37"/>
    <mergeCell ref="P37:S37"/>
    <mergeCell ref="B31:F34"/>
    <mergeCell ref="G31:O32"/>
    <mergeCell ref="P32:S32"/>
    <mergeCell ref="G33:O34"/>
    <mergeCell ref="P33:S33"/>
    <mergeCell ref="P34:S34"/>
    <mergeCell ref="V31:Z34"/>
    <mergeCell ref="AA31:AI32"/>
    <mergeCell ref="AJ32:AM32"/>
    <mergeCell ref="AA33:AI34"/>
    <mergeCell ref="B37:F37"/>
    <mergeCell ref="V37:Z37"/>
    <mergeCell ref="AA37:AB37"/>
    <mergeCell ref="AC37:AE37"/>
    <mergeCell ref="AF37:AG37"/>
    <mergeCell ref="AH37:AI37"/>
    <mergeCell ref="AJ37:AM37"/>
    <mergeCell ref="AJ33:AM33"/>
    <mergeCell ref="AJ34:AM34"/>
    <mergeCell ref="V35:Z36"/>
    <mergeCell ref="AA35:AB36"/>
    <mergeCell ref="AC35:AE36"/>
    <mergeCell ref="AF35:AG36"/>
    <mergeCell ref="AH35:AI36"/>
    <mergeCell ref="AJ35:AM36"/>
    <mergeCell ref="I40:K40"/>
    <mergeCell ref="L40:M40"/>
    <mergeCell ref="N40:O40"/>
    <mergeCell ref="P40:S40"/>
    <mergeCell ref="G41:H41"/>
    <mergeCell ref="I41:K41"/>
    <mergeCell ref="L41:M41"/>
    <mergeCell ref="N41:O41"/>
    <mergeCell ref="P41:S41"/>
    <mergeCell ref="G38:H38"/>
    <mergeCell ref="I38:K38"/>
    <mergeCell ref="L38:M38"/>
    <mergeCell ref="N38:O38"/>
    <mergeCell ref="P38:S38"/>
    <mergeCell ref="G39:H39"/>
    <mergeCell ref="I39:K39"/>
    <mergeCell ref="L39:M39"/>
    <mergeCell ref="N39:O39"/>
    <mergeCell ref="P39:S39"/>
    <mergeCell ref="I44:K44"/>
    <mergeCell ref="L44:M44"/>
    <mergeCell ref="N44:O44"/>
    <mergeCell ref="P44:S44"/>
    <mergeCell ref="G45:H45"/>
    <mergeCell ref="I45:K45"/>
    <mergeCell ref="L45:M45"/>
    <mergeCell ref="N45:O45"/>
    <mergeCell ref="P45:S45"/>
    <mergeCell ref="G42:H42"/>
    <mergeCell ref="I42:K42"/>
    <mergeCell ref="L42:M42"/>
    <mergeCell ref="N42:O42"/>
    <mergeCell ref="P42:S42"/>
    <mergeCell ref="G43:H43"/>
    <mergeCell ref="I43:K43"/>
    <mergeCell ref="L43:M43"/>
    <mergeCell ref="N43:O43"/>
    <mergeCell ref="P43:S43"/>
    <mergeCell ref="I48:K48"/>
    <mergeCell ref="L48:M48"/>
    <mergeCell ref="N48:O48"/>
    <mergeCell ref="P48:S48"/>
    <mergeCell ref="G49:H49"/>
    <mergeCell ref="I49:K49"/>
    <mergeCell ref="L49:M49"/>
    <mergeCell ref="N49:O49"/>
    <mergeCell ref="P49:S49"/>
    <mergeCell ref="G46:H46"/>
    <mergeCell ref="I46:K46"/>
    <mergeCell ref="L46:M46"/>
    <mergeCell ref="N46:O46"/>
    <mergeCell ref="P46:S46"/>
    <mergeCell ref="G47:H47"/>
    <mergeCell ref="I47:K47"/>
    <mergeCell ref="L47:M47"/>
    <mergeCell ref="N47:O47"/>
    <mergeCell ref="P47:S47"/>
    <mergeCell ref="N55:O55"/>
    <mergeCell ref="P55:S55"/>
    <mergeCell ref="G52:H52"/>
    <mergeCell ref="I52:K52"/>
    <mergeCell ref="L52:M52"/>
    <mergeCell ref="N52:O52"/>
    <mergeCell ref="P52:S52"/>
    <mergeCell ref="G53:H53"/>
    <mergeCell ref="I53:K53"/>
    <mergeCell ref="L53:M53"/>
    <mergeCell ref="N53:O53"/>
    <mergeCell ref="P53:S53"/>
    <mergeCell ref="G50:H50"/>
    <mergeCell ref="I50:K50"/>
    <mergeCell ref="L50:M50"/>
    <mergeCell ref="N50:O50"/>
    <mergeCell ref="P50:S50"/>
    <mergeCell ref="G51:H51"/>
    <mergeCell ref="I51:K51"/>
    <mergeCell ref="L51:M51"/>
    <mergeCell ref="N51:O51"/>
    <mergeCell ref="P51:S51"/>
    <mergeCell ref="V40:Z40"/>
    <mergeCell ref="AA40:AB40"/>
    <mergeCell ref="AC40:AE40"/>
    <mergeCell ref="AF40:AG40"/>
    <mergeCell ref="AH40:AI40"/>
    <mergeCell ref="AJ40:AM40"/>
    <mergeCell ref="V39:Z39"/>
    <mergeCell ref="AA39:AB39"/>
    <mergeCell ref="AC39:AE39"/>
    <mergeCell ref="AF39:AG39"/>
    <mergeCell ref="AH39:AI39"/>
    <mergeCell ref="AJ39:AM39"/>
    <mergeCell ref="V38:Z38"/>
    <mergeCell ref="AA38:AB38"/>
    <mergeCell ref="AC38:AE38"/>
    <mergeCell ref="AF38:AG38"/>
    <mergeCell ref="AH38:AI38"/>
    <mergeCell ref="AJ38:AM38"/>
    <mergeCell ref="V43:Z43"/>
    <mergeCell ref="AA43:AB43"/>
    <mergeCell ref="AC43:AE43"/>
    <mergeCell ref="AF43:AG43"/>
    <mergeCell ref="AH43:AI43"/>
    <mergeCell ref="AJ43:AM43"/>
    <mergeCell ref="V42:Z42"/>
    <mergeCell ref="AA42:AB42"/>
    <mergeCell ref="AC42:AE42"/>
    <mergeCell ref="AF42:AG42"/>
    <mergeCell ref="AH42:AI42"/>
    <mergeCell ref="AJ42:AM42"/>
    <mergeCell ref="V41:Z41"/>
    <mergeCell ref="AA41:AB41"/>
    <mergeCell ref="AC41:AE41"/>
    <mergeCell ref="AF41:AG41"/>
    <mergeCell ref="AH41:AI41"/>
    <mergeCell ref="AJ41:AM41"/>
    <mergeCell ref="V46:Z46"/>
    <mergeCell ref="AA46:AB46"/>
    <mergeCell ref="AC46:AE46"/>
    <mergeCell ref="AF46:AG46"/>
    <mergeCell ref="AH46:AI46"/>
    <mergeCell ref="AJ46:AM46"/>
    <mergeCell ref="V45:Z45"/>
    <mergeCell ref="AA45:AB45"/>
    <mergeCell ref="AC45:AE45"/>
    <mergeCell ref="AF45:AG45"/>
    <mergeCell ref="AH45:AI45"/>
    <mergeCell ref="AJ45:AM45"/>
    <mergeCell ref="V44:Z44"/>
    <mergeCell ref="AA44:AB44"/>
    <mergeCell ref="AC44:AE44"/>
    <mergeCell ref="AF44:AG44"/>
    <mergeCell ref="AH44:AI44"/>
    <mergeCell ref="AJ44:AM44"/>
    <mergeCell ref="V49:Z49"/>
    <mergeCell ref="AA49:AB49"/>
    <mergeCell ref="AC49:AE49"/>
    <mergeCell ref="AF49:AG49"/>
    <mergeCell ref="AH49:AI49"/>
    <mergeCell ref="AJ49:AM49"/>
    <mergeCell ref="V48:Z48"/>
    <mergeCell ref="AA48:AB48"/>
    <mergeCell ref="AC48:AE48"/>
    <mergeCell ref="AF48:AG48"/>
    <mergeCell ref="AH48:AI48"/>
    <mergeCell ref="AJ48:AM48"/>
    <mergeCell ref="V47:Z47"/>
    <mergeCell ref="AA47:AB47"/>
    <mergeCell ref="AC47:AE47"/>
    <mergeCell ref="AF47:AG47"/>
    <mergeCell ref="AH47:AI47"/>
    <mergeCell ref="AJ47:AM47"/>
    <mergeCell ref="V52:Z52"/>
    <mergeCell ref="AA52:AB52"/>
    <mergeCell ref="AC52:AE52"/>
    <mergeCell ref="AF52:AG52"/>
    <mergeCell ref="AH52:AI52"/>
    <mergeCell ref="AJ52:AM52"/>
    <mergeCell ref="V51:Z51"/>
    <mergeCell ref="AA51:AB51"/>
    <mergeCell ref="AC51:AE51"/>
    <mergeCell ref="AF51:AG51"/>
    <mergeCell ref="AH51:AI51"/>
    <mergeCell ref="AJ51:AM51"/>
    <mergeCell ref="V50:Z50"/>
    <mergeCell ref="AA50:AB50"/>
    <mergeCell ref="AC50:AE50"/>
    <mergeCell ref="AF50:AG50"/>
    <mergeCell ref="AH50:AI50"/>
    <mergeCell ref="AJ50:AM50"/>
    <mergeCell ref="B57:F57"/>
    <mergeCell ref="V55:Z55"/>
    <mergeCell ref="AA55:AB55"/>
    <mergeCell ref="AC55:AE55"/>
    <mergeCell ref="AF55:AG55"/>
    <mergeCell ref="AH55:AI55"/>
    <mergeCell ref="AJ55:AM55"/>
    <mergeCell ref="V54:Z54"/>
    <mergeCell ref="AA54:AB54"/>
    <mergeCell ref="AC54:AE54"/>
    <mergeCell ref="AF54:AG54"/>
    <mergeCell ref="AH54:AI54"/>
    <mergeCell ref="AJ54:AM54"/>
    <mergeCell ref="V53:Z53"/>
    <mergeCell ref="AA53:AB53"/>
    <mergeCell ref="AC53:AE53"/>
    <mergeCell ref="AF53:AG53"/>
    <mergeCell ref="AH53:AI53"/>
    <mergeCell ref="AJ53:AM53"/>
    <mergeCell ref="G56:H56"/>
    <mergeCell ref="I56:K56"/>
    <mergeCell ref="L56:M56"/>
    <mergeCell ref="N56:O56"/>
    <mergeCell ref="P56:S56"/>
    <mergeCell ref="G54:H54"/>
    <mergeCell ref="I54:K54"/>
    <mergeCell ref="L54:M54"/>
    <mergeCell ref="N54:O54"/>
    <mergeCell ref="P54:S54"/>
    <mergeCell ref="G55:H55"/>
    <mergeCell ref="I55:K55"/>
    <mergeCell ref="L55:M55"/>
    <mergeCell ref="V57:Z57"/>
    <mergeCell ref="AA57:AB57"/>
    <mergeCell ref="AC57:AE57"/>
    <mergeCell ref="AF57:AG57"/>
    <mergeCell ref="AH57:AI57"/>
    <mergeCell ref="AJ57:AM57"/>
    <mergeCell ref="V56:Z56"/>
    <mergeCell ref="AA56:AB56"/>
    <mergeCell ref="AC56:AE56"/>
    <mergeCell ref="AF56:AG56"/>
    <mergeCell ref="AH56:AI56"/>
    <mergeCell ref="AJ56:AM56"/>
    <mergeCell ref="G57:H57"/>
    <mergeCell ref="I57:K57"/>
    <mergeCell ref="L57:M57"/>
    <mergeCell ref="N57:O57"/>
    <mergeCell ref="P57:S57"/>
    <mergeCell ref="AK62:AN62"/>
    <mergeCell ref="Q63:T63"/>
    <mergeCell ref="AK63:AN63"/>
    <mergeCell ref="C64:G65"/>
    <mergeCell ref="H64:I65"/>
    <mergeCell ref="J64:L65"/>
    <mergeCell ref="M64:N65"/>
    <mergeCell ref="O64:P65"/>
    <mergeCell ref="Q64:T65"/>
    <mergeCell ref="W64:AA65"/>
    <mergeCell ref="H60:P61"/>
    <mergeCell ref="Q60:T60"/>
    <mergeCell ref="W60:AA63"/>
    <mergeCell ref="AB60:AJ61"/>
    <mergeCell ref="AK60:AN60"/>
    <mergeCell ref="Q61:T61"/>
    <mergeCell ref="AK61:AN61"/>
    <mergeCell ref="H62:P63"/>
    <mergeCell ref="Q62:T62"/>
    <mergeCell ref="AB62:AJ63"/>
    <mergeCell ref="C60:G63"/>
    <mergeCell ref="AK66:AN66"/>
    <mergeCell ref="C67:G67"/>
    <mergeCell ref="H67:I67"/>
    <mergeCell ref="J67:L67"/>
    <mergeCell ref="M67:N67"/>
    <mergeCell ref="O67:P67"/>
    <mergeCell ref="Q67:T67"/>
    <mergeCell ref="W67:AA67"/>
    <mergeCell ref="AB67:AC67"/>
    <mergeCell ref="AD67:AF67"/>
    <mergeCell ref="Q66:T66"/>
    <mergeCell ref="W66:AA66"/>
    <mergeCell ref="AB66:AC66"/>
    <mergeCell ref="AD66:AF66"/>
    <mergeCell ref="AG66:AH66"/>
    <mergeCell ref="AI66:AJ66"/>
    <mergeCell ref="AB64:AC65"/>
    <mergeCell ref="AD64:AF65"/>
    <mergeCell ref="AG64:AH65"/>
    <mergeCell ref="AI64:AJ65"/>
    <mergeCell ref="AK64:AN65"/>
    <mergeCell ref="C66:G66"/>
    <mergeCell ref="H66:I66"/>
    <mergeCell ref="J66:L66"/>
    <mergeCell ref="M66:N66"/>
    <mergeCell ref="O66:P66"/>
    <mergeCell ref="AB68:AC68"/>
    <mergeCell ref="AD68:AF68"/>
    <mergeCell ref="AG68:AH68"/>
    <mergeCell ref="AI68:AJ68"/>
    <mergeCell ref="AK68:AN68"/>
    <mergeCell ref="H69:I69"/>
    <mergeCell ref="J69:L69"/>
    <mergeCell ref="M69:N69"/>
    <mergeCell ref="O69:P69"/>
    <mergeCell ref="AG67:AH67"/>
    <mergeCell ref="AI67:AJ67"/>
    <mergeCell ref="AK67:AN67"/>
    <mergeCell ref="C68:G68"/>
    <mergeCell ref="H68:I68"/>
    <mergeCell ref="J68:L68"/>
    <mergeCell ref="M68:N68"/>
    <mergeCell ref="O68:P68"/>
    <mergeCell ref="Q68:T68"/>
    <mergeCell ref="W68:AA68"/>
    <mergeCell ref="C69:G69"/>
    <mergeCell ref="AG70:AH70"/>
    <mergeCell ref="AI70:AJ70"/>
    <mergeCell ref="AK70:AN70"/>
    <mergeCell ref="H71:I71"/>
    <mergeCell ref="J71:L71"/>
    <mergeCell ref="M71:N71"/>
    <mergeCell ref="O71:P71"/>
    <mergeCell ref="Q71:T71"/>
    <mergeCell ref="W71:AA71"/>
    <mergeCell ref="AK69:AN69"/>
    <mergeCell ref="H70:I70"/>
    <mergeCell ref="J70:L70"/>
    <mergeCell ref="M70:N70"/>
    <mergeCell ref="O70:P70"/>
    <mergeCell ref="Q70:T70"/>
    <mergeCell ref="W70:AA70"/>
    <mergeCell ref="AB70:AC70"/>
    <mergeCell ref="AD70:AF70"/>
    <mergeCell ref="Q69:T69"/>
    <mergeCell ref="W69:AA69"/>
    <mergeCell ref="AB69:AC69"/>
    <mergeCell ref="AD69:AF69"/>
    <mergeCell ref="AG69:AH69"/>
    <mergeCell ref="AI69:AJ69"/>
    <mergeCell ref="AK72:AN72"/>
    <mergeCell ref="H73:I73"/>
    <mergeCell ref="J73:L73"/>
    <mergeCell ref="M73:N73"/>
    <mergeCell ref="O73:P73"/>
    <mergeCell ref="Q73:T73"/>
    <mergeCell ref="W73:AA73"/>
    <mergeCell ref="AB73:AC73"/>
    <mergeCell ref="AD73:AF73"/>
    <mergeCell ref="Q72:T72"/>
    <mergeCell ref="W72:AA72"/>
    <mergeCell ref="AB72:AC72"/>
    <mergeCell ref="AD72:AF72"/>
    <mergeCell ref="AG72:AH72"/>
    <mergeCell ref="AI72:AJ72"/>
    <mergeCell ref="C74:G74"/>
    <mergeCell ref="AB71:AC71"/>
    <mergeCell ref="AD71:AF71"/>
    <mergeCell ref="AG71:AH71"/>
    <mergeCell ref="AI71:AJ71"/>
    <mergeCell ref="AK71:AN71"/>
    <mergeCell ref="H72:I72"/>
    <mergeCell ref="J72:L72"/>
    <mergeCell ref="M72:N72"/>
    <mergeCell ref="O72:P72"/>
    <mergeCell ref="AG75:AH75"/>
    <mergeCell ref="AI75:AJ75"/>
    <mergeCell ref="AB74:AC74"/>
    <mergeCell ref="AD74:AF74"/>
    <mergeCell ref="AG74:AH74"/>
    <mergeCell ref="AI74:AJ74"/>
    <mergeCell ref="AK74:AN74"/>
    <mergeCell ref="C73:G73"/>
    <mergeCell ref="H75:I75"/>
    <mergeCell ref="J75:L75"/>
    <mergeCell ref="M75:N75"/>
    <mergeCell ref="O75:P75"/>
    <mergeCell ref="AG73:AH73"/>
    <mergeCell ref="AI73:AJ73"/>
    <mergeCell ref="AK73:AN73"/>
    <mergeCell ref="H74:I74"/>
    <mergeCell ref="J74:L74"/>
    <mergeCell ref="M74:N74"/>
    <mergeCell ref="O74:P74"/>
    <mergeCell ref="Q74:T74"/>
    <mergeCell ref="W74:AA74"/>
    <mergeCell ref="AD77:AF77"/>
    <mergeCell ref="AG77:AH77"/>
    <mergeCell ref="AI77:AJ77"/>
    <mergeCell ref="AK77:AN77"/>
    <mergeCell ref="C75:G75"/>
    <mergeCell ref="H78:I78"/>
    <mergeCell ref="J78:L78"/>
    <mergeCell ref="M78:N78"/>
    <mergeCell ref="O78:P78"/>
    <mergeCell ref="AG76:AH76"/>
    <mergeCell ref="AI76:AJ76"/>
    <mergeCell ref="AK76:AN76"/>
    <mergeCell ref="C77:G77"/>
    <mergeCell ref="H77:I77"/>
    <mergeCell ref="J77:L77"/>
    <mergeCell ref="M77:N77"/>
    <mergeCell ref="O77:P77"/>
    <mergeCell ref="Q77:T77"/>
    <mergeCell ref="W77:AA77"/>
    <mergeCell ref="AK75:AN75"/>
    <mergeCell ref="H76:I76"/>
    <mergeCell ref="J76:L76"/>
    <mergeCell ref="M76:N76"/>
    <mergeCell ref="O76:P76"/>
    <mergeCell ref="Q76:T76"/>
    <mergeCell ref="W76:AA76"/>
    <mergeCell ref="AB76:AC76"/>
    <mergeCell ref="AD76:AF76"/>
    <mergeCell ref="Q75:T75"/>
    <mergeCell ref="W75:AA75"/>
    <mergeCell ref="AB75:AC75"/>
    <mergeCell ref="AD75:AF75"/>
    <mergeCell ref="C79:G79"/>
    <mergeCell ref="H81:I81"/>
    <mergeCell ref="J81:L81"/>
    <mergeCell ref="M81:N81"/>
    <mergeCell ref="O81:P81"/>
    <mergeCell ref="AG79:AH79"/>
    <mergeCell ref="AI79:AJ79"/>
    <mergeCell ref="AK79:AN79"/>
    <mergeCell ref="C78:G78"/>
    <mergeCell ref="H80:I80"/>
    <mergeCell ref="J80:L80"/>
    <mergeCell ref="M80:N80"/>
    <mergeCell ref="O80:P80"/>
    <mergeCell ref="Q80:T80"/>
    <mergeCell ref="W80:AA80"/>
    <mergeCell ref="AK78:AN78"/>
    <mergeCell ref="C76:G76"/>
    <mergeCell ref="H79:I79"/>
    <mergeCell ref="J79:L79"/>
    <mergeCell ref="M79:N79"/>
    <mergeCell ref="O79:P79"/>
    <mergeCell ref="Q79:T79"/>
    <mergeCell ref="W79:AA79"/>
    <mergeCell ref="AB79:AC79"/>
    <mergeCell ref="AD79:AF79"/>
    <mergeCell ref="Q78:T78"/>
    <mergeCell ref="W78:AA78"/>
    <mergeCell ref="AB78:AC78"/>
    <mergeCell ref="AD78:AF78"/>
    <mergeCell ref="AG78:AH78"/>
    <mergeCell ref="AI78:AJ78"/>
    <mergeCell ref="AB77:AC77"/>
    <mergeCell ref="AG82:AH82"/>
    <mergeCell ref="AI82:AJ82"/>
    <mergeCell ref="AK82:AN82"/>
    <mergeCell ref="C82:G82"/>
    <mergeCell ref="H83:I83"/>
    <mergeCell ref="J83:L83"/>
    <mergeCell ref="M83:N83"/>
    <mergeCell ref="O83:P83"/>
    <mergeCell ref="Q83:T83"/>
    <mergeCell ref="W83:AA83"/>
    <mergeCell ref="AK81:AN81"/>
    <mergeCell ref="C80:G80"/>
    <mergeCell ref="H82:I82"/>
    <mergeCell ref="J82:L82"/>
    <mergeCell ref="M82:N82"/>
    <mergeCell ref="O82:P82"/>
    <mergeCell ref="Q82:T82"/>
    <mergeCell ref="W82:AA82"/>
    <mergeCell ref="AB82:AC82"/>
    <mergeCell ref="AD82:AF82"/>
    <mergeCell ref="Q81:T81"/>
    <mergeCell ref="W81:AA81"/>
    <mergeCell ref="AB81:AC81"/>
    <mergeCell ref="AD81:AF81"/>
    <mergeCell ref="AG81:AH81"/>
    <mergeCell ref="AI81:AJ81"/>
    <mergeCell ref="AB80:AC80"/>
    <mergeCell ref="AD80:AF80"/>
    <mergeCell ref="AG80:AH80"/>
    <mergeCell ref="AI80:AJ80"/>
    <mergeCell ref="AK80:AN80"/>
    <mergeCell ref="C83:G83"/>
    <mergeCell ref="AK84:AN84"/>
    <mergeCell ref="C85:G85"/>
    <mergeCell ref="H85:I85"/>
    <mergeCell ref="J85:L85"/>
    <mergeCell ref="M85:N85"/>
    <mergeCell ref="O85:P85"/>
    <mergeCell ref="Q85:T85"/>
    <mergeCell ref="W85:AA85"/>
    <mergeCell ref="AB85:AC85"/>
    <mergeCell ref="AD85:AF85"/>
    <mergeCell ref="Q84:T84"/>
    <mergeCell ref="W84:AA84"/>
    <mergeCell ref="AB84:AC84"/>
    <mergeCell ref="AD84:AF84"/>
    <mergeCell ref="AG84:AH84"/>
    <mergeCell ref="AI84:AJ84"/>
    <mergeCell ref="AB83:AC83"/>
    <mergeCell ref="AD83:AF83"/>
    <mergeCell ref="AG83:AH83"/>
    <mergeCell ref="AI83:AJ83"/>
    <mergeCell ref="AK83:AN83"/>
    <mergeCell ref="C84:G84"/>
    <mergeCell ref="H84:I84"/>
    <mergeCell ref="J84:L84"/>
    <mergeCell ref="M84:N84"/>
    <mergeCell ref="O84:P84"/>
    <mergeCell ref="AB86:AC86"/>
    <mergeCell ref="AD86:AF86"/>
    <mergeCell ref="AG86:AH86"/>
    <mergeCell ref="AI86:AJ86"/>
    <mergeCell ref="AK86:AN86"/>
    <mergeCell ref="H87:I87"/>
    <mergeCell ref="J87:L87"/>
    <mergeCell ref="M87:N87"/>
    <mergeCell ref="O87:P87"/>
    <mergeCell ref="AG85:AH85"/>
    <mergeCell ref="AI85:AJ85"/>
    <mergeCell ref="AK85:AN85"/>
    <mergeCell ref="C86:G86"/>
    <mergeCell ref="H86:I86"/>
    <mergeCell ref="J86:L86"/>
    <mergeCell ref="M86:N86"/>
    <mergeCell ref="O86:P86"/>
    <mergeCell ref="Q86:T86"/>
    <mergeCell ref="W86:AA86"/>
    <mergeCell ref="AK89:AN89"/>
    <mergeCell ref="Q90:T90"/>
    <mergeCell ref="AK90:AN90"/>
    <mergeCell ref="H91:P92"/>
    <mergeCell ref="Q91:T91"/>
    <mergeCell ref="AB91:AJ92"/>
    <mergeCell ref="AK91:AN91"/>
    <mergeCell ref="Q92:T92"/>
    <mergeCell ref="AK92:AN92"/>
    <mergeCell ref="C89:G92"/>
    <mergeCell ref="H89:P90"/>
    <mergeCell ref="Q89:T89"/>
    <mergeCell ref="W89:AA92"/>
    <mergeCell ref="AB89:AJ90"/>
    <mergeCell ref="AB87:AC87"/>
    <mergeCell ref="AD87:AF87"/>
    <mergeCell ref="AG87:AH87"/>
    <mergeCell ref="AI87:AJ87"/>
    <mergeCell ref="AB95:AC95"/>
    <mergeCell ref="AD95:AF95"/>
    <mergeCell ref="AG95:AH95"/>
    <mergeCell ref="AI95:AJ95"/>
    <mergeCell ref="AK95:AN95"/>
    <mergeCell ref="C96:G96"/>
    <mergeCell ref="H96:I96"/>
    <mergeCell ref="J96:L96"/>
    <mergeCell ref="M96:N96"/>
    <mergeCell ref="O96:P96"/>
    <mergeCell ref="AG93:AH94"/>
    <mergeCell ref="AI93:AJ94"/>
    <mergeCell ref="AK93:AN94"/>
    <mergeCell ref="C95:G95"/>
    <mergeCell ref="H95:I95"/>
    <mergeCell ref="J95:L95"/>
    <mergeCell ref="M95:N95"/>
    <mergeCell ref="O95:P95"/>
    <mergeCell ref="Q95:T95"/>
    <mergeCell ref="W95:AA95"/>
    <mergeCell ref="C93:G94"/>
    <mergeCell ref="H93:I94"/>
    <mergeCell ref="J93:L94"/>
    <mergeCell ref="M93:N94"/>
    <mergeCell ref="O93:P94"/>
    <mergeCell ref="Q93:T94"/>
    <mergeCell ref="W93:AA94"/>
    <mergeCell ref="AB93:AC94"/>
    <mergeCell ref="AD93:AF94"/>
    <mergeCell ref="AG97:AH97"/>
    <mergeCell ref="AI97:AJ97"/>
    <mergeCell ref="AK97:AN97"/>
    <mergeCell ref="C98:G98"/>
    <mergeCell ref="H98:I98"/>
    <mergeCell ref="J98:L98"/>
    <mergeCell ref="M98:N98"/>
    <mergeCell ref="O98:P98"/>
    <mergeCell ref="Q98:T98"/>
    <mergeCell ref="W98:AA98"/>
    <mergeCell ref="AK96:AN96"/>
    <mergeCell ref="C97:G97"/>
    <mergeCell ref="H97:I97"/>
    <mergeCell ref="J97:L97"/>
    <mergeCell ref="M97:N97"/>
    <mergeCell ref="O97:P97"/>
    <mergeCell ref="Q97:T97"/>
    <mergeCell ref="W97:AA97"/>
    <mergeCell ref="AB97:AC97"/>
    <mergeCell ref="AD97:AF97"/>
    <mergeCell ref="Q96:T96"/>
    <mergeCell ref="W96:AA96"/>
    <mergeCell ref="AB96:AC96"/>
    <mergeCell ref="AD96:AF96"/>
    <mergeCell ref="AG96:AH96"/>
    <mergeCell ref="AI96:AJ96"/>
    <mergeCell ref="AK99:AN99"/>
    <mergeCell ref="C100:G100"/>
    <mergeCell ref="H100:I100"/>
    <mergeCell ref="J100:L100"/>
    <mergeCell ref="M100:N100"/>
    <mergeCell ref="O100:P100"/>
    <mergeCell ref="Q100:T100"/>
    <mergeCell ref="W100:AA100"/>
    <mergeCell ref="AB100:AC100"/>
    <mergeCell ref="AD100:AF100"/>
    <mergeCell ref="Q99:T99"/>
    <mergeCell ref="W99:AA99"/>
    <mergeCell ref="AB99:AC99"/>
    <mergeCell ref="AD99:AF99"/>
    <mergeCell ref="AG99:AH99"/>
    <mergeCell ref="AI99:AJ99"/>
    <mergeCell ref="AB98:AC98"/>
    <mergeCell ref="AD98:AF98"/>
    <mergeCell ref="AG98:AH98"/>
    <mergeCell ref="AI98:AJ98"/>
    <mergeCell ref="AK98:AN98"/>
    <mergeCell ref="C99:G99"/>
    <mergeCell ref="H99:I99"/>
    <mergeCell ref="J99:L99"/>
    <mergeCell ref="M99:N99"/>
    <mergeCell ref="O99:P99"/>
    <mergeCell ref="AB101:AC101"/>
    <mergeCell ref="AD101:AF101"/>
    <mergeCell ref="AG101:AH101"/>
    <mergeCell ref="AI101:AJ101"/>
    <mergeCell ref="AK101:AN101"/>
    <mergeCell ref="C102:G102"/>
    <mergeCell ref="H102:I102"/>
    <mergeCell ref="J102:L102"/>
    <mergeCell ref="M102:N102"/>
    <mergeCell ref="O102:P102"/>
    <mergeCell ref="AG100:AH100"/>
    <mergeCell ref="AI100:AJ100"/>
    <mergeCell ref="AK100:AN100"/>
    <mergeCell ref="C101:G101"/>
    <mergeCell ref="H101:I101"/>
    <mergeCell ref="J101:L101"/>
    <mergeCell ref="M101:N101"/>
    <mergeCell ref="O101:P101"/>
    <mergeCell ref="Q101:T101"/>
    <mergeCell ref="W101:AA101"/>
    <mergeCell ref="AG103:AH103"/>
    <mergeCell ref="AI103:AJ103"/>
    <mergeCell ref="AK103:AN103"/>
    <mergeCell ref="C104:G104"/>
    <mergeCell ref="H104:I104"/>
    <mergeCell ref="J104:L104"/>
    <mergeCell ref="M104:N104"/>
    <mergeCell ref="O104:P104"/>
    <mergeCell ref="Q104:T104"/>
    <mergeCell ref="W104:AA104"/>
    <mergeCell ref="AK102:AN102"/>
    <mergeCell ref="C103:G103"/>
    <mergeCell ref="H103:I103"/>
    <mergeCell ref="J103:L103"/>
    <mergeCell ref="M103:N103"/>
    <mergeCell ref="O103:P103"/>
    <mergeCell ref="Q103:T103"/>
    <mergeCell ref="W103:AA103"/>
    <mergeCell ref="AB103:AC103"/>
    <mergeCell ref="AD103:AF103"/>
    <mergeCell ref="Q102:T102"/>
    <mergeCell ref="W102:AA102"/>
    <mergeCell ref="AB102:AC102"/>
    <mergeCell ref="AD102:AF102"/>
    <mergeCell ref="AG102:AH102"/>
    <mergeCell ref="AI102:AJ102"/>
    <mergeCell ref="AK105:AN105"/>
    <mergeCell ref="C106:G106"/>
    <mergeCell ref="H106:I106"/>
    <mergeCell ref="J106:L106"/>
    <mergeCell ref="M106:N106"/>
    <mergeCell ref="O106:P106"/>
    <mergeCell ref="Q106:T106"/>
    <mergeCell ref="W106:AA106"/>
    <mergeCell ref="AB106:AC106"/>
    <mergeCell ref="AD106:AF106"/>
    <mergeCell ref="Q105:T105"/>
    <mergeCell ref="W105:AA105"/>
    <mergeCell ref="AB105:AC105"/>
    <mergeCell ref="AD105:AF105"/>
    <mergeCell ref="AG105:AH105"/>
    <mergeCell ref="AI105:AJ105"/>
    <mergeCell ref="AB104:AC104"/>
    <mergeCell ref="AD104:AF104"/>
    <mergeCell ref="AG104:AH104"/>
    <mergeCell ref="AI104:AJ104"/>
    <mergeCell ref="AK104:AN104"/>
    <mergeCell ref="C105:G105"/>
    <mergeCell ref="H105:I105"/>
    <mergeCell ref="J105:L105"/>
    <mergeCell ref="M105:N105"/>
    <mergeCell ref="O105:P105"/>
    <mergeCell ref="AI107:AJ107"/>
    <mergeCell ref="AK107:AN107"/>
    <mergeCell ref="C108:G108"/>
    <mergeCell ref="H108:I108"/>
    <mergeCell ref="J108:L108"/>
    <mergeCell ref="M108:N108"/>
    <mergeCell ref="O108:P108"/>
    <mergeCell ref="AG106:AH106"/>
    <mergeCell ref="AI106:AJ106"/>
    <mergeCell ref="AK106:AN106"/>
    <mergeCell ref="C107:G107"/>
    <mergeCell ref="H107:I107"/>
    <mergeCell ref="J107:L107"/>
    <mergeCell ref="M107:N107"/>
    <mergeCell ref="O107:P107"/>
    <mergeCell ref="Q107:T107"/>
    <mergeCell ref="W107:AA107"/>
    <mergeCell ref="C110:G110"/>
    <mergeCell ref="H110:I110"/>
    <mergeCell ref="J110:L110"/>
    <mergeCell ref="M110:N110"/>
    <mergeCell ref="O110:P110"/>
    <mergeCell ref="Q110:T110"/>
    <mergeCell ref="W110:AA110"/>
    <mergeCell ref="AK108:AN108"/>
    <mergeCell ref="C109:G109"/>
    <mergeCell ref="H109:I109"/>
    <mergeCell ref="J109:L109"/>
    <mergeCell ref="M109:N109"/>
    <mergeCell ref="O109:P109"/>
    <mergeCell ref="Q109:T109"/>
    <mergeCell ref="W109:AA109"/>
    <mergeCell ref="AB109:AC109"/>
    <mergeCell ref="AD109:AF109"/>
    <mergeCell ref="Q108:T108"/>
    <mergeCell ref="W108:AA108"/>
    <mergeCell ref="AB108:AC108"/>
    <mergeCell ref="AD108:AF108"/>
    <mergeCell ref="AG108:AH108"/>
    <mergeCell ref="AI108:AJ108"/>
    <mergeCell ref="H113:I113"/>
    <mergeCell ref="J113:L113"/>
    <mergeCell ref="M113:N113"/>
    <mergeCell ref="O113:P113"/>
    <mergeCell ref="Q113:T113"/>
    <mergeCell ref="W113:AA113"/>
    <mergeCell ref="AK111:AN111"/>
    <mergeCell ref="C112:G112"/>
    <mergeCell ref="H112:I112"/>
    <mergeCell ref="J112:L112"/>
    <mergeCell ref="M112:N112"/>
    <mergeCell ref="O112:P112"/>
    <mergeCell ref="Q112:T112"/>
    <mergeCell ref="W112:AA112"/>
    <mergeCell ref="AB112:AC112"/>
    <mergeCell ref="AD112:AF112"/>
    <mergeCell ref="Q111:T111"/>
    <mergeCell ref="W111:AA111"/>
    <mergeCell ref="AB111:AC111"/>
    <mergeCell ref="AD111:AF111"/>
    <mergeCell ref="AG111:AH111"/>
    <mergeCell ref="AI111:AJ111"/>
    <mergeCell ref="C111:G111"/>
    <mergeCell ref="H111:I111"/>
    <mergeCell ref="J111:L111"/>
    <mergeCell ref="M111:N111"/>
    <mergeCell ref="O111:P111"/>
    <mergeCell ref="C70:G70"/>
    <mergeCell ref="C71:G71"/>
    <mergeCell ref="C72:G72"/>
    <mergeCell ref="C81:G81"/>
    <mergeCell ref="AK114:AN114"/>
    <mergeCell ref="C115:G115"/>
    <mergeCell ref="H115:I115"/>
    <mergeCell ref="J115:L115"/>
    <mergeCell ref="M115:N115"/>
    <mergeCell ref="O115:P115"/>
    <mergeCell ref="Q115:T115"/>
    <mergeCell ref="W115:AA115"/>
    <mergeCell ref="AB115:AC115"/>
    <mergeCell ref="AD115:AF115"/>
    <mergeCell ref="Q114:T114"/>
    <mergeCell ref="W114:AA114"/>
    <mergeCell ref="AB114:AC114"/>
    <mergeCell ref="AD114:AF114"/>
    <mergeCell ref="AG114:AH114"/>
    <mergeCell ref="AI114:AJ114"/>
    <mergeCell ref="AB113:AC113"/>
    <mergeCell ref="AD113:AF113"/>
    <mergeCell ref="AG113:AH113"/>
    <mergeCell ref="AI113:AJ113"/>
    <mergeCell ref="AK113:AN113"/>
    <mergeCell ref="C114:G114"/>
    <mergeCell ref="H114:I114"/>
    <mergeCell ref="J114:L114"/>
    <mergeCell ref="M114:N114"/>
    <mergeCell ref="O114:P114"/>
    <mergeCell ref="AG112:AH112"/>
    <mergeCell ref="C113:G113"/>
    <mergeCell ref="AB116:AC116"/>
    <mergeCell ref="AD116:AF116"/>
    <mergeCell ref="AG116:AH116"/>
    <mergeCell ref="AI116:AJ116"/>
    <mergeCell ref="AK116:AL116"/>
    <mergeCell ref="AM116:AN116"/>
    <mergeCell ref="Q87:R87"/>
    <mergeCell ref="S87:T87"/>
    <mergeCell ref="AK87:AL87"/>
    <mergeCell ref="AM87:AN87"/>
    <mergeCell ref="H116:I116"/>
    <mergeCell ref="J116:L116"/>
    <mergeCell ref="M116:N116"/>
    <mergeCell ref="O116:P116"/>
    <mergeCell ref="Q116:R116"/>
    <mergeCell ref="S116:T116"/>
    <mergeCell ref="AG115:AH115"/>
    <mergeCell ref="AI115:AJ115"/>
    <mergeCell ref="AK115:AN115"/>
    <mergeCell ref="AI112:AJ112"/>
    <mergeCell ref="AK112:AN112"/>
    <mergeCell ref="AB110:AC110"/>
    <mergeCell ref="AD110:AF110"/>
    <mergeCell ref="AG110:AH110"/>
    <mergeCell ref="AI110:AJ110"/>
    <mergeCell ref="AK110:AN110"/>
    <mergeCell ref="AG109:AH109"/>
    <mergeCell ref="AI109:AJ109"/>
    <mergeCell ref="AK109:AN109"/>
    <mergeCell ref="AB107:AC107"/>
    <mergeCell ref="AD107:AF107"/>
    <mergeCell ref="AG107:AH107"/>
    <mergeCell ref="AB120:AJ121"/>
    <mergeCell ref="AK120:AN120"/>
    <mergeCell ref="Q121:T121"/>
    <mergeCell ref="AK121:AN121"/>
    <mergeCell ref="C122:G123"/>
    <mergeCell ref="H122:I123"/>
    <mergeCell ref="J122:L123"/>
    <mergeCell ref="M122:N123"/>
    <mergeCell ref="O122:P123"/>
    <mergeCell ref="Q122:T123"/>
    <mergeCell ref="C118:G121"/>
    <mergeCell ref="H118:P119"/>
    <mergeCell ref="Q118:T118"/>
    <mergeCell ref="W118:AA121"/>
    <mergeCell ref="AB118:AJ119"/>
    <mergeCell ref="AK118:AN118"/>
    <mergeCell ref="Q119:T119"/>
    <mergeCell ref="AK119:AN119"/>
    <mergeCell ref="H120:P121"/>
    <mergeCell ref="Q120:T120"/>
    <mergeCell ref="W124:AA124"/>
    <mergeCell ref="AB124:AC124"/>
    <mergeCell ref="AD124:AF124"/>
    <mergeCell ref="AG124:AH124"/>
    <mergeCell ref="AI124:AJ124"/>
    <mergeCell ref="AK124:AN124"/>
    <mergeCell ref="C124:G124"/>
    <mergeCell ref="H124:I124"/>
    <mergeCell ref="J124:L124"/>
    <mergeCell ref="M124:N124"/>
    <mergeCell ref="O124:P124"/>
    <mergeCell ref="Q124:T124"/>
    <mergeCell ref="W122:AA123"/>
    <mergeCell ref="AB122:AC123"/>
    <mergeCell ref="AD122:AF123"/>
    <mergeCell ref="AG122:AH123"/>
    <mergeCell ref="AI122:AJ123"/>
    <mergeCell ref="AK122:AN123"/>
    <mergeCell ref="W126:AA126"/>
    <mergeCell ref="AB126:AC126"/>
    <mergeCell ref="AD126:AF126"/>
    <mergeCell ref="AG126:AH126"/>
    <mergeCell ref="AI126:AJ126"/>
    <mergeCell ref="AK126:AN126"/>
    <mergeCell ref="C126:G126"/>
    <mergeCell ref="H126:I126"/>
    <mergeCell ref="J126:L126"/>
    <mergeCell ref="M126:N126"/>
    <mergeCell ref="O126:P126"/>
    <mergeCell ref="Q126:T126"/>
    <mergeCell ref="W125:AA125"/>
    <mergeCell ref="AB125:AC125"/>
    <mergeCell ref="AD125:AF125"/>
    <mergeCell ref="AG125:AH125"/>
    <mergeCell ref="AI125:AJ125"/>
    <mergeCell ref="AK125:AN125"/>
    <mergeCell ref="C125:G125"/>
    <mergeCell ref="H125:I125"/>
    <mergeCell ref="J125:L125"/>
    <mergeCell ref="M125:N125"/>
    <mergeCell ref="O125:P125"/>
    <mergeCell ref="Q125:T125"/>
    <mergeCell ref="W128:AA128"/>
    <mergeCell ref="AB128:AC128"/>
    <mergeCell ref="AD128:AF128"/>
    <mergeCell ref="AG128:AH128"/>
    <mergeCell ref="AI128:AJ128"/>
    <mergeCell ref="AK128:AN128"/>
    <mergeCell ref="C128:G128"/>
    <mergeCell ref="H128:I128"/>
    <mergeCell ref="J128:L128"/>
    <mergeCell ref="M128:N128"/>
    <mergeCell ref="O128:P128"/>
    <mergeCell ref="Q128:T128"/>
    <mergeCell ref="W127:AA127"/>
    <mergeCell ref="AB127:AC127"/>
    <mergeCell ref="AD127:AF127"/>
    <mergeCell ref="AG127:AH127"/>
    <mergeCell ref="AI127:AJ127"/>
    <mergeCell ref="AK127:AN127"/>
    <mergeCell ref="C127:G127"/>
    <mergeCell ref="H127:I127"/>
    <mergeCell ref="J127:L127"/>
    <mergeCell ref="M127:N127"/>
    <mergeCell ref="O127:P127"/>
    <mergeCell ref="Q127:T127"/>
    <mergeCell ref="W130:AA130"/>
    <mergeCell ref="AB130:AC130"/>
    <mergeCell ref="AD130:AF130"/>
    <mergeCell ref="AG130:AH130"/>
    <mergeCell ref="AI130:AJ130"/>
    <mergeCell ref="AK130:AN130"/>
    <mergeCell ref="C130:G130"/>
    <mergeCell ref="H130:I130"/>
    <mergeCell ref="J130:L130"/>
    <mergeCell ref="M130:N130"/>
    <mergeCell ref="O130:P130"/>
    <mergeCell ref="Q130:T130"/>
    <mergeCell ref="W129:AA129"/>
    <mergeCell ref="AB129:AC129"/>
    <mergeCell ref="AD129:AF129"/>
    <mergeCell ref="AG129:AH129"/>
    <mergeCell ref="AI129:AJ129"/>
    <mergeCell ref="AK129:AN129"/>
    <mergeCell ref="C129:G129"/>
    <mergeCell ref="H129:I129"/>
    <mergeCell ref="J129:L129"/>
    <mergeCell ref="M129:N129"/>
    <mergeCell ref="O129:P129"/>
    <mergeCell ref="Q129:T129"/>
    <mergeCell ref="W132:AA132"/>
    <mergeCell ref="AB132:AC132"/>
    <mergeCell ref="AD132:AF132"/>
    <mergeCell ref="AG132:AH132"/>
    <mergeCell ref="AI132:AJ132"/>
    <mergeCell ref="AK132:AN132"/>
    <mergeCell ref="C132:G132"/>
    <mergeCell ref="H132:I132"/>
    <mergeCell ref="J132:L132"/>
    <mergeCell ref="M132:N132"/>
    <mergeCell ref="O132:P132"/>
    <mergeCell ref="Q132:T132"/>
    <mergeCell ref="W131:AA131"/>
    <mergeCell ref="AB131:AC131"/>
    <mergeCell ref="AD131:AF131"/>
    <mergeCell ref="AG131:AH131"/>
    <mergeCell ref="AI131:AJ131"/>
    <mergeCell ref="AK131:AN131"/>
    <mergeCell ref="C131:G131"/>
    <mergeCell ref="H131:I131"/>
    <mergeCell ref="J131:L131"/>
    <mergeCell ref="M131:N131"/>
    <mergeCell ref="O131:P131"/>
    <mergeCell ref="Q131:T131"/>
    <mergeCell ref="W134:AA134"/>
    <mergeCell ref="AB134:AC134"/>
    <mergeCell ref="AD134:AF134"/>
    <mergeCell ref="AG134:AH134"/>
    <mergeCell ref="AI134:AJ134"/>
    <mergeCell ref="AK134:AN134"/>
    <mergeCell ref="C134:G134"/>
    <mergeCell ref="H134:I134"/>
    <mergeCell ref="J134:L134"/>
    <mergeCell ref="M134:N134"/>
    <mergeCell ref="O134:P134"/>
    <mergeCell ref="Q134:T134"/>
    <mergeCell ref="W133:AA133"/>
    <mergeCell ref="AB133:AC133"/>
    <mergeCell ref="AD133:AF133"/>
    <mergeCell ref="AG133:AH133"/>
    <mergeCell ref="AI133:AJ133"/>
    <mergeCell ref="AK133:AN133"/>
    <mergeCell ref="C133:G133"/>
    <mergeCell ref="H133:I133"/>
    <mergeCell ref="J133:L133"/>
    <mergeCell ref="M133:N133"/>
    <mergeCell ref="O133:P133"/>
    <mergeCell ref="Q133:T133"/>
    <mergeCell ref="W136:AA136"/>
    <mergeCell ref="AB136:AC136"/>
    <mergeCell ref="AD136:AF136"/>
    <mergeCell ref="AG136:AH136"/>
    <mergeCell ref="AI136:AJ136"/>
    <mergeCell ref="AK136:AN136"/>
    <mergeCell ref="C136:G136"/>
    <mergeCell ref="H136:I136"/>
    <mergeCell ref="J136:L136"/>
    <mergeCell ref="M136:N136"/>
    <mergeCell ref="O136:P136"/>
    <mergeCell ref="Q136:T136"/>
    <mergeCell ref="W135:AA135"/>
    <mergeCell ref="AB135:AC135"/>
    <mergeCell ref="AD135:AF135"/>
    <mergeCell ref="AG135:AH135"/>
    <mergeCell ref="AI135:AJ135"/>
    <mergeCell ref="AK135:AN135"/>
    <mergeCell ref="C135:G135"/>
    <mergeCell ref="H135:I135"/>
    <mergeCell ref="J135:L135"/>
    <mergeCell ref="M135:N135"/>
    <mergeCell ref="O135:P135"/>
    <mergeCell ref="Q135:T135"/>
    <mergeCell ref="W138:AA138"/>
    <mergeCell ref="AB138:AC138"/>
    <mergeCell ref="AD138:AF138"/>
    <mergeCell ref="AG138:AH138"/>
    <mergeCell ref="AI138:AJ138"/>
    <mergeCell ref="AK138:AN138"/>
    <mergeCell ref="C138:G138"/>
    <mergeCell ref="H138:I138"/>
    <mergeCell ref="J138:L138"/>
    <mergeCell ref="M138:N138"/>
    <mergeCell ref="O138:P138"/>
    <mergeCell ref="Q138:T138"/>
    <mergeCell ref="W137:AA137"/>
    <mergeCell ref="AB137:AC137"/>
    <mergeCell ref="AD137:AF137"/>
    <mergeCell ref="AG137:AH137"/>
    <mergeCell ref="AI137:AJ137"/>
    <mergeCell ref="AK137:AN137"/>
    <mergeCell ref="C137:G137"/>
    <mergeCell ref="H137:I137"/>
    <mergeCell ref="J137:L137"/>
    <mergeCell ref="M137:N137"/>
    <mergeCell ref="O137:P137"/>
    <mergeCell ref="Q137:T137"/>
    <mergeCell ref="W140:AA140"/>
    <mergeCell ref="AB140:AC140"/>
    <mergeCell ref="AD140:AF140"/>
    <mergeCell ref="AG140:AH140"/>
    <mergeCell ref="AI140:AJ140"/>
    <mergeCell ref="AK140:AN140"/>
    <mergeCell ref="C140:G140"/>
    <mergeCell ref="H140:I140"/>
    <mergeCell ref="J140:L140"/>
    <mergeCell ref="M140:N140"/>
    <mergeCell ref="O140:P140"/>
    <mergeCell ref="Q140:T140"/>
    <mergeCell ref="W139:AA139"/>
    <mergeCell ref="AB139:AC139"/>
    <mergeCell ref="AD139:AF139"/>
    <mergeCell ref="AG139:AH139"/>
    <mergeCell ref="AI139:AJ139"/>
    <mergeCell ref="AK139:AN139"/>
    <mergeCell ref="C139:G139"/>
    <mergeCell ref="H139:I139"/>
    <mergeCell ref="J139:L139"/>
    <mergeCell ref="M139:N139"/>
    <mergeCell ref="O139:P139"/>
    <mergeCell ref="Q139:T139"/>
    <mergeCell ref="W142:AA142"/>
    <mergeCell ref="AB142:AC142"/>
    <mergeCell ref="AD142:AF142"/>
    <mergeCell ref="AG142:AH142"/>
    <mergeCell ref="AI142:AJ142"/>
    <mergeCell ref="AK142:AN142"/>
    <mergeCell ref="C142:G142"/>
    <mergeCell ref="H142:I142"/>
    <mergeCell ref="J142:L142"/>
    <mergeCell ref="M142:N142"/>
    <mergeCell ref="O142:P142"/>
    <mergeCell ref="Q142:T142"/>
    <mergeCell ref="W141:AA141"/>
    <mergeCell ref="AB141:AC141"/>
    <mergeCell ref="AD141:AF141"/>
    <mergeCell ref="AG141:AH141"/>
    <mergeCell ref="AI141:AJ141"/>
    <mergeCell ref="AK141:AN141"/>
    <mergeCell ref="C141:G141"/>
    <mergeCell ref="H141:I141"/>
    <mergeCell ref="J141:L141"/>
    <mergeCell ref="M141:N141"/>
    <mergeCell ref="O141:P141"/>
    <mergeCell ref="Q141:T141"/>
    <mergeCell ref="C144:G144"/>
    <mergeCell ref="H144:I144"/>
    <mergeCell ref="J144:L144"/>
    <mergeCell ref="M144:N144"/>
    <mergeCell ref="O144:P144"/>
    <mergeCell ref="Q144:T144"/>
    <mergeCell ref="W143:AA143"/>
    <mergeCell ref="AB143:AC143"/>
    <mergeCell ref="AD143:AF143"/>
    <mergeCell ref="AG143:AH143"/>
    <mergeCell ref="AI143:AJ143"/>
    <mergeCell ref="AK143:AN143"/>
    <mergeCell ref="C143:G143"/>
    <mergeCell ref="H143:I143"/>
    <mergeCell ref="J143:L143"/>
    <mergeCell ref="M143:N143"/>
    <mergeCell ref="O143:P143"/>
    <mergeCell ref="Q143:T143"/>
    <mergeCell ref="AB145:AC145"/>
    <mergeCell ref="AD145:AF145"/>
    <mergeCell ref="AG145:AH145"/>
    <mergeCell ref="AI145:AJ145"/>
    <mergeCell ref="AK145:AL145"/>
    <mergeCell ref="AM145:AN145"/>
    <mergeCell ref="H145:I145"/>
    <mergeCell ref="J145:L145"/>
    <mergeCell ref="M145:N145"/>
    <mergeCell ref="O145:P145"/>
    <mergeCell ref="Q145:R145"/>
    <mergeCell ref="S145:T145"/>
    <mergeCell ref="W144:AA144"/>
    <mergeCell ref="AB144:AC144"/>
    <mergeCell ref="AD144:AF144"/>
    <mergeCell ref="AG144:AH144"/>
    <mergeCell ref="AI144:AJ144"/>
    <mergeCell ref="AK144:AN144"/>
    <mergeCell ref="C147:G150"/>
    <mergeCell ref="H147:P148"/>
    <mergeCell ref="Q147:T147"/>
    <mergeCell ref="W147:AA150"/>
    <mergeCell ref="AB147:AJ148"/>
    <mergeCell ref="AK147:AN147"/>
    <mergeCell ref="Q148:T148"/>
    <mergeCell ref="AK148:AN148"/>
    <mergeCell ref="H149:P150"/>
    <mergeCell ref="Q149:T149"/>
    <mergeCell ref="AB149:AJ150"/>
    <mergeCell ref="AK149:AN149"/>
    <mergeCell ref="Q150:T150"/>
    <mergeCell ref="AK150:AN150"/>
    <mergeCell ref="C151:G152"/>
    <mergeCell ref="H151:I152"/>
    <mergeCell ref="J151:L152"/>
    <mergeCell ref="M151:N152"/>
    <mergeCell ref="O151:P152"/>
    <mergeCell ref="Q151:T152"/>
    <mergeCell ref="W151:AA152"/>
    <mergeCell ref="AB151:AC152"/>
    <mergeCell ref="AD151:AF152"/>
    <mergeCell ref="AG151:AH152"/>
    <mergeCell ref="AI151:AJ152"/>
    <mergeCell ref="AK151:AN152"/>
    <mergeCell ref="C153:G153"/>
    <mergeCell ref="H153:I153"/>
    <mergeCell ref="J153:L153"/>
    <mergeCell ref="M153:N153"/>
    <mergeCell ref="O153:P153"/>
    <mergeCell ref="Q153:T153"/>
    <mergeCell ref="W153:AA153"/>
    <mergeCell ref="AB153:AC153"/>
    <mergeCell ref="AD153:AF153"/>
    <mergeCell ref="AG153:AH153"/>
    <mergeCell ref="AI153:AJ153"/>
    <mergeCell ref="AK153:AN153"/>
    <mergeCell ref="C154:G154"/>
    <mergeCell ref="H154:I154"/>
    <mergeCell ref="J154:L154"/>
    <mergeCell ref="M154:N154"/>
    <mergeCell ref="O154:P154"/>
    <mergeCell ref="Q154:T154"/>
    <mergeCell ref="W154:AA154"/>
    <mergeCell ref="AB154:AC154"/>
    <mergeCell ref="AD154:AF154"/>
    <mergeCell ref="AG154:AH154"/>
    <mergeCell ref="AI154:AJ154"/>
    <mergeCell ref="AK154:AN154"/>
    <mergeCell ref="C155:G155"/>
    <mergeCell ref="H155:I155"/>
    <mergeCell ref="J155:L155"/>
    <mergeCell ref="M155:N155"/>
    <mergeCell ref="O155:P155"/>
    <mergeCell ref="Q155:T155"/>
    <mergeCell ref="W155:AA155"/>
    <mergeCell ref="AB155:AC155"/>
    <mergeCell ref="AD155:AF155"/>
    <mergeCell ref="AG155:AH155"/>
    <mergeCell ref="AI155:AJ155"/>
    <mergeCell ref="AK155:AN155"/>
    <mergeCell ref="C156:G156"/>
    <mergeCell ref="H156:I156"/>
    <mergeCell ref="J156:L156"/>
    <mergeCell ref="M156:N156"/>
    <mergeCell ref="O156:P156"/>
    <mergeCell ref="Q156:T156"/>
    <mergeCell ref="W156:AA156"/>
    <mergeCell ref="AB156:AC156"/>
    <mergeCell ref="AD156:AF156"/>
    <mergeCell ref="AG156:AH156"/>
    <mergeCell ref="AI156:AJ156"/>
    <mergeCell ref="AK156:AN156"/>
    <mergeCell ref="C157:G157"/>
    <mergeCell ref="H157:I157"/>
    <mergeCell ref="J157:L157"/>
    <mergeCell ref="M157:N157"/>
    <mergeCell ref="O157:P157"/>
    <mergeCell ref="Q157:T157"/>
    <mergeCell ref="W157:AA157"/>
    <mergeCell ref="AB157:AC157"/>
    <mergeCell ref="AD157:AF157"/>
    <mergeCell ref="AG157:AH157"/>
    <mergeCell ref="AI157:AJ157"/>
    <mergeCell ref="AK157:AN157"/>
    <mergeCell ref="C158:G158"/>
    <mergeCell ref="H158:I158"/>
    <mergeCell ref="J158:L158"/>
    <mergeCell ref="M158:N158"/>
    <mergeCell ref="O158:P158"/>
    <mergeCell ref="Q158:T158"/>
    <mergeCell ref="W158:AA158"/>
    <mergeCell ref="AB158:AC158"/>
    <mergeCell ref="AD158:AF158"/>
    <mergeCell ref="AG158:AH158"/>
    <mergeCell ref="AI158:AJ158"/>
    <mergeCell ref="AK158:AN158"/>
    <mergeCell ref="C159:G159"/>
    <mergeCell ref="H159:I159"/>
    <mergeCell ref="J159:L159"/>
    <mergeCell ref="M159:N159"/>
    <mergeCell ref="O159:P159"/>
    <mergeCell ref="Q159:T159"/>
    <mergeCell ref="W159:AA159"/>
    <mergeCell ref="AB159:AC159"/>
    <mergeCell ref="AD159:AF159"/>
    <mergeCell ref="AG159:AH159"/>
    <mergeCell ref="AI159:AJ159"/>
    <mergeCell ref="AK159:AN159"/>
    <mergeCell ref="C160:G160"/>
    <mergeCell ref="H160:I160"/>
    <mergeCell ref="J160:L160"/>
    <mergeCell ref="M160:N160"/>
    <mergeCell ref="O160:P160"/>
    <mergeCell ref="Q160:T160"/>
    <mergeCell ref="W160:AA160"/>
    <mergeCell ref="AB160:AC160"/>
    <mergeCell ref="AD160:AF160"/>
    <mergeCell ref="AG160:AH160"/>
    <mergeCell ref="AI160:AJ160"/>
    <mergeCell ref="AK160:AN160"/>
    <mergeCell ref="C161:G161"/>
    <mergeCell ref="H161:I161"/>
    <mergeCell ref="J161:L161"/>
    <mergeCell ref="M161:N161"/>
    <mergeCell ref="O161:P161"/>
    <mergeCell ref="Q161:T161"/>
    <mergeCell ref="W161:AA161"/>
    <mergeCell ref="AB161:AC161"/>
    <mergeCell ref="AD161:AF161"/>
    <mergeCell ref="AG161:AH161"/>
    <mergeCell ref="AI161:AJ161"/>
    <mergeCell ref="AK161:AN161"/>
    <mergeCell ref="C162:G162"/>
    <mergeCell ref="H162:I162"/>
    <mergeCell ref="J162:L162"/>
    <mergeCell ref="M162:N162"/>
    <mergeCell ref="O162:P162"/>
    <mergeCell ref="Q162:T162"/>
    <mergeCell ref="W162:AA162"/>
    <mergeCell ref="AB162:AC162"/>
    <mergeCell ref="AD162:AF162"/>
    <mergeCell ref="AG162:AH162"/>
    <mergeCell ref="AI162:AJ162"/>
    <mergeCell ref="AK162:AN162"/>
    <mergeCell ref="C163:G163"/>
    <mergeCell ref="H163:I163"/>
    <mergeCell ref="J163:L163"/>
    <mergeCell ref="M163:N163"/>
    <mergeCell ref="O163:P163"/>
    <mergeCell ref="Q163:T163"/>
    <mergeCell ref="W163:AA163"/>
    <mergeCell ref="AB163:AC163"/>
    <mergeCell ref="AD163:AF163"/>
    <mergeCell ref="AG163:AH163"/>
    <mergeCell ref="AI163:AJ163"/>
    <mergeCell ref="AK163:AN163"/>
    <mergeCell ref="C164:G164"/>
    <mergeCell ref="H164:I164"/>
    <mergeCell ref="J164:L164"/>
    <mergeCell ref="M164:N164"/>
    <mergeCell ref="O164:P164"/>
    <mergeCell ref="Q164:T164"/>
    <mergeCell ref="W164:AA164"/>
    <mergeCell ref="AB164:AC164"/>
    <mergeCell ref="AD164:AF164"/>
    <mergeCell ref="AG164:AH164"/>
    <mergeCell ref="AI164:AJ164"/>
    <mergeCell ref="AK164:AN164"/>
    <mergeCell ref="C165:G165"/>
    <mergeCell ref="H165:I165"/>
    <mergeCell ref="J165:L165"/>
    <mergeCell ref="M165:N165"/>
    <mergeCell ref="O165:P165"/>
    <mergeCell ref="Q165:T165"/>
    <mergeCell ref="W165:AA165"/>
    <mergeCell ref="AB165:AC165"/>
    <mergeCell ref="AD165:AF165"/>
    <mergeCell ref="AG165:AH165"/>
    <mergeCell ref="AI165:AJ165"/>
    <mergeCell ref="AK165:AN165"/>
    <mergeCell ref="C166:G166"/>
    <mergeCell ref="H166:I166"/>
    <mergeCell ref="J166:L166"/>
    <mergeCell ref="M166:N166"/>
    <mergeCell ref="O166:P166"/>
    <mergeCell ref="Q166:T166"/>
    <mergeCell ref="W166:AA166"/>
    <mergeCell ref="AB166:AC166"/>
    <mergeCell ref="AD166:AF166"/>
    <mergeCell ref="AG166:AH166"/>
    <mergeCell ref="AI166:AJ166"/>
    <mergeCell ref="AK166:AN166"/>
    <mergeCell ref="C167:G167"/>
    <mergeCell ref="H167:I167"/>
    <mergeCell ref="J167:L167"/>
    <mergeCell ref="M167:N167"/>
    <mergeCell ref="O167:P167"/>
    <mergeCell ref="Q167:T167"/>
    <mergeCell ref="W167:AA167"/>
    <mergeCell ref="AB167:AC167"/>
    <mergeCell ref="AD167:AF167"/>
    <mergeCell ref="AG167:AH167"/>
    <mergeCell ref="AI167:AJ167"/>
    <mergeCell ref="AK167:AN167"/>
    <mergeCell ref="C168:G168"/>
    <mergeCell ref="H168:I168"/>
    <mergeCell ref="J168:L168"/>
    <mergeCell ref="M168:N168"/>
    <mergeCell ref="O168:P168"/>
    <mergeCell ref="Q168:T168"/>
    <mergeCell ref="W168:AA168"/>
    <mergeCell ref="AB168:AC168"/>
    <mergeCell ref="AD168:AF168"/>
    <mergeCell ref="AG168:AH168"/>
    <mergeCell ref="AI168:AJ168"/>
    <mergeCell ref="AK168:AN168"/>
    <mergeCell ref="C169:G169"/>
    <mergeCell ref="H169:I169"/>
    <mergeCell ref="J169:L169"/>
    <mergeCell ref="M169:N169"/>
    <mergeCell ref="O169:P169"/>
    <mergeCell ref="Q169:T169"/>
    <mergeCell ref="W169:AA169"/>
    <mergeCell ref="AB169:AC169"/>
    <mergeCell ref="AD169:AF169"/>
    <mergeCell ref="AG169:AH169"/>
    <mergeCell ref="AI169:AJ169"/>
    <mergeCell ref="AK169:AN169"/>
    <mergeCell ref="C170:G170"/>
    <mergeCell ref="H170:I170"/>
    <mergeCell ref="J170:L170"/>
    <mergeCell ref="M170:N170"/>
    <mergeCell ref="O170:P170"/>
    <mergeCell ref="Q170:T170"/>
    <mergeCell ref="W170:AA170"/>
    <mergeCell ref="AB170:AC170"/>
    <mergeCell ref="AD170:AF170"/>
    <mergeCell ref="AG170:AH170"/>
    <mergeCell ref="AI170:AJ170"/>
    <mergeCell ref="AK170:AN170"/>
    <mergeCell ref="C171:G171"/>
    <mergeCell ref="H171:I171"/>
    <mergeCell ref="J171:L171"/>
    <mergeCell ref="M171:N171"/>
    <mergeCell ref="O171:P171"/>
    <mergeCell ref="Q171:T171"/>
    <mergeCell ref="W171:AA171"/>
    <mergeCell ref="AB171:AC171"/>
    <mergeCell ref="AD171:AF171"/>
    <mergeCell ref="AG171:AH171"/>
    <mergeCell ref="AI171:AJ171"/>
    <mergeCell ref="AK171:AN171"/>
    <mergeCell ref="C172:G172"/>
    <mergeCell ref="H172:I172"/>
    <mergeCell ref="J172:L172"/>
    <mergeCell ref="M172:N172"/>
    <mergeCell ref="O172:P172"/>
    <mergeCell ref="Q172:T172"/>
    <mergeCell ref="W172:AA172"/>
    <mergeCell ref="AB172:AC172"/>
    <mergeCell ref="AD172:AF172"/>
    <mergeCell ref="AG172:AH172"/>
    <mergeCell ref="AI172:AJ172"/>
    <mergeCell ref="AK172:AN172"/>
    <mergeCell ref="C173:G173"/>
    <mergeCell ref="H173:I173"/>
    <mergeCell ref="J173:L173"/>
    <mergeCell ref="M173:N173"/>
    <mergeCell ref="O173:P173"/>
    <mergeCell ref="Q173:T173"/>
    <mergeCell ref="W173:AA173"/>
    <mergeCell ref="AB173:AC173"/>
    <mergeCell ref="AD173:AF173"/>
    <mergeCell ref="AG173:AH173"/>
    <mergeCell ref="AI173:AJ173"/>
    <mergeCell ref="AK173:AN173"/>
    <mergeCell ref="AQ177:BH177"/>
    <mergeCell ref="C187:G190"/>
    <mergeCell ref="H187:P188"/>
    <mergeCell ref="Q187:T187"/>
    <mergeCell ref="Q188:T188"/>
    <mergeCell ref="H189:P190"/>
    <mergeCell ref="Q189:T189"/>
    <mergeCell ref="Q190:T190"/>
    <mergeCell ref="C191:G192"/>
    <mergeCell ref="H191:I192"/>
    <mergeCell ref="J191:L192"/>
    <mergeCell ref="M191:N192"/>
    <mergeCell ref="O191:P192"/>
    <mergeCell ref="Q191:T192"/>
    <mergeCell ref="C193:G193"/>
    <mergeCell ref="H193:I193"/>
    <mergeCell ref="J193:L193"/>
    <mergeCell ref="M193:N193"/>
    <mergeCell ref="O193:P193"/>
    <mergeCell ref="Q193:T193"/>
    <mergeCell ref="C194:G194"/>
    <mergeCell ref="H194:I194"/>
    <mergeCell ref="J194:L194"/>
    <mergeCell ref="M194:N194"/>
    <mergeCell ref="O194:P194"/>
    <mergeCell ref="Q194:T194"/>
    <mergeCell ref="C198:G198"/>
    <mergeCell ref="H198:I198"/>
    <mergeCell ref="J198:L198"/>
    <mergeCell ref="M198:N198"/>
    <mergeCell ref="O198:P198"/>
    <mergeCell ref="Q198:T198"/>
    <mergeCell ref="C195:G195"/>
    <mergeCell ref="H195:I195"/>
    <mergeCell ref="J195:L195"/>
    <mergeCell ref="M195:N195"/>
    <mergeCell ref="O195:P195"/>
    <mergeCell ref="Q195:T195"/>
    <mergeCell ref="C196:G196"/>
    <mergeCell ref="H196:I196"/>
    <mergeCell ref="J196:L196"/>
    <mergeCell ref="M196:N196"/>
    <mergeCell ref="O196:P196"/>
    <mergeCell ref="Q196:T196"/>
    <mergeCell ref="C197:G197"/>
    <mergeCell ref="H197:I197"/>
    <mergeCell ref="J197:L197"/>
    <mergeCell ref="M197:N197"/>
    <mergeCell ref="O197:P197"/>
    <mergeCell ref="Q197:T197"/>
    <mergeCell ref="C201:G201"/>
    <mergeCell ref="H201:I201"/>
    <mergeCell ref="J201:L201"/>
    <mergeCell ref="M201:N201"/>
    <mergeCell ref="O201:P201"/>
    <mergeCell ref="Q201:T201"/>
    <mergeCell ref="C202:G202"/>
    <mergeCell ref="H202:I202"/>
    <mergeCell ref="J202:L202"/>
    <mergeCell ref="M202:N202"/>
    <mergeCell ref="O202:P202"/>
    <mergeCell ref="Q202:T202"/>
    <mergeCell ref="C203:G203"/>
    <mergeCell ref="H203:I203"/>
    <mergeCell ref="J203:L203"/>
    <mergeCell ref="M203:N203"/>
    <mergeCell ref="O203:P203"/>
    <mergeCell ref="Q203:T203"/>
    <mergeCell ref="C204:G204"/>
    <mergeCell ref="H204:I204"/>
    <mergeCell ref="J204:L204"/>
    <mergeCell ref="M204:N204"/>
    <mergeCell ref="O204:P204"/>
    <mergeCell ref="Q204:T204"/>
    <mergeCell ref="C205:G205"/>
    <mergeCell ref="H205:I205"/>
    <mergeCell ref="J205:L205"/>
    <mergeCell ref="M205:N205"/>
    <mergeCell ref="O205:P205"/>
    <mergeCell ref="Q205:T205"/>
    <mergeCell ref="C206:G206"/>
    <mergeCell ref="H206:I206"/>
    <mergeCell ref="J206:L206"/>
    <mergeCell ref="M206:N206"/>
    <mergeCell ref="O206:P206"/>
    <mergeCell ref="Q206:T206"/>
    <mergeCell ref="C207:G207"/>
    <mergeCell ref="H207:I207"/>
    <mergeCell ref="J207:L207"/>
    <mergeCell ref="M207:N207"/>
    <mergeCell ref="O207:P207"/>
    <mergeCell ref="Q207:T207"/>
    <mergeCell ref="C208:G208"/>
    <mergeCell ref="H208:I208"/>
    <mergeCell ref="J208:L208"/>
    <mergeCell ref="M208:N208"/>
    <mergeCell ref="O208:P208"/>
    <mergeCell ref="Q208:T208"/>
    <mergeCell ref="C209:G209"/>
    <mergeCell ref="H209:I209"/>
    <mergeCell ref="J209:L209"/>
    <mergeCell ref="M209:N209"/>
    <mergeCell ref="O209:P209"/>
    <mergeCell ref="Q209:T209"/>
    <mergeCell ref="C210:G210"/>
    <mergeCell ref="H210:I210"/>
    <mergeCell ref="J210:L210"/>
    <mergeCell ref="M210:N210"/>
    <mergeCell ref="O210:P210"/>
    <mergeCell ref="Q210:T210"/>
    <mergeCell ref="C211:G211"/>
    <mergeCell ref="H211:I211"/>
    <mergeCell ref="J211:L211"/>
    <mergeCell ref="M211:N211"/>
    <mergeCell ref="O211:P211"/>
    <mergeCell ref="Q211:T211"/>
    <mergeCell ref="C212:G212"/>
    <mergeCell ref="H212:I212"/>
    <mergeCell ref="J212:L212"/>
    <mergeCell ref="M212:N212"/>
    <mergeCell ref="O212:P212"/>
    <mergeCell ref="Q212:T212"/>
    <mergeCell ref="C213:G213"/>
    <mergeCell ref="H213:I213"/>
    <mergeCell ref="J213:L213"/>
    <mergeCell ref="M213:N213"/>
    <mergeCell ref="O213:P213"/>
    <mergeCell ref="Q213:T213"/>
    <mergeCell ref="W187:AA190"/>
    <mergeCell ref="AB187:AJ188"/>
    <mergeCell ref="AK187:AN187"/>
    <mergeCell ref="AK188:AN188"/>
    <mergeCell ref="AB189:AJ190"/>
    <mergeCell ref="AK189:AN189"/>
    <mergeCell ref="AK190:AN190"/>
    <mergeCell ref="W191:AA192"/>
    <mergeCell ref="AB191:AC192"/>
    <mergeCell ref="AD191:AF192"/>
    <mergeCell ref="AG191:AH192"/>
    <mergeCell ref="AI191:AJ192"/>
    <mergeCell ref="AK191:AN192"/>
    <mergeCell ref="W193:AA193"/>
    <mergeCell ref="AB193:AC193"/>
    <mergeCell ref="AD193:AF193"/>
    <mergeCell ref="AG193:AH193"/>
    <mergeCell ref="AI193:AJ193"/>
    <mergeCell ref="AK193:AN193"/>
    <mergeCell ref="W194:AA194"/>
    <mergeCell ref="AB194:AC194"/>
    <mergeCell ref="AD194:AF194"/>
    <mergeCell ref="AG194:AH194"/>
    <mergeCell ref="AI194:AJ194"/>
    <mergeCell ref="AK194:AN194"/>
    <mergeCell ref="W195:AA195"/>
    <mergeCell ref="W198:AA198"/>
    <mergeCell ref="AB198:AC198"/>
    <mergeCell ref="AD198:AF198"/>
    <mergeCell ref="AG198:AH198"/>
    <mergeCell ref="AI198:AJ198"/>
    <mergeCell ref="AK198:AN198"/>
    <mergeCell ref="AB195:AC195"/>
    <mergeCell ref="AD195:AF195"/>
    <mergeCell ref="AG195:AH195"/>
    <mergeCell ref="AI195:AJ195"/>
    <mergeCell ref="AK195:AN195"/>
    <mergeCell ref="W196:AA196"/>
    <mergeCell ref="AB196:AC196"/>
    <mergeCell ref="AD196:AF196"/>
    <mergeCell ref="AG196:AH196"/>
    <mergeCell ref="AI196:AJ196"/>
    <mergeCell ref="AK196:AN196"/>
    <mergeCell ref="W197:AA197"/>
    <mergeCell ref="AB197:AC197"/>
    <mergeCell ref="AD197:AF197"/>
    <mergeCell ref="AG197:AH197"/>
    <mergeCell ref="AI197:AJ197"/>
    <mergeCell ref="AK197:AN197"/>
    <mergeCell ref="W201:AA201"/>
    <mergeCell ref="AB201:AC201"/>
    <mergeCell ref="AD201:AF201"/>
    <mergeCell ref="AG201:AH201"/>
    <mergeCell ref="AI201:AJ201"/>
    <mergeCell ref="AK201:AN201"/>
    <mergeCell ref="W202:AA202"/>
    <mergeCell ref="AB202:AC202"/>
    <mergeCell ref="AD202:AF202"/>
    <mergeCell ref="AG202:AH202"/>
    <mergeCell ref="AI202:AJ202"/>
    <mergeCell ref="AK202:AN202"/>
    <mergeCell ref="W203:AA203"/>
    <mergeCell ref="AB203:AC203"/>
    <mergeCell ref="AD203:AF203"/>
    <mergeCell ref="AG203:AH203"/>
    <mergeCell ref="AI203:AJ203"/>
    <mergeCell ref="AK203:AN203"/>
    <mergeCell ref="W204:AA204"/>
    <mergeCell ref="AB204:AC204"/>
    <mergeCell ref="AD204:AF204"/>
    <mergeCell ref="AG204:AH204"/>
    <mergeCell ref="AI204:AJ204"/>
    <mergeCell ref="AK204:AN204"/>
    <mergeCell ref="W205:AA205"/>
    <mergeCell ref="AB205:AC205"/>
    <mergeCell ref="AD205:AF205"/>
    <mergeCell ref="AG205:AH205"/>
    <mergeCell ref="AI205:AJ205"/>
    <mergeCell ref="AK205:AN205"/>
    <mergeCell ref="W206:AA206"/>
    <mergeCell ref="AB206:AC206"/>
    <mergeCell ref="AD206:AF206"/>
    <mergeCell ref="AG206:AH206"/>
    <mergeCell ref="AI206:AJ206"/>
    <mergeCell ref="AK206:AN206"/>
    <mergeCell ref="W207:AA207"/>
    <mergeCell ref="AB207:AC207"/>
    <mergeCell ref="AD207:AF207"/>
    <mergeCell ref="AG207:AH207"/>
    <mergeCell ref="AI207:AJ207"/>
    <mergeCell ref="AK207:AN207"/>
    <mergeCell ref="W208:AA208"/>
    <mergeCell ref="AB208:AC208"/>
    <mergeCell ref="AD208:AF208"/>
    <mergeCell ref="AG208:AH208"/>
    <mergeCell ref="AI208:AJ208"/>
    <mergeCell ref="AK208:AN208"/>
    <mergeCell ref="W209:AA209"/>
    <mergeCell ref="AB209:AC209"/>
    <mergeCell ref="AD209:AF209"/>
    <mergeCell ref="AG209:AH209"/>
    <mergeCell ref="AI209:AJ209"/>
    <mergeCell ref="AK209:AN209"/>
    <mergeCell ref="W213:AA213"/>
    <mergeCell ref="AB213:AC213"/>
    <mergeCell ref="AD213:AF213"/>
    <mergeCell ref="AG213:AH213"/>
    <mergeCell ref="AI213:AJ213"/>
    <mergeCell ref="AK213:AN213"/>
    <mergeCell ref="W210:AA210"/>
    <mergeCell ref="AB210:AC210"/>
    <mergeCell ref="AD210:AF210"/>
    <mergeCell ref="AG210:AH210"/>
    <mergeCell ref="AI210:AJ210"/>
    <mergeCell ref="AK210:AN210"/>
    <mergeCell ref="W211:AA211"/>
    <mergeCell ref="AB211:AC211"/>
    <mergeCell ref="AD211:AF211"/>
    <mergeCell ref="AG211:AH211"/>
    <mergeCell ref="AI211:AJ211"/>
    <mergeCell ref="AK211:AN211"/>
    <mergeCell ref="W212:AA212"/>
    <mergeCell ref="AB212:AC212"/>
    <mergeCell ref="AD212:AF212"/>
    <mergeCell ref="AG212:AH212"/>
    <mergeCell ref="AI212:AJ212"/>
    <mergeCell ref="AK212:AN212"/>
    <mergeCell ref="Q200:T200"/>
    <mergeCell ref="O200:P200"/>
    <mergeCell ref="M200:N200"/>
    <mergeCell ref="J200:L200"/>
    <mergeCell ref="H200:I200"/>
    <mergeCell ref="C200:G200"/>
    <mergeCell ref="Q199:T199"/>
    <mergeCell ref="O199:P199"/>
    <mergeCell ref="M199:N199"/>
    <mergeCell ref="J199:L199"/>
    <mergeCell ref="H199:I199"/>
    <mergeCell ref="C199:G199"/>
    <mergeCell ref="AK200:AN200"/>
    <mergeCell ref="AI200:AJ200"/>
    <mergeCell ref="AG200:AH200"/>
    <mergeCell ref="AD200:AF200"/>
    <mergeCell ref="AB200:AC200"/>
    <mergeCell ref="W200:AA200"/>
    <mergeCell ref="AK199:AN199"/>
    <mergeCell ref="AI199:AJ199"/>
    <mergeCell ref="AG199:AH199"/>
    <mergeCell ref="AD199:AF199"/>
    <mergeCell ref="AB199:AC199"/>
    <mergeCell ref="W199:AA199"/>
    <mergeCell ref="AQ218:BH218"/>
    <mergeCell ref="C228:G231"/>
    <mergeCell ref="H228:P229"/>
    <mergeCell ref="W228:AA231"/>
    <mergeCell ref="AB228:AJ229"/>
    <mergeCell ref="H230:P231"/>
    <mergeCell ref="AB230:AJ231"/>
    <mergeCell ref="Q231:T231"/>
    <mergeCell ref="AK231:AN231"/>
    <mergeCell ref="C232:G233"/>
    <mergeCell ref="H232:I233"/>
    <mergeCell ref="J232:L233"/>
    <mergeCell ref="M232:N233"/>
    <mergeCell ref="O232:P233"/>
    <mergeCell ref="Q232:T233"/>
    <mergeCell ref="W232:AA233"/>
    <mergeCell ref="AB232:AC233"/>
    <mergeCell ref="AD232:AF233"/>
    <mergeCell ref="AG232:AH233"/>
    <mergeCell ref="AI232:AJ233"/>
    <mergeCell ref="AK232:AN233"/>
    <mergeCell ref="Q229:T229"/>
    <mergeCell ref="AK229:AN229"/>
    <mergeCell ref="Q230:T230"/>
    <mergeCell ref="AK230:AN230"/>
    <mergeCell ref="Q228:T228"/>
    <mergeCell ref="AK228:AN228"/>
    <mergeCell ref="C234:G234"/>
    <mergeCell ref="H234:I234"/>
    <mergeCell ref="J234:L234"/>
    <mergeCell ref="M234:N234"/>
    <mergeCell ref="O234:P234"/>
    <mergeCell ref="Q234:T234"/>
    <mergeCell ref="W234:AA234"/>
    <mergeCell ref="AB234:AC234"/>
    <mergeCell ref="AD234:AF234"/>
    <mergeCell ref="AG234:AH234"/>
    <mergeCell ref="AI234:AJ234"/>
    <mergeCell ref="AK234:AN234"/>
    <mergeCell ref="C235:G235"/>
    <mergeCell ref="H235:I235"/>
    <mergeCell ref="J235:L235"/>
    <mergeCell ref="M235:N235"/>
    <mergeCell ref="O235:P235"/>
    <mergeCell ref="Q235:T235"/>
    <mergeCell ref="W235:AA235"/>
    <mergeCell ref="AB235:AC235"/>
    <mergeCell ref="AD235:AF235"/>
    <mergeCell ref="AG235:AH235"/>
    <mergeCell ref="AI235:AJ235"/>
    <mergeCell ref="AK235:AN235"/>
    <mergeCell ref="C236:G236"/>
    <mergeCell ref="H236:I236"/>
    <mergeCell ref="J236:L236"/>
    <mergeCell ref="M236:N236"/>
    <mergeCell ref="O236:P236"/>
    <mergeCell ref="Q236:T236"/>
    <mergeCell ref="W236:AA236"/>
    <mergeCell ref="AB236:AC236"/>
    <mergeCell ref="AD236:AF236"/>
    <mergeCell ref="AG236:AH236"/>
    <mergeCell ref="AI236:AJ236"/>
    <mergeCell ref="AK236:AN236"/>
    <mergeCell ref="C237:G237"/>
    <mergeCell ref="H237:I237"/>
    <mergeCell ref="J237:L237"/>
    <mergeCell ref="M237:N237"/>
    <mergeCell ref="O237:P237"/>
    <mergeCell ref="Q237:T237"/>
    <mergeCell ref="W237:AA237"/>
    <mergeCell ref="AB237:AC237"/>
    <mergeCell ref="AD237:AF237"/>
    <mergeCell ref="AG237:AH237"/>
    <mergeCell ref="AI237:AJ237"/>
    <mergeCell ref="AK237:AN237"/>
    <mergeCell ref="C238:G238"/>
    <mergeCell ref="H238:I238"/>
    <mergeCell ref="J238:L238"/>
    <mergeCell ref="M238:N238"/>
    <mergeCell ref="O238:P238"/>
    <mergeCell ref="Q238:T238"/>
    <mergeCell ref="W238:AA238"/>
    <mergeCell ref="AB238:AC238"/>
    <mergeCell ref="AD238:AF238"/>
    <mergeCell ref="AG238:AH238"/>
    <mergeCell ref="AI238:AJ238"/>
    <mergeCell ref="AK238:AN238"/>
    <mergeCell ref="C239:G239"/>
    <mergeCell ref="H239:I239"/>
    <mergeCell ref="J239:L239"/>
    <mergeCell ref="M239:N239"/>
    <mergeCell ref="O239:P239"/>
    <mergeCell ref="Q239:T239"/>
    <mergeCell ref="W239:AA239"/>
    <mergeCell ref="AB239:AC239"/>
    <mergeCell ref="AD239:AF239"/>
    <mergeCell ref="AG239:AH239"/>
    <mergeCell ref="AI239:AJ239"/>
    <mergeCell ref="AK239:AN239"/>
    <mergeCell ref="C240:G240"/>
    <mergeCell ref="H240:I240"/>
    <mergeCell ref="J240:L240"/>
    <mergeCell ref="M240:N240"/>
    <mergeCell ref="O240:P240"/>
    <mergeCell ref="Q240:T240"/>
    <mergeCell ref="W240:AA240"/>
    <mergeCell ref="AB240:AC240"/>
    <mergeCell ref="AD240:AF240"/>
    <mergeCell ref="AG240:AH240"/>
    <mergeCell ref="AI240:AJ240"/>
    <mergeCell ref="AK240:AN240"/>
    <mergeCell ref="C241:G241"/>
    <mergeCell ref="H241:I241"/>
    <mergeCell ref="J241:L241"/>
    <mergeCell ref="M241:N241"/>
    <mergeCell ref="O241:P241"/>
    <mergeCell ref="Q241:T241"/>
    <mergeCell ref="W241:AA241"/>
    <mergeCell ref="AB241:AC241"/>
    <mergeCell ref="AD241:AF241"/>
    <mergeCell ref="AG241:AH241"/>
    <mergeCell ref="AI241:AJ241"/>
    <mergeCell ref="AK241:AN241"/>
    <mergeCell ref="C242:G242"/>
    <mergeCell ref="H242:I242"/>
    <mergeCell ref="J242:L242"/>
    <mergeCell ref="M242:N242"/>
    <mergeCell ref="O242:P242"/>
    <mergeCell ref="Q242:T242"/>
    <mergeCell ref="W242:AA242"/>
    <mergeCell ref="AB242:AC242"/>
    <mergeCell ref="AD242:AF242"/>
    <mergeCell ref="AG242:AH242"/>
    <mergeCell ref="AI242:AJ242"/>
    <mergeCell ref="AK242:AN242"/>
    <mergeCell ref="C243:G243"/>
    <mergeCell ref="H243:I243"/>
    <mergeCell ref="J243:L243"/>
    <mergeCell ref="M243:N243"/>
    <mergeCell ref="O243:P243"/>
    <mergeCell ref="Q243:T243"/>
    <mergeCell ref="W243:AA243"/>
    <mergeCell ref="AB243:AC243"/>
    <mergeCell ref="AD243:AF243"/>
    <mergeCell ref="AG243:AH243"/>
    <mergeCell ref="AI243:AJ243"/>
    <mergeCell ref="AK243:AN243"/>
    <mergeCell ref="C244:G244"/>
    <mergeCell ref="H244:I244"/>
    <mergeCell ref="J244:L244"/>
    <mergeCell ref="M244:N244"/>
    <mergeCell ref="O244:P244"/>
    <mergeCell ref="Q244:T244"/>
    <mergeCell ref="W244:AA244"/>
    <mergeCell ref="AB244:AC244"/>
    <mergeCell ref="AD244:AF244"/>
    <mergeCell ref="AG244:AH244"/>
    <mergeCell ref="AI244:AJ244"/>
    <mergeCell ref="AK244:AN244"/>
    <mergeCell ref="C245:G245"/>
    <mergeCell ref="H245:I245"/>
    <mergeCell ref="J245:L245"/>
    <mergeCell ref="M245:N245"/>
    <mergeCell ref="O245:P245"/>
    <mergeCell ref="Q245:T245"/>
    <mergeCell ref="W245:AA245"/>
    <mergeCell ref="AB245:AC245"/>
    <mergeCell ref="AD245:AF245"/>
    <mergeCell ref="AG245:AH245"/>
    <mergeCell ref="AI245:AJ245"/>
    <mergeCell ref="AK245:AN245"/>
    <mergeCell ref="C246:G246"/>
    <mergeCell ref="H246:I246"/>
    <mergeCell ref="J246:L246"/>
    <mergeCell ref="M246:N246"/>
    <mergeCell ref="O246:P246"/>
    <mergeCell ref="Q246:T246"/>
    <mergeCell ref="W246:AA246"/>
    <mergeCell ref="AB246:AC246"/>
    <mergeCell ref="AD246:AF246"/>
    <mergeCell ref="AG246:AH246"/>
    <mergeCell ref="AI246:AJ246"/>
    <mergeCell ref="AK246:AN246"/>
    <mergeCell ref="C247:G247"/>
    <mergeCell ref="H247:I247"/>
    <mergeCell ref="J247:L247"/>
    <mergeCell ref="M247:N247"/>
    <mergeCell ref="O247:P247"/>
    <mergeCell ref="Q247:T247"/>
    <mergeCell ref="W247:AA247"/>
    <mergeCell ref="AB247:AC247"/>
    <mergeCell ref="AD247:AF247"/>
    <mergeCell ref="AG247:AH247"/>
    <mergeCell ref="AI247:AJ247"/>
    <mergeCell ref="AK247:AN247"/>
    <mergeCell ref="C248:G248"/>
    <mergeCell ref="H248:I248"/>
    <mergeCell ref="J248:L248"/>
    <mergeCell ref="M248:N248"/>
    <mergeCell ref="O248:P248"/>
    <mergeCell ref="Q248:T248"/>
    <mergeCell ref="W248:AA248"/>
    <mergeCell ref="AB248:AC248"/>
    <mergeCell ref="AD248:AF248"/>
    <mergeCell ref="AG248:AH248"/>
    <mergeCell ref="AI248:AJ248"/>
    <mergeCell ref="AK248:AN248"/>
    <mergeCell ref="C249:G249"/>
    <mergeCell ref="H249:I249"/>
    <mergeCell ref="J249:L249"/>
    <mergeCell ref="M249:N249"/>
    <mergeCell ref="O249:P249"/>
    <mergeCell ref="Q249:T249"/>
    <mergeCell ref="W249:AA249"/>
    <mergeCell ref="AB249:AC249"/>
    <mergeCell ref="AD249:AF249"/>
    <mergeCell ref="AG249:AH249"/>
    <mergeCell ref="AI249:AJ249"/>
    <mergeCell ref="AK249:AN249"/>
    <mergeCell ref="C250:G250"/>
    <mergeCell ref="H250:I250"/>
    <mergeCell ref="J250:L250"/>
    <mergeCell ref="M250:N250"/>
    <mergeCell ref="O250:P250"/>
    <mergeCell ref="Q250:T250"/>
    <mergeCell ref="W250:AA250"/>
    <mergeCell ref="AB250:AC250"/>
    <mergeCell ref="AD250:AF250"/>
    <mergeCell ref="AG250:AH250"/>
    <mergeCell ref="AI250:AJ250"/>
    <mergeCell ref="AK250:AN250"/>
    <mergeCell ref="C251:G251"/>
    <mergeCell ref="H251:I251"/>
    <mergeCell ref="J251:L251"/>
    <mergeCell ref="M251:N251"/>
    <mergeCell ref="O251:P251"/>
    <mergeCell ref="Q251:T251"/>
    <mergeCell ref="W251:AA251"/>
    <mergeCell ref="AB251:AC251"/>
    <mergeCell ref="AD251:AF251"/>
    <mergeCell ref="AG251:AH251"/>
    <mergeCell ref="AI251:AJ251"/>
    <mergeCell ref="AK251:AN251"/>
    <mergeCell ref="C252:G252"/>
    <mergeCell ref="H252:I252"/>
    <mergeCell ref="J252:L252"/>
    <mergeCell ref="M252:N252"/>
    <mergeCell ref="O252:P252"/>
    <mergeCell ref="Q252:T252"/>
    <mergeCell ref="W252:AA252"/>
    <mergeCell ref="AB252:AC252"/>
    <mergeCell ref="AD252:AF252"/>
    <mergeCell ref="AG252:AH252"/>
    <mergeCell ref="AI252:AJ252"/>
    <mergeCell ref="AK252:AN252"/>
    <mergeCell ref="C253:G253"/>
    <mergeCell ref="H253:I253"/>
    <mergeCell ref="J253:L253"/>
    <mergeCell ref="M253:N253"/>
    <mergeCell ref="O253:P253"/>
    <mergeCell ref="Q253:T253"/>
    <mergeCell ref="W253:AA253"/>
    <mergeCell ref="AB253:AC253"/>
    <mergeCell ref="AD253:AF253"/>
    <mergeCell ref="AG253:AH253"/>
    <mergeCell ref="AI253:AJ253"/>
    <mergeCell ref="AK253:AN253"/>
    <mergeCell ref="C254:G254"/>
    <mergeCell ref="H254:I254"/>
    <mergeCell ref="J254:L254"/>
    <mergeCell ref="M254:N254"/>
    <mergeCell ref="O254:P254"/>
    <mergeCell ref="Q254:T254"/>
    <mergeCell ref="W254:AA254"/>
    <mergeCell ref="AB254:AC254"/>
    <mergeCell ref="AD254:AF254"/>
    <mergeCell ref="AG254:AH254"/>
    <mergeCell ref="AI254:AJ254"/>
    <mergeCell ref="AK254:AN254"/>
    <mergeCell ref="C257:G260"/>
    <mergeCell ref="H257:P258"/>
    <mergeCell ref="Q257:T257"/>
    <mergeCell ref="Q258:T258"/>
    <mergeCell ref="H259:P260"/>
    <mergeCell ref="Q259:T259"/>
    <mergeCell ref="Q260:T260"/>
    <mergeCell ref="C261:G262"/>
    <mergeCell ref="H261:I262"/>
    <mergeCell ref="J261:L262"/>
    <mergeCell ref="M261:N262"/>
    <mergeCell ref="O261:P262"/>
    <mergeCell ref="Q261:T262"/>
    <mergeCell ref="C263:G263"/>
    <mergeCell ref="H263:I263"/>
    <mergeCell ref="J263:L263"/>
    <mergeCell ref="M263:N263"/>
    <mergeCell ref="O263:P263"/>
    <mergeCell ref="Q263:T263"/>
    <mergeCell ref="C264:G264"/>
    <mergeCell ref="H264:I264"/>
    <mergeCell ref="J264:L264"/>
    <mergeCell ref="M264:N264"/>
    <mergeCell ref="O264:P264"/>
    <mergeCell ref="Q264:T264"/>
    <mergeCell ref="C265:G265"/>
    <mergeCell ref="H265:I265"/>
    <mergeCell ref="J265:L265"/>
    <mergeCell ref="M265:N265"/>
    <mergeCell ref="O265:P265"/>
    <mergeCell ref="Q265:T265"/>
    <mergeCell ref="C266:G266"/>
    <mergeCell ref="H266:I266"/>
    <mergeCell ref="J266:L266"/>
    <mergeCell ref="M266:N266"/>
    <mergeCell ref="O266:P266"/>
    <mergeCell ref="Q266:T266"/>
    <mergeCell ref="C267:G267"/>
    <mergeCell ref="H267:I267"/>
    <mergeCell ref="J267:L267"/>
    <mergeCell ref="M267:N267"/>
    <mergeCell ref="O267:P267"/>
    <mergeCell ref="Q267:T267"/>
    <mergeCell ref="C268:G268"/>
    <mergeCell ref="H268:I268"/>
    <mergeCell ref="J268:L268"/>
    <mergeCell ref="M268:N268"/>
    <mergeCell ref="O268:P268"/>
    <mergeCell ref="Q268:T268"/>
    <mergeCell ref="C269:G269"/>
    <mergeCell ref="H269:I269"/>
    <mergeCell ref="J269:L269"/>
    <mergeCell ref="M269:N269"/>
    <mergeCell ref="O269:P269"/>
    <mergeCell ref="Q269:T269"/>
    <mergeCell ref="C270:G270"/>
    <mergeCell ref="H270:I270"/>
    <mergeCell ref="J270:L270"/>
    <mergeCell ref="M270:N270"/>
    <mergeCell ref="O270:P270"/>
    <mergeCell ref="Q270:T270"/>
    <mergeCell ref="C271:G271"/>
    <mergeCell ref="H271:I271"/>
    <mergeCell ref="J271:L271"/>
    <mergeCell ref="M271:N271"/>
    <mergeCell ref="O271:P271"/>
    <mergeCell ref="Q271:T271"/>
    <mergeCell ref="C272:G272"/>
    <mergeCell ref="H272:I272"/>
    <mergeCell ref="J272:L272"/>
    <mergeCell ref="M272:N272"/>
    <mergeCell ref="O272:P272"/>
    <mergeCell ref="Q272:T272"/>
    <mergeCell ref="C273:G273"/>
    <mergeCell ref="H273:I273"/>
    <mergeCell ref="J273:L273"/>
    <mergeCell ref="M273:N273"/>
    <mergeCell ref="O273:P273"/>
    <mergeCell ref="Q273:T273"/>
    <mergeCell ref="C274:G274"/>
    <mergeCell ref="H274:I274"/>
    <mergeCell ref="J274:L274"/>
    <mergeCell ref="M274:N274"/>
    <mergeCell ref="O274:P274"/>
    <mergeCell ref="Q274:T274"/>
    <mergeCell ref="C275:G275"/>
    <mergeCell ref="H275:I275"/>
    <mergeCell ref="J275:L275"/>
    <mergeCell ref="M275:N275"/>
    <mergeCell ref="O275:P275"/>
    <mergeCell ref="Q275:T275"/>
    <mergeCell ref="C276:G276"/>
    <mergeCell ref="H276:I276"/>
    <mergeCell ref="J276:L276"/>
    <mergeCell ref="M276:N276"/>
    <mergeCell ref="O276:P276"/>
    <mergeCell ref="Q276:T276"/>
    <mergeCell ref="Q281:T281"/>
    <mergeCell ref="C282:G282"/>
    <mergeCell ref="H282:I282"/>
    <mergeCell ref="J282:L282"/>
    <mergeCell ref="M282:N282"/>
    <mergeCell ref="O282:P282"/>
    <mergeCell ref="Q282:T282"/>
    <mergeCell ref="C277:G277"/>
    <mergeCell ref="H277:I277"/>
    <mergeCell ref="J277:L277"/>
    <mergeCell ref="M277:N277"/>
    <mergeCell ref="O277:P277"/>
    <mergeCell ref="Q277:T277"/>
    <mergeCell ref="C278:G278"/>
    <mergeCell ref="H278:I278"/>
    <mergeCell ref="J278:L278"/>
    <mergeCell ref="M278:N278"/>
    <mergeCell ref="O278:P278"/>
    <mergeCell ref="Q278:T278"/>
    <mergeCell ref="C279:G279"/>
    <mergeCell ref="H279:I279"/>
    <mergeCell ref="J279:L279"/>
    <mergeCell ref="M279:N279"/>
    <mergeCell ref="O279:P279"/>
    <mergeCell ref="Q279:T279"/>
    <mergeCell ref="C283:G283"/>
    <mergeCell ref="H283:I283"/>
    <mergeCell ref="J283:L283"/>
    <mergeCell ref="M283:N283"/>
    <mergeCell ref="O283:P283"/>
    <mergeCell ref="Q283:T283"/>
    <mergeCell ref="AQ259:BH259"/>
    <mergeCell ref="C286:G289"/>
    <mergeCell ref="H286:P287"/>
    <mergeCell ref="Q286:T286"/>
    <mergeCell ref="W286:AA289"/>
    <mergeCell ref="AB286:AJ287"/>
    <mergeCell ref="AK286:AN286"/>
    <mergeCell ref="Q287:T287"/>
    <mergeCell ref="AK287:AN287"/>
    <mergeCell ref="H288:P289"/>
    <mergeCell ref="Q288:T288"/>
    <mergeCell ref="AB288:AJ289"/>
    <mergeCell ref="AK288:AN288"/>
    <mergeCell ref="Q289:T289"/>
    <mergeCell ref="AK289:AN289"/>
    <mergeCell ref="C280:G280"/>
    <mergeCell ref="H280:I280"/>
    <mergeCell ref="J280:L280"/>
    <mergeCell ref="M280:N280"/>
    <mergeCell ref="O280:P280"/>
    <mergeCell ref="Q280:T280"/>
    <mergeCell ref="C281:G281"/>
    <mergeCell ref="H281:I281"/>
    <mergeCell ref="J281:L281"/>
    <mergeCell ref="M281:N281"/>
    <mergeCell ref="O281:P281"/>
    <mergeCell ref="C290:G291"/>
    <mergeCell ref="H290:I291"/>
    <mergeCell ref="J290:L291"/>
    <mergeCell ref="M290:N291"/>
    <mergeCell ref="O290:P291"/>
    <mergeCell ref="Q290:T291"/>
    <mergeCell ref="W290:AA291"/>
    <mergeCell ref="AB290:AC291"/>
    <mergeCell ref="AD290:AF291"/>
    <mergeCell ref="AG290:AH291"/>
    <mergeCell ref="AI290:AJ291"/>
    <mergeCell ref="AK290:AN291"/>
    <mergeCell ref="C292:G292"/>
    <mergeCell ref="H292:I292"/>
    <mergeCell ref="J292:L292"/>
    <mergeCell ref="M292:N292"/>
    <mergeCell ref="O292:P292"/>
    <mergeCell ref="Q292:T292"/>
    <mergeCell ref="W292:AA292"/>
    <mergeCell ref="AB292:AC292"/>
    <mergeCell ref="AD292:AF292"/>
    <mergeCell ref="AG292:AH292"/>
    <mergeCell ref="AI292:AJ292"/>
    <mergeCell ref="AK292:AN292"/>
    <mergeCell ref="C293:G293"/>
    <mergeCell ref="H293:I293"/>
    <mergeCell ref="J293:L293"/>
    <mergeCell ref="M293:N293"/>
    <mergeCell ref="O293:P293"/>
    <mergeCell ref="Q293:T293"/>
    <mergeCell ref="W293:AA293"/>
    <mergeCell ref="AB293:AC293"/>
    <mergeCell ref="AD293:AF293"/>
    <mergeCell ref="AG293:AH293"/>
    <mergeCell ref="AI293:AJ293"/>
    <mergeCell ref="AK293:AN293"/>
    <mergeCell ref="C294:G294"/>
    <mergeCell ref="H294:I294"/>
    <mergeCell ref="J294:L294"/>
    <mergeCell ref="M294:N294"/>
    <mergeCell ref="O294:P294"/>
    <mergeCell ref="Q294:T294"/>
    <mergeCell ref="W294:AA294"/>
    <mergeCell ref="AB294:AC294"/>
    <mergeCell ref="AD294:AF294"/>
    <mergeCell ref="AG294:AH294"/>
    <mergeCell ref="AI294:AJ294"/>
    <mergeCell ref="AK294:AN294"/>
    <mergeCell ref="C295:G295"/>
    <mergeCell ref="H295:I295"/>
    <mergeCell ref="J295:L295"/>
    <mergeCell ref="M295:N295"/>
    <mergeCell ref="O295:P295"/>
    <mergeCell ref="Q295:T295"/>
    <mergeCell ref="W295:AA295"/>
    <mergeCell ref="AB295:AC295"/>
    <mergeCell ref="AD295:AF295"/>
    <mergeCell ref="AG295:AH295"/>
    <mergeCell ref="AI295:AJ295"/>
    <mergeCell ref="AK295:AN295"/>
    <mergeCell ref="C296:G296"/>
    <mergeCell ref="H296:I296"/>
    <mergeCell ref="J296:L296"/>
    <mergeCell ref="M296:N296"/>
    <mergeCell ref="O296:P296"/>
    <mergeCell ref="Q296:T296"/>
    <mergeCell ref="W296:AA296"/>
    <mergeCell ref="AB296:AC296"/>
    <mergeCell ref="AD296:AF296"/>
    <mergeCell ref="AG296:AH296"/>
    <mergeCell ref="AI296:AJ296"/>
    <mergeCell ref="AK296:AN296"/>
    <mergeCell ref="C297:G297"/>
    <mergeCell ref="H297:I297"/>
    <mergeCell ref="J297:L297"/>
    <mergeCell ref="M297:N297"/>
    <mergeCell ref="O297:P297"/>
    <mergeCell ref="Q297:T297"/>
    <mergeCell ref="W297:AA297"/>
    <mergeCell ref="AB297:AC297"/>
    <mergeCell ref="AD297:AF297"/>
    <mergeCell ref="AG297:AH297"/>
    <mergeCell ref="AI297:AJ297"/>
    <mergeCell ref="AK297:AN297"/>
    <mergeCell ref="C298:G298"/>
    <mergeCell ref="H298:I298"/>
    <mergeCell ref="J298:L298"/>
    <mergeCell ref="M298:N298"/>
    <mergeCell ref="O298:P298"/>
    <mergeCell ref="Q298:T298"/>
    <mergeCell ref="W298:AA298"/>
    <mergeCell ref="AB298:AC298"/>
    <mergeCell ref="AD298:AF298"/>
    <mergeCell ref="AG298:AH298"/>
    <mergeCell ref="AI298:AJ298"/>
    <mergeCell ref="AK298:AN298"/>
    <mergeCell ref="C299:G299"/>
    <mergeCell ref="H299:I299"/>
    <mergeCell ref="J299:L299"/>
    <mergeCell ref="M299:N299"/>
    <mergeCell ref="O299:P299"/>
    <mergeCell ref="Q299:T299"/>
    <mergeCell ref="W299:AA299"/>
    <mergeCell ref="AB299:AC299"/>
    <mergeCell ref="AD299:AF299"/>
    <mergeCell ref="AG299:AH299"/>
    <mergeCell ref="AI299:AJ299"/>
    <mergeCell ref="AK299:AN299"/>
    <mergeCell ref="C300:G300"/>
    <mergeCell ref="H300:I300"/>
    <mergeCell ref="J300:L300"/>
    <mergeCell ref="M300:N300"/>
    <mergeCell ref="O300:P300"/>
    <mergeCell ref="Q300:T300"/>
    <mergeCell ref="W300:AA300"/>
    <mergeCell ref="AB300:AC300"/>
    <mergeCell ref="AD300:AF300"/>
    <mergeCell ref="AG300:AH300"/>
    <mergeCell ref="AI300:AJ300"/>
    <mergeCell ref="AK300:AN300"/>
    <mergeCell ref="C301:G301"/>
    <mergeCell ref="H301:I301"/>
    <mergeCell ref="J301:L301"/>
    <mergeCell ref="M301:N301"/>
    <mergeCell ref="O301:P301"/>
    <mergeCell ref="Q301:T301"/>
    <mergeCell ref="W301:AA301"/>
    <mergeCell ref="AB301:AC301"/>
    <mergeCell ref="AD301:AF301"/>
    <mergeCell ref="AG301:AH301"/>
    <mergeCell ref="AI301:AJ301"/>
    <mergeCell ref="AK301:AN301"/>
    <mergeCell ref="C302:G302"/>
    <mergeCell ref="H302:I302"/>
    <mergeCell ref="J302:L302"/>
    <mergeCell ref="M302:N302"/>
    <mergeCell ref="O302:P302"/>
    <mergeCell ref="Q302:T302"/>
    <mergeCell ref="W302:AA302"/>
    <mergeCell ref="AB302:AC302"/>
    <mergeCell ref="AD302:AF302"/>
    <mergeCell ref="AG302:AH302"/>
    <mergeCell ref="AI302:AJ302"/>
    <mergeCell ref="AK302:AN302"/>
    <mergeCell ref="C303:G303"/>
    <mergeCell ref="H303:I303"/>
    <mergeCell ref="J303:L303"/>
    <mergeCell ref="M303:N303"/>
    <mergeCell ref="O303:P303"/>
    <mergeCell ref="Q303:T303"/>
    <mergeCell ref="W303:AA303"/>
    <mergeCell ref="AB303:AC303"/>
    <mergeCell ref="AD303:AF303"/>
    <mergeCell ref="AG303:AH303"/>
    <mergeCell ref="AI303:AJ303"/>
    <mergeCell ref="AK303:AN303"/>
    <mergeCell ref="C304:G304"/>
    <mergeCell ref="H304:I304"/>
    <mergeCell ref="J304:L304"/>
    <mergeCell ref="M304:N304"/>
    <mergeCell ref="O304:P304"/>
    <mergeCell ref="Q304:T304"/>
    <mergeCell ref="W304:AA304"/>
    <mergeCell ref="AB304:AC304"/>
    <mergeCell ref="AD304:AF304"/>
    <mergeCell ref="AG304:AH304"/>
    <mergeCell ref="AI304:AJ304"/>
    <mergeCell ref="AK304:AN304"/>
    <mergeCell ref="C305:G305"/>
    <mergeCell ref="H305:I305"/>
    <mergeCell ref="J305:L305"/>
    <mergeCell ref="M305:N305"/>
    <mergeCell ref="O305:P305"/>
    <mergeCell ref="Q305:T305"/>
    <mergeCell ref="W305:AA305"/>
    <mergeCell ref="AB305:AC305"/>
    <mergeCell ref="AD305:AF305"/>
    <mergeCell ref="AG305:AH305"/>
    <mergeCell ref="AI305:AJ305"/>
    <mergeCell ref="AK305:AN305"/>
    <mergeCell ref="C306:G306"/>
    <mergeCell ref="H306:I306"/>
    <mergeCell ref="J306:L306"/>
    <mergeCell ref="M306:N306"/>
    <mergeCell ref="O306:P306"/>
    <mergeCell ref="Q306:T306"/>
    <mergeCell ref="W306:AA306"/>
    <mergeCell ref="AB306:AC306"/>
    <mergeCell ref="AD306:AF306"/>
    <mergeCell ref="AG306:AH306"/>
    <mergeCell ref="AI306:AJ306"/>
    <mergeCell ref="AK306:AN306"/>
    <mergeCell ref="C307:G307"/>
    <mergeCell ref="H307:I307"/>
    <mergeCell ref="J307:L307"/>
    <mergeCell ref="M307:N307"/>
    <mergeCell ref="O307:P307"/>
    <mergeCell ref="Q307:T307"/>
    <mergeCell ref="W307:AA307"/>
    <mergeCell ref="AB307:AC307"/>
    <mergeCell ref="AD307:AF307"/>
    <mergeCell ref="AG307:AH307"/>
    <mergeCell ref="AI307:AJ307"/>
    <mergeCell ref="AK307:AN307"/>
    <mergeCell ref="C308:G308"/>
    <mergeCell ref="H308:I308"/>
    <mergeCell ref="J308:L308"/>
    <mergeCell ref="M308:N308"/>
    <mergeCell ref="O308:P308"/>
    <mergeCell ref="Q308:T308"/>
    <mergeCell ref="W308:AA308"/>
    <mergeCell ref="AB308:AC308"/>
    <mergeCell ref="AD308:AF308"/>
    <mergeCell ref="AG308:AH308"/>
    <mergeCell ref="AI308:AJ308"/>
    <mergeCell ref="AK308:AN308"/>
    <mergeCell ref="C309:G309"/>
    <mergeCell ref="H309:I309"/>
    <mergeCell ref="J309:L309"/>
    <mergeCell ref="M309:N309"/>
    <mergeCell ref="O309:P309"/>
    <mergeCell ref="Q309:T309"/>
    <mergeCell ref="W309:AA309"/>
    <mergeCell ref="AB309:AC309"/>
    <mergeCell ref="AD309:AF309"/>
    <mergeCell ref="AG309:AH309"/>
    <mergeCell ref="AI309:AJ309"/>
    <mergeCell ref="AK309:AN309"/>
    <mergeCell ref="C310:G310"/>
    <mergeCell ref="H310:I310"/>
    <mergeCell ref="J310:L310"/>
    <mergeCell ref="M310:N310"/>
    <mergeCell ref="O310:P310"/>
    <mergeCell ref="Q310:T310"/>
    <mergeCell ref="W310:AA310"/>
    <mergeCell ref="AB310:AC310"/>
    <mergeCell ref="AD310:AF310"/>
    <mergeCell ref="AG310:AH310"/>
    <mergeCell ref="AI310:AJ310"/>
    <mergeCell ref="AK310:AN310"/>
    <mergeCell ref="W311:AA311"/>
    <mergeCell ref="AB311:AC311"/>
    <mergeCell ref="AD311:AF311"/>
    <mergeCell ref="AG311:AH311"/>
    <mergeCell ref="AI311:AJ311"/>
    <mergeCell ref="AK311:AN311"/>
    <mergeCell ref="C312:G312"/>
    <mergeCell ref="H312:I312"/>
    <mergeCell ref="J312:L312"/>
    <mergeCell ref="M312:N312"/>
    <mergeCell ref="O312:P312"/>
    <mergeCell ref="Q312:T312"/>
    <mergeCell ref="W312:AA312"/>
    <mergeCell ref="AB312:AC312"/>
    <mergeCell ref="AD312:AF312"/>
    <mergeCell ref="AG312:AH312"/>
    <mergeCell ref="AI312:AJ312"/>
    <mergeCell ref="AK312:AN312"/>
    <mergeCell ref="O321:P321"/>
    <mergeCell ref="Q321:T321"/>
    <mergeCell ref="C311:G311"/>
    <mergeCell ref="H311:I311"/>
    <mergeCell ref="J311:L311"/>
    <mergeCell ref="M311:N311"/>
    <mergeCell ref="O311:P311"/>
    <mergeCell ref="Q311:T311"/>
    <mergeCell ref="C321:G321"/>
    <mergeCell ref="C322:G322"/>
    <mergeCell ref="H322:I322"/>
    <mergeCell ref="J322:L322"/>
    <mergeCell ref="C314:G317"/>
    <mergeCell ref="H314:P315"/>
    <mergeCell ref="Q314:T314"/>
    <mergeCell ref="Q315:T315"/>
    <mergeCell ref="H316:P317"/>
    <mergeCell ref="Q316:T316"/>
    <mergeCell ref="C334:G334"/>
    <mergeCell ref="H334:I334"/>
    <mergeCell ref="J334:L334"/>
    <mergeCell ref="M334:N334"/>
    <mergeCell ref="O334:P334"/>
    <mergeCell ref="Q334:T334"/>
    <mergeCell ref="C335:G335"/>
    <mergeCell ref="H335:I335"/>
    <mergeCell ref="J335:L335"/>
    <mergeCell ref="M335:N335"/>
    <mergeCell ref="O335:P335"/>
    <mergeCell ref="Q335:T335"/>
    <mergeCell ref="C336:G336"/>
    <mergeCell ref="H336:I336"/>
    <mergeCell ref="C328:G328"/>
    <mergeCell ref="H328:I328"/>
    <mergeCell ref="J328:L328"/>
    <mergeCell ref="M328:N328"/>
    <mergeCell ref="O328:P328"/>
    <mergeCell ref="Q328:T328"/>
    <mergeCell ref="C329:G329"/>
    <mergeCell ref="H329:I329"/>
    <mergeCell ref="J329:L329"/>
    <mergeCell ref="M329:N329"/>
    <mergeCell ref="O329:P329"/>
    <mergeCell ref="Q329:T329"/>
    <mergeCell ref="C330:G330"/>
    <mergeCell ref="H330:I330"/>
    <mergeCell ref="Q330:T330"/>
    <mergeCell ref="C331:G331"/>
    <mergeCell ref="H331:I331"/>
    <mergeCell ref="J331:L331"/>
    <mergeCell ref="Q327:T327"/>
    <mergeCell ref="Q317:T317"/>
    <mergeCell ref="C318:G319"/>
    <mergeCell ref="H318:I319"/>
    <mergeCell ref="J318:L319"/>
    <mergeCell ref="M318:N319"/>
    <mergeCell ref="O318:P319"/>
    <mergeCell ref="Q318:T319"/>
    <mergeCell ref="C320:G320"/>
    <mergeCell ref="H320:I320"/>
    <mergeCell ref="J320:L320"/>
    <mergeCell ref="M320:N320"/>
    <mergeCell ref="O320:P320"/>
    <mergeCell ref="Q320:T320"/>
    <mergeCell ref="J324:L324"/>
    <mergeCell ref="M324:N324"/>
    <mergeCell ref="O324:P324"/>
    <mergeCell ref="Q324:T324"/>
    <mergeCell ref="M322:N322"/>
    <mergeCell ref="O322:P322"/>
    <mergeCell ref="Q322:T322"/>
    <mergeCell ref="C323:G323"/>
    <mergeCell ref="H323:I323"/>
    <mergeCell ref="J323:L323"/>
    <mergeCell ref="M323:N323"/>
    <mergeCell ref="O323:P323"/>
    <mergeCell ref="Q323:T323"/>
    <mergeCell ref="C324:G324"/>
    <mergeCell ref="H324:I324"/>
    <mergeCell ref="H321:I321"/>
    <mergeCell ref="J321:L321"/>
    <mergeCell ref="M321:N321"/>
    <mergeCell ref="M333:N333"/>
    <mergeCell ref="O333:P333"/>
    <mergeCell ref="Q333:T333"/>
    <mergeCell ref="C340:G340"/>
    <mergeCell ref="H340:I340"/>
    <mergeCell ref="J340:L340"/>
    <mergeCell ref="M340:N340"/>
    <mergeCell ref="O340:P340"/>
    <mergeCell ref="Q340:T340"/>
    <mergeCell ref="C339:G339"/>
    <mergeCell ref="H339:I339"/>
    <mergeCell ref="J339:L339"/>
    <mergeCell ref="M339:N339"/>
    <mergeCell ref="O339:P339"/>
    <mergeCell ref="Q339:T339"/>
    <mergeCell ref="C325:G325"/>
    <mergeCell ref="H325:I325"/>
    <mergeCell ref="J325:L325"/>
    <mergeCell ref="M325:N325"/>
    <mergeCell ref="O325:P325"/>
    <mergeCell ref="Q325:T325"/>
    <mergeCell ref="C326:G326"/>
    <mergeCell ref="H326:I326"/>
    <mergeCell ref="J326:L326"/>
    <mergeCell ref="M326:N326"/>
    <mergeCell ref="O326:P326"/>
    <mergeCell ref="Q326:T326"/>
    <mergeCell ref="C327:G327"/>
    <mergeCell ref="H327:I327"/>
    <mergeCell ref="J327:L327"/>
    <mergeCell ref="M327:N327"/>
    <mergeCell ref="O327:P327"/>
    <mergeCell ref="AQ317:BH317"/>
    <mergeCell ref="J336:L336"/>
    <mergeCell ref="M336:N336"/>
    <mergeCell ref="O336:P336"/>
    <mergeCell ref="Q336:T336"/>
    <mergeCell ref="C337:G337"/>
    <mergeCell ref="H337:I337"/>
    <mergeCell ref="J337:L337"/>
    <mergeCell ref="M337:N337"/>
    <mergeCell ref="O337:P337"/>
    <mergeCell ref="Q337:T337"/>
    <mergeCell ref="C338:G338"/>
    <mergeCell ref="H338:I338"/>
    <mergeCell ref="J338:L338"/>
    <mergeCell ref="M338:N338"/>
    <mergeCell ref="O338:P338"/>
    <mergeCell ref="Q338:T338"/>
    <mergeCell ref="J330:L330"/>
    <mergeCell ref="M330:N330"/>
    <mergeCell ref="O330:P330"/>
    <mergeCell ref="M331:N331"/>
    <mergeCell ref="O331:P331"/>
    <mergeCell ref="Q331:T331"/>
    <mergeCell ref="C332:G332"/>
    <mergeCell ref="H332:I332"/>
    <mergeCell ref="J332:L332"/>
    <mergeCell ref="M332:N332"/>
    <mergeCell ref="O332:P332"/>
    <mergeCell ref="Q332:T332"/>
    <mergeCell ref="C333:G333"/>
    <mergeCell ref="H333:I333"/>
    <mergeCell ref="J333:L333"/>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2:CE65"/>
  <sheetViews>
    <sheetView tabSelected="1" topLeftCell="AI1" zoomScale="59" zoomScaleNormal="59" workbookViewId="0">
      <selection activeCell="AI37" sqref="AI37:AJ47"/>
    </sheetView>
  </sheetViews>
  <sheetFormatPr baseColWidth="10" defaultRowHeight="14.25"/>
  <cols>
    <col min="1" max="6" width="5.625" customWidth="1"/>
    <col min="7" max="7" width="10.375" customWidth="1"/>
    <col min="8" max="8" width="11.25" customWidth="1"/>
    <col min="9" max="9" width="9.125" customWidth="1"/>
    <col min="10" max="10" width="5.625" customWidth="1"/>
    <col min="11" max="11" width="10.75" customWidth="1"/>
    <col min="12" max="12" width="11.125" customWidth="1"/>
    <col min="13" max="13" width="12.125" customWidth="1"/>
    <col min="14" max="14" width="12.25" customWidth="1"/>
    <col min="15" max="15" width="7.625" customWidth="1"/>
    <col min="16" max="16" width="7.5" customWidth="1"/>
    <col min="17" max="17" width="7.375" style="216" customWidth="1"/>
    <col min="18" max="18" width="7.75" style="216" customWidth="1"/>
    <col min="19" max="20" width="5.625" customWidth="1"/>
    <col min="22" max="22" width="5.875" customWidth="1"/>
    <col min="23" max="23" width="14.625" customWidth="1"/>
    <col min="24" max="25" width="4.125" customWidth="1"/>
    <col min="26" max="26" width="5.625" customWidth="1"/>
    <col min="27" max="27" width="8.75" customWidth="1"/>
    <col min="28" max="29" width="5.625" customWidth="1"/>
    <col min="30" max="30" width="4.125" customWidth="1"/>
    <col min="31" max="31" width="7.125" customWidth="1"/>
    <col min="32" max="32" width="9.25" customWidth="1"/>
    <col min="33" max="34" width="7.75" customWidth="1"/>
    <col min="35" max="36" width="9" customWidth="1"/>
    <col min="37" max="53" width="4.125" customWidth="1"/>
    <col min="54" max="54" width="4.25" customWidth="1"/>
    <col min="55" max="55" width="7.25" style="165" customWidth="1"/>
  </cols>
  <sheetData>
    <row r="2" spans="2:83">
      <c r="B2" s="242"/>
      <c r="C2" s="381"/>
      <c r="D2" s="381"/>
      <c r="E2" s="381"/>
      <c r="F2" s="243"/>
      <c r="G2" s="464" t="s">
        <v>0</v>
      </c>
      <c r="H2" s="464"/>
      <c r="I2" s="464"/>
      <c r="J2" s="464"/>
      <c r="K2" s="464"/>
      <c r="L2" s="464"/>
      <c r="M2" s="464"/>
      <c r="N2" s="464"/>
      <c r="O2" s="464"/>
      <c r="P2" s="269"/>
      <c r="Q2" s="380"/>
      <c r="R2" s="270"/>
      <c r="T2" s="242"/>
      <c r="U2" s="381"/>
      <c r="V2" s="381"/>
      <c r="W2" s="381"/>
      <c r="X2" s="243"/>
      <c r="Y2" s="464" t="s">
        <v>0</v>
      </c>
      <c r="Z2" s="464"/>
      <c r="AA2" s="464"/>
      <c r="AB2" s="464"/>
      <c r="AC2" s="464"/>
      <c r="AD2" s="464"/>
      <c r="AE2" s="464"/>
      <c r="AF2" s="464"/>
      <c r="AG2" s="464"/>
      <c r="AH2" s="269"/>
      <c r="AI2" s="380"/>
      <c r="AJ2" s="270"/>
    </row>
    <row r="3" spans="2:83">
      <c r="B3" s="408"/>
      <c r="C3" s="275"/>
      <c r="D3" s="275"/>
      <c r="E3" s="275"/>
      <c r="F3" s="276"/>
      <c r="G3" s="464"/>
      <c r="H3" s="464"/>
      <c r="I3" s="464"/>
      <c r="J3" s="464"/>
      <c r="K3" s="464"/>
      <c r="L3" s="464"/>
      <c r="M3" s="464"/>
      <c r="N3" s="464"/>
      <c r="O3" s="464"/>
      <c r="P3" s="269"/>
      <c r="Q3" s="380"/>
      <c r="R3" s="270"/>
      <c r="T3" s="408"/>
      <c r="U3" s="275"/>
      <c r="V3" s="275"/>
      <c r="W3" s="275"/>
      <c r="X3" s="276"/>
      <c r="Y3" s="464"/>
      <c r="Z3" s="464"/>
      <c r="AA3" s="464"/>
      <c r="AB3" s="464"/>
      <c r="AC3" s="464"/>
      <c r="AD3" s="464"/>
      <c r="AE3" s="464"/>
      <c r="AF3" s="464"/>
      <c r="AG3" s="464"/>
      <c r="AH3" s="269"/>
      <c r="AI3" s="380"/>
      <c r="AJ3" s="270"/>
    </row>
    <row r="4" spans="2:83">
      <c r="B4" s="408"/>
      <c r="C4" s="275"/>
      <c r="D4" s="275"/>
      <c r="E4" s="275"/>
      <c r="F4" s="276"/>
      <c r="G4" s="268" t="s">
        <v>410</v>
      </c>
      <c r="H4" s="268"/>
      <c r="I4" s="268"/>
      <c r="J4" s="268"/>
      <c r="K4" s="268"/>
      <c r="L4" s="268"/>
      <c r="M4" s="268"/>
      <c r="N4" s="268"/>
      <c r="O4" s="268"/>
      <c r="P4" s="269" t="s">
        <v>381</v>
      </c>
      <c r="Q4" s="380"/>
      <c r="R4" s="270"/>
      <c r="T4" s="408"/>
      <c r="U4" s="275"/>
      <c r="V4" s="275"/>
      <c r="W4" s="275"/>
      <c r="X4" s="276"/>
      <c r="Y4" s="268" t="s">
        <v>410</v>
      </c>
      <c r="Z4" s="268"/>
      <c r="AA4" s="268"/>
      <c r="AB4" s="268"/>
      <c r="AC4" s="268"/>
      <c r="AD4" s="268"/>
      <c r="AE4" s="268"/>
      <c r="AF4" s="268"/>
      <c r="AG4" s="268"/>
      <c r="AH4" s="269" t="s">
        <v>409</v>
      </c>
      <c r="AI4" s="380"/>
      <c r="AJ4" s="270"/>
    </row>
    <row r="5" spans="2:83">
      <c r="B5" s="408"/>
      <c r="C5" s="275"/>
      <c r="D5" s="275"/>
      <c r="E5" s="275"/>
      <c r="F5" s="276"/>
      <c r="G5" s="268"/>
      <c r="H5" s="268"/>
      <c r="I5" s="268"/>
      <c r="J5" s="268"/>
      <c r="K5" s="268"/>
      <c r="L5" s="268"/>
      <c r="M5" s="268"/>
      <c r="N5" s="268"/>
      <c r="O5" s="268"/>
      <c r="P5" s="233"/>
      <c r="Q5" s="264"/>
      <c r="R5" s="234"/>
      <c r="T5" s="408"/>
      <c r="U5" s="275"/>
      <c r="V5" s="275"/>
      <c r="W5" s="275"/>
      <c r="X5" s="276"/>
      <c r="Y5" s="268"/>
      <c r="Z5" s="268"/>
      <c r="AA5" s="268"/>
      <c r="AB5" s="268"/>
      <c r="AC5" s="268"/>
      <c r="AD5" s="268"/>
      <c r="AE5" s="268"/>
      <c r="AF5" s="268"/>
      <c r="AG5" s="268"/>
      <c r="AH5" s="233"/>
      <c r="AI5" s="264"/>
      <c r="AJ5" s="234"/>
    </row>
    <row r="6" spans="2:83" ht="15" customHeight="1">
      <c r="B6" s="536" t="s">
        <v>343</v>
      </c>
      <c r="C6" s="537"/>
      <c r="D6" s="538"/>
      <c r="E6" s="507" t="s">
        <v>360</v>
      </c>
      <c r="F6" s="507"/>
      <c r="G6" s="507"/>
      <c r="H6" s="534" t="s">
        <v>359</v>
      </c>
      <c r="I6" s="531"/>
      <c r="J6" s="530" t="s">
        <v>358</v>
      </c>
      <c r="K6" s="531"/>
      <c r="L6" s="530" t="s">
        <v>344</v>
      </c>
      <c r="M6" s="531"/>
      <c r="N6" s="542" t="s">
        <v>413</v>
      </c>
      <c r="O6" s="530" t="s">
        <v>411</v>
      </c>
      <c r="P6" s="531"/>
      <c r="Q6" s="544" t="s">
        <v>417</v>
      </c>
      <c r="R6" s="545"/>
      <c r="T6" s="536" t="s">
        <v>343</v>
      </c>
      <c r="U6" s="537"/>
      <c r="V6" s="538"/>
      <c r="W6" s="507" t="s">
        <v>360</v>
      </c>
      <c r="X6" s="507"/>
      <c r="Y6" s="507"/>
      <c r="Z6" s="534" t="s">
        <v>359</v>
      </c>
      <c r="AA6" s="531"/>
      <c r="AB6" s="530" t="s">
        <v>358</v>
      </c>
      <c r="AC6" s="531"/>
      <c r="AD6" s="530" t="s">
        <v>344</v>
      </c>
      <c r="AE6" s="531"/>
      <c r="AF6" s="542" t="s">
        <v>413</v>
      </c>
      <c r="AG6" s="530" t="s">
        <v>411</v>
      </c>
      <c r="AH6" s="531"/>
      <c r="AI6" s="530" t="s">
        <v>412</v>
      </c>
      <c r="AJ6" s="531"/>
    </row>
    <row r="7" spans="2:83" ht="60.75" customHeight="1">
      <c r="B7" s="539"/>
      <c r="C7" s="540"/>
      <c r="D7" s="541"/>
      <c r="E7" s="507"/>
      <c r="F7" s="507"/>
      <c r="G7" s="507"/>
      <c r="H7" s="535"/>
      <c r="I7" s="533"/>
      <c r="J7" s="532"/>
      <c r="K7" s="533"/>
      <c r="L7" s="532"/>
      <c r="M7" s="533"/>
      <c r="N7" s="543"/>
      <c r="O7" s="532"/>
      <c r="P7" s="533"/>
      <c r="Q7" s="546"/>
      <c r="R7" s="547"/>
      <c r="T7" s="539"/>
      <c r="U7" s="540"/>
      <c r="V7" s="541"/>
      <c r="W7" s="507"/>
      <c r="X7" s="507"/>
      <c r="Y7" s="507"/>
      <c r="Z7" s="535"/>
      <c r="AA7" s="533"/>
      <c r="AB7" s="532"/>
      <c r="AC7" s="533"/>
      <c r="AD7" s="532"/>
      <c r="AE7" s="533"/>
      <c r="AF7" s="543"/>
      <c r="AG7" s="532"/>
      <c r="AH7" s="533"/>
      <c r="AI7" s="532"/>
      <c r="AJ7" s="533"/>
    </row>
    <row r="8" spans="2:83" ht="16.5" customHeight="1">
      <c r="B8" s="524" t="s">
        <v>346</v>
      </c>
      <c r="C8" s="525"/>
      <c r="D8" s="526"/>
      <c r="E8" s="498" t="s">
        <v>361</v>
      </c>
      <c r="F8" s="527"/>
      <c r="G8" s="527"/>
      <c r="H8" s="504">
        <v>2.42</v>
      </c>
      <c r="I8" s="504"/>
      <c r="J8" s="490">
        <v>2.4</v>
      </c>
      <c r="K8" s="491"/>
      <c r="L8" s="505" t="s">
        <v>414</v>
      </c>
      <c r="M8" s="505"/>
      <c r="N8" s="215"/>
      <c r="O8" s="520" t="s">
        <v>371</v>
      </c>
      <c r="P8" s="521"/>
      <c r="Q8" s="522">
        <v>32</v>
      </c>
      <c r="R8" s="523"/>
      <c r="T8" s="524" t="s">
        <v>346</v>
      </c>
      <c r="U8" s="525"/>
      <c r="V8" s="526"/>
      <c r="W8" s="498" t="s">
        <v>361</v>
      </c>
      <c r="X8" s="527"/>
      <c r="Y8" s="527"/>
      <c r="Z8" s="504">
        <v>2.42</v>
      </c>
      <c r="AA8" s="504"/>
      <c r="AB8" s="490">
        <v>2.4</v>
      </c>
      <c r="AC8" s="491"/>
      <c r="AD8" s="505"/>
      <c r="AE8" s="505"/>
      <c r="AF8" s="215"/>
      <c r="AG8" s="520"/>
      <c r="AH8" s="521"/>
      <c r="AI8" s="520"/>
      <c r="AJ8" s="521"/>
    </row>
    <row r="9" spans="2:83" ht="16.5" customHeight="1">
      <c r="B9" s="495" t="s">
        <v>346</v>
      </c>
      <c r="C9" s="496"/>
      <c r="D9" s="497"/>
      <c r="E9" s="498" t="s">
        <v>361</v>
      </c>
      <c r="F9" s="527"/>
      <c r="G9" s="527"/>
      <c r="H9" s="504">
        <v>2.42</v>
      </c>
      <c r="I9" s="504"/>
      <c r="J9" s="490">
        <v>2</v>
      </c>
      <c r="K9" s="491"/>
      <c r="L9" s="505" t="s">
        <v>414</v>
      </c>
      <c r="M9" s="505"/>
      <c r="N9" s="215"/>
      <c r="O9" s="520" t="s">
        <v>371</v>
      </c>
      <c r="P9" s="521"/>
      <c r="Q9" s="522">
        <v>25</v>
      </c>
      <c r="R9" s="523"/>
      <c r="T9" s="495" t="s">
        <v>346</v>
      </c>
      <c r="U9" s="496"/>
      <c r="V9" s="497"/>
      <c r="W9" s="498" t="s">
        <v>361</v>
      </c>
      <c r="X9" s="527"/>
      <c r="Y9" s="527"/>
      <c r="Z9" s="504">
        <v>2.42</v>
      </c>
      <c r="AA9" s="504"/>
      <c r="AB9" s="490">
        <v>2</v>
      </c>
      <c r="AC9" s="491"/>
      <c r="AD9" s="505"/>
      <c r="AE9" s="505"/>
      <c r="AF9" s="215"/>
      <c r="AG9" s="520"/>
      <c r="AH9" s="521"/>
      <c r="AI9" s="520"/>
      <c r="AJ9" s="521"/>
    </row>
    <row r="10" spans="2:83" ht="16.5" customHeight="1">
      <c r="B10" s="495" t="s">
        <v>347</v>
      </c>
      <c r="C10" s="496"/>
      <c r="D10" s="497"/>
      <c r="E10" s="498" t="s">
        <v>361</v>
      </c>
      <c r="F10" s="527"/>
      <c r="G10" s="527"/>
      <c r="H10" s="504">
        <v>3.1579999999999999</v>
      </c>
      <c r="I10" s="504"/>
      <c r="J10" s="490">
        <v>3</v>
      </c>
      <c r="K10" s="491"/>
      <c r="L10" s="505" t="s">
        <v>414</v>
      </c>
      <c r="M10" s="505"/>
      <c r="N10" s="215"/>
      <c r="O10" s="520" t="s">
        <v>371</v>
      </c>
      <c r="P10" s="521"/>
      <c r="Q10" s="522">
        <v>39</v>
      </c>
      <c r="R10" s="523"/>
      <c r="T10" s="495" t="s">
        <v>347</v>
      </c>
      <c r="U10" s="496"/>
      <c r="V10" s="497"/>
      <c r="W10" s="498" t="s">
        <v>361</v>
      </c>
      <c r="X10" s="527"/>
      <c r="Y10" s="527"/>
      <c r="Z10" s="504">
        <v>3.1579999999999999</v>
      </c>
      <c r="AA10" s="504"/>
      <c r="AB10" s="490">
        <v>3</v>
      </c>
      <c r="AC10" s="491"/>
      <c r="AD10" s="505"/>
      <c r="AE10" s="505"/>
      <c r="AF10" s="215"/>
      <c r="AG10" s="520"/>
      <c r="AH10" s="521"/>
      <c r="AI10" s="520"/>
      <c r="AJ10" s="521"/>
    </row>
    <row r="11" spans="2:83" ht="16.5" customHeight="1">
      <c r="B11" s="495" t="s">
        <v>347</v>
      </c>
      <c r="C11" s="496"/>
      <c r="D11" s="497"/>
      <c r="E11" s="528" t="s">
        <v>362</v>
      </c>
      <c r="F11" s="529"/>
      <c r="G11" s="529"/>
      <c r="H11" s="504">
        <v>3.1579999999999999</v>
      </c>
      <c r="I11" s="504"/>
      <c r="J11" s="490">
        <v>2.6</v>
      </c>
      <c r="K11" s="491"/>
      <c r="L11" s="505" t="s">
        <v>414</v>
      </c>
      <c r="M11" s="505"/>
      <c r="N11" s="215"/>
      <c r="O11" s="520" t="s">
        <v>371</v>
      </c>
      <c r="P11" s="521"/>
      <c r="Q11" s="522">
        <v>32</v>
      </c>
      <c r="R11" s="523"/>
      <c r="T11" s="495" t="s">
        <v>347</v>
      </c>
      <c r="U11" s="496"/>
      <c r="V11" s="497"/>
      <c r="W11" s="528" t="s">
        <v>362</v>
      </c>
      <c r="X11" s="529"/>
      <c r="Y11" s="529"/>
      <c r="Z11" s="504">
        <v>3.1579999999999999</v>
      </c>
      <c r="AA11" s="504"/>
      <c r="AB11" s="490">
        <v>2.6</v>
      </c>
      <c r="AC11" s="491"/>
      <c r="AD11" s="505"/>
      <c r="AE11" s="505"/>
      <c r="AF11" s="215"/>
      <c r="AG11" s="520"/>
      <c r="AH11" s="521"/>
      <c r="AI11" s="520"/>
      <c r="AJ11" s="521"/>
    </row>
    <row r="12" spans="2:83" ht="16.5" customHeight="1" thickBot="1">
      <c r="B12" s="495" t="s">
        <v>347</v>
      </c>
      <c r="C12" s="496"/>
      <c r="D12" s="497"/>
      <c r="E12" s="498" t="s">
        <v>362</v>
      </c>
      <c r="F12" s="527"/>
      <c r="G12" s="527"/>
      <c r="H12" s="504">
        <v>3.1579999999999999</v>
      </c>
      <c r="I12" s="504"/>
      <c r="J12" s="490">
        <v>2.2999999999999998</v>
      </c>
      <c r="K12" s="491"/>
      <c r="L12" s="505" t="s">
        <v>414</v>
      </c>
      <c r="M12" s="505"/>
      <c r="N12" s="215"/>
      <c r="O12" s="520" t="s">
        <v>371</v>
      </c>
      <c r="P12" s="521"/>
      <c r="Q12" s="522">
        <v>30</v>
      </c>
      <c r="R12" s="523"/>
      <c r="T12" s="495" t="s">
        <v>347</v>
      </c>
      <c r="U12" s="496"/>
      <c r="V12" s="497"/>
      <c r="W12" s="498" t="s">
        <v>362</v>
      </c>
      <c r="X12" s="527"/>
      <c r="Y12" s="527"/>
      <c r="Z12" s="504">
        <v>3.1579999999999999</v>
      </c>
      <c r="AA12" s="504"/>
      <c r="AB12" s="490">
        <v>2.2999999999999998</v>
      </c>
      <c r="AC12" s="491"/>
      <c r="AD12" s="505"/>
      <c r="AE12" s="505"/>
      <c r="AF12" s="215"/>
      <c r="AG12" s="520"/>
      <c r="AH12" s="521"/>
      <c r="AI12" s="520"/>
      <c r="AJ12" s="521"/>
      <c r="BC12"/>
      <c r="CC12" s="165"/>
    </row>
    <row r="13" spans="2:83" ht="16.5" customHeight="1">
      <c r="B13" s="524" t="s">
        <v>348</v>
      </c>
      <c r="C13" s="525"/>
      <c r="D13" s="526"/>
      <c r="E13" s="498" t="s">
        <v>362</v>
      </c>
      <c r="F13" s="527"/>
      <c r="G13" s="527"/>
      <c r="H13" s="504">
        <v>4.782</v>
      </c>
      <c r="I13" s="504"/>
      <c r="J13" s="490">
        <v>4.2</v>
      </c>
      <c r="K13" s="491"/>
      <c r="L13" s="505" t="s">
        <v>414</v>
      </c>
      <c r="M13" s="505"/>
      <c r="N13" s="215"/>
      <c r="O13" s="520" t="s">
        <v>371</v>
      </c>
      <c r="P13" s="521"/>
      <c r="Q13" s="522">
        <v>40</v>
      </c>
      <c r="R13" s="523"/>
      <c r="T13" s="524" t="s">
        <v>348</v>
      </c>
      <c r="U13" s="525"/>
      <c r="V13" s="526"/>
      <c r="W13" s="498" t="s">
        <v>362</v>
      </c>
      <c r="X13" s="527"/>
      <c r="Y13" s="527"/>
      <c r="Z13" s="504">
        <v>4.782</v>
      </c>
      <c r="AA13" s="504"/>
      <c r="AB13" s="490">
        <v>4.2</v>
      </c>
      <c r="AC13" s="491"/>
      <c r="AD13" s="505"/>
      <c r="AE13" s="505"/>
      <c r="AF13" s="215"/>
      <c r="AG13" s="520"/>
      <c r="AH13" s="521"/>
      <c r="AI13" s="520"/>
      <c r="AJ13" s="521"/>
      <c r="AX13" s="78"/>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80"/>
    </row>
    <row r="14" spans="2:83" ht="16.5" customHeight="1">
      <c r="B14" s="495" t="s">
        <v>348</v>
      </c>
      <c r="C14" s="496"/>
      <c r="D14" s="497"/>
      <c r="E14" s="498" t="s">
        <v>362</v>
      </c>
      <c r="F14" s="527"/>
      <c r="G14" s="527"/>
      <c r="H14" s="504">
        <v>4.782</v>
      </c>
      <c r="I14" s="504"/>
      <c r="J14" s="490">
        <v>4.5640000000000001</v>
      </c>
      <c r="K14" s="491"/>
      <c r="L14" s="505" t="s">
        <v>415</v>
      </c>
      <c r="M14" s="505"/>
      <c r="N14" s="215"/>
      <c r="O14" s="520" t="s">
        <v>371</v>
      </c>
      <c r="P14" s="521"/>
      <c r="Q14" s="522">
        <v>45</v>
      </c>
      <c r="R14" s="523"/>
      <c r="T14" s="495" t="s">
        <v>348</v>
      </c>
      <c r="U14" s="496"/>
      <c r="V14" s="497"/>
      <c r="W14" s="498" t="s">
        <v>362</v>
      </c>
      <c r="X14" s="527"/>
      <c r="Y14" s="527"/>
      <c r="Z14" s="504">
        <v>4.782</v>
      </c>
      <c r="AA14" s="504"/>
      <c r="AB14" s="490">
        <v>4.5640000000000001</v>
      </c>
      <c r="AC14" s="491"/>
      <c r="AD14" s="505"/>
      <c r="AE14" s="505"/>
      <c r="AF14" s="215"/>
      <c r="AG14" s="520"/>
      <c r="AH14" s="521"/>
      <c r="AI14" s="520"/>
      <c r="AJ14" s="521"/>
      <c r="AX14" s="81"/>
      <c r="AY14" s="165"/>
      <c r="AZ14" s="165"/>
      <c r="BA14" s="165"/>
      <c r="BB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82"/>
    </row>
    <row r="15" spans="2:83" ht="16.5" customHeight="1">
      <c r="B15" s="495" t="s">
        <v>348</v>
      </c>
      <c r="C15" s="496"/>
      <c r="D15" s="497"/>
      <c r="E15" s="528" t="s">
        <v>362</v>
      </c>
      <c r="F15" s="529"/>
      <c r="G15" s="529"/>
      <c r="H15" s="504">
        <v>4.782</v>
      </c>
      <c r="I15" s="504"/>
      <c r="J15" s="490">
        <v>3.67</v>
      </c>
      <c r="K15" s="491"/>
      <c r="L15" s="505" t="s">
        <v>415</v>
      </c>
      <c r="M15" s="505"/>
      <c r="N15" s="215"/>
      <c r="O15" s="520" t="s">
        <v>371</v>
      </c>
      <c r="P15" s="521"/>
      <c r="Q15" s="522">
        <v>39</v>
      </c>
      <c r="R15" s="523"/>
      <c r="T15" s="495" t="s">
        <v>348</v>
      </c>
      <c r="U15" s="496"/>
      <c r="V15" s="497"/>
      <c r="W15" s="528" t="s">
        <v>362</v>
      </c>
      <c r="X15" s="529"/>
      <c r="Y15" s="529"/>
      <c r="Z15" s="504">
        <v>4.782</v>
      </c>
      <c r="AA15" s="504"/>
      <c r="AB15" s="490">
        <v>3.67</v>
      </c>
      <c r="AC15" s="491"/>
      <c r="AD15" s="505"/>
      <c r="AE15" s="505"/>
      <c r="AF15" s="215"/>
      <c r="AG15" s="520"/>
      <c r="AH15" s="521"/>
      <c r="AI15" s="520"/>
      <c r="AJ15" s="521"/>
      <c r="AX15" s="81"/>
      <c r="AY15" s="165"/>
      <c r="AZ15" s="165"/>
      <c r="BA15" s="165"/>
      <c r="BB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82"/>
    </row>
    <row r="16" spans="2:83" ht="16.5" customHeight="1">
      <c r="B16" s="495" t="s">
        <v>348</v>
      </c>
      <c r="C16" s="496"/>
      <c r="D16" s="497"/>
      <c r="E16" s="498" t="s">
        <v>362</v>
      </c>
      <c r="F16" s="527"/>
      <c r="G16" s="527"/>
      <c r="H16" s="504">
        <v>4.782</v>
      </c>
      <c r="I16" s="504"/>
      <c r="J16" s="490">
        <v>4.1029999999999998</v>
      </c>
      <c r="K16" s="491"/>
      <c r="L16" s="505" t="s">
        <v>415</v>
      </c>
      <c r="M16" s="505"/>
      <c r="N16" s="215"/>
      <c r="O16" s="520" t="s">
        <v>371</v>
      </c>
      <c r="P16" s="521"/>
      <c r="Q16" s="522">
        <v>42</v>
      </c>
      <c r="R16" s="523"/>
      <c r="T16" s="495" t="s">
        <v>348</v>
      </c>
      <c r="U16" s="496"/>
      <c r="V16" s="497"/>
      <c r="W16" s="498" t="s">
        <v>362</v>
      </c>
      <c r="X16" s="527"/>
      <c r="Y16" s="527"/>
      <c r="Z16" s="504">
        <v>4.782</v>
      </c>
      <c r="AA16" s="504"/>
      <c r="AB16" s="490">
        <v>4.1029999999999998</v>
      </c>
      <c r="AC16" s="491"/>
      <c r="AD16" s="505"/>
      <c r="AE16" s="505"/>
      <c r="AF16" s="215"/>
      <c r="AG16" s="520"/>
      <c r="AH16" s="521"/>
      <c r="AI16" s="520"/>
      <c r="AJ16" s="521"/>
      <c r="AX16" s="81"/>
      <c r="AY16" s="165"/>
      <c r="AZ16" s="165"/>
      <c r="BA16" s="165"/>
      <c r="BB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82"/>
    </row>
    <row r="17" spans="2:83" ht="16.5" customHeight="1" thickBot="1">
      <c r="B17" s="495" t="s">
        <v>349</v>
      </c>
      <c r="C17" s="496"/>
      <c r="D17" s="497"/>
      <c r="E17" s="498" t="s">
        <v>362</v>
      </c>
      <c r="F17" s="527"/>
      <c r="G17" s="527"/>
      <c r="H17" s="504">
        <v>5.6870000000000003</v>
      </c>
      <c r="I17" s="504"/>
      <c r="J17" s="490">
        <v>5.5</v>
      </c>
      <c r="K17" s="491"/>
      <c r="L17" s="505" t="s">
        <v>415</v>
      </c>
      <c r="M17" s="505"/>
      <c r="N17" s="215"/>
      <c r="O17" s="520" t="s">
        <v>371</v>
      </c>
      <c r="P17" s="521"/>
      <c r="Q17" s="522">
        <v>48</v>
      </c>
      <c r="R17" s="523"/>
      <c r="T17" s="495" t="s">
        <v>349</v>
      </c>
      <c r="U17" s="496"/>
      <c r="V17" s="497"/>
      <c r="W17" s="498" t="s">
        <v>362</v>
      </c>
      <c r="X17" s="527"/>
      <c r="Y17" s="527"/>
      <c r="Z17" s="504">
        <v>5.6870000000000003</v>
      </c>
      <c r="AA17" s="504"/>
      <c r="AB17" s="490">
        <v>5.5</v>
      </c>
      <c r="AC17" s="491"/>
      <c r="AD17" s="505"/>
      <c r="AE17" s="505"/>
      <c r="AF17" s="215"/>
      <c r="AG17" s="520"/>
      <c r="AH17" s="521"/>
      <c r="AI17" s="520"/>
      <c r="AJ17" s="521"/>
      <c r="AX17" s="81"/>
      <c r="AY17" s="166"/>
      <c r="AZ17" s="166"/>
      <c r="BA17" s="166"/>
      <c r="BB17" s="166"/>
      <c r="BC17" s="166"/>
      <c r="BD17" s="166"/>
      <c r="BE17" s="166"/>
      <c r="BF17" s="166"/>
      <c r="BG17" s="166"/>
      <c r="BH17" s="166"/>
      <c r="BI17" s="166"/>
      <c r="BJ17" s="166"/>
      <c r="BK17" s="166"/>
      <c r="BL17" s="166"/>
      <c r="BM17" s="166"/>
      <c r="BN17" s="166"/>
      <c r="BO17" s="166"/>
      <c r="BP17" s="166"/>
      <c r="BQ17" s="166"/>
      <c r="BR17" s="166"/>
      <c r="BS17" s="166"/>
      <c r="BT17" s="166"/>
      <c r="BU17" s="166"/>
      <c r="BV17" s="166"/>
      <c r="BW17" s="166"/>
      <c r="BX17" s="166"/>
      <c r="BY17" s="166"/>
      <c r="BZ17" s="166"/>
      <c r="CA17" s="166"/>
      <c r="CB17" s="166"/>
      <c r="CC17" s="187"/>
      <c r="CD17" s="165"/>
      <c r="CE17" s="82"/>
    </row>
    <row r="18" spans="2:83" ht="16.5" customHeight="1">
      <c r="B18" s="524" t="s">
        <v>350</v>
      </c>
      <c r="C18" s="525"/>
      <c r="D18" s="526"/>
      <c r="E18" s="498" t="s">
        <v>362</v>
      </c>
      <c r="F18" s="527"/>
      <c r="G18" s="527"/>
      <c r="H18" s="504">
        <v>6.3170000000000002</v>
      </c>
      <c r="I18" s="504"/>
      <c r="J18" s="490">
        <v>6</v>
      </c>
      <c r="K18" s="491"/>
      <c r="L18" s="505" t="s">
        <v>415</v>
      </c>
      <c r="M18" s="505"/>
      <c r="N18" s="215"/>
      <c r="O18" s="520" t="s">
        <v>371</v>
      </c>
      <c r="P18" s="521"/>
      <c r="Q18" s="522">
        <v>50</v>
      </c>
      <c r="R18" s="523"/>
      <c r="T18" s="524" t="s">
        <v>350</v>
      </c>
      <c r="U18" s="525"/>
      <c r="V18" s="526"/>
      <c r="W18" s="498" t="s">
        <v>362</v>
      </c>
      <c r="X18" s="527"/>
      <c r="Y18" s="527"/>
      <c r="Z18" s="504">
        <v>6.3170000000000002</v>
      </c>
      <c r="AA18" s="504"/>
      <c r="AB18" s="490">
        <v>6</v>
      </c>
      <c r="AC18" s="491"/>
      <c r="AD18" s="505"/>
      <c r="AE18" s="505"/>
      <c r="AF18" s="215"/>
      <c r="AG18" s="520"/>
      <c r="AH18" s="521"/>
      <c r="AI18" s="520"/>
      <c r="AJ18" s="521"/>
      <c r="AX18" s="81"/>
      <c r="AY18" s="145"/>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82"/>
      <c r="CD18" s="165"/>
      <c r="CE18" s="82"/>
    </row>
    <row r="19" spans="2:83" ht="16.5" customHeight="1">
      <c r="B19" s="495" t="s">
        <v>351</v>
      </c>
      <c r="C19" s="496"/>
      <c r="D19" s="497"/>
      <c r="E19" s="528" t="s">
        <v>362</v>
      </c>
      <c r="F19" s="529"/>
      <c r="G19" s="529"/>
      <c r="H19" s="504">
        <v>6.9809999999999999</v>
      </c>
      <c r="I19" s="504"/>
      <c r="J19" s="490">
        <v>6.5</v>
      </c>
      <c r="K19" s="491"/>
      <c r="L19" s="505" t="s">
        <v>415</v>
      </c>
      <c r="M19" s="505"/>
      <c r="N19" s="215"/>
      <c r="O19" s="520" t="s">
        <v>371</v>
      </c>
      <c r="P19" s="521"/>
      <c r="Q19" s="522">
        <v>55</v>
      </c>
      <c r="R19" s="523"/>
      <c r="T19" s="495" t="s">
        <v>351</v>
      </c>
      <c r="U19" s="496"/>
      <c r="V19" s="497"/>
      <c r="W19" s="528" t="s">
        <v>362</v>
      </c>
      <c r="X19" s="529"/>
      <c r="Y19" s="529"/>
      <c r="Z19" s="504">
        <v>6.9809999999999999</v>
      </c>
      <c r="AA19" s="504"/>
      <c r="AB19" s="490">
        <v>6.5</v>
      </c>
      <c r="AC19" s="491"/>
      <c r="AD19" s="505"/>
      <c r="AE19" s="505"/>
      <c r="AF19" s="215"/>
      <c r="AG19" s="520"/>
      <c r="AH19" s="521"/>
      <c r="AI19" s="520"/>
      <c r="AJ19" s="521"/>
      <c r="AX19" s="81"/>
      <c r="AY19" s="81"/>
      <c r="AZ19" s="61"/>
      <c r="BA19" s="165"/>
      <c r="BB19" s="61"/>
      <c r="BC19" s="61"/>
      <c r="BD19" s="165"/>
      <c r="BE19" s="61"/>
      <c r="BF19" s="174"/>
      <c r="BG19" s="165"/>
      <c r="BH19" s="61"/>
      <c r="BI19" s="61"/>
      <c r="BJ19" s="165"/>
      <c r="BK19" s="61"/>
      <c r="BL19" s="61"/>
      <c r="BM19" s="165"/>
      <c r="BN19" s="165"/>
      <c r="BO19" s="165"/>
      <c r="BP19" s="61"/>
      <c r="BQ19" s="61"/>
      <c r="BR19" s="165"/>
      <c r="BS19" s="61"/>
      <c r="BT19" s="61"/>
      <c r="BU19" s="165"/>
      <c r="BV19" s="61"/>
      <c r="BW19" s="61"/>
      <c r="BX19" s="165"/>
      <c r="BY19" s="61"/>
      <c r="BZ19" s="61"/>
      <c r="CA19" s="165"/>
      <c r="CB19" s="61"/>
      <c r="CC19" s="82"/>
      <c r="CD19" s="165"/>
      <c r="CE19" s="82"/>
    </row>
    <row r="20" spans="2:83" ht="16.5" customHeight="1">
      <c r="B20" s="495" t="s">
        <v>365</v>
      </c>
      <c r="C20" s="496"/>
      <c r="D20" s="497"/>
      <c r="E20" s="498" t="s">
        <v>363</v>
      </c>
      <c r="F20" s="527"/>
      <c r="G20" s="527"/>
      <c r="H20" s="504">
        <v>7.1449999999999996</v>
      </c>
      <c r="I20" s="504"/>
      <c r="J20" s="490">
        <v>7</v>
      </c>
      <c r="K20" s="491"/>
      <c r="L20" s="505" t="s">
        <v>416</v>
      </c>
      <c r="M20" s="505"/>
      <c r="N20" s="215"/>
      <c r="O20" s="520" t="s">
        <v>371</v>
      </c>
      <c r="P20" s="521"/>
      <c r="Q20" s="522">
        <v>60</v>
      </c>
      <c r="R20" s="523"/>
      <c r="T20" s="495" t="s">
        <v>365</v>
      </c>
      <c r="U20" s="496"/>
      <c r="V20" s="497"/>
      <c r="W20" s="498" t="s">
        <v>363</v>
      </c>
      <c r="X20" s="527"/>
      <c r="Y20" s="527"/>
      <c r="Z20" s="504">
        <v>7.1449999999999996</v>
      </c>
      <c r="AA20" s="504"/>
      <c r="AB20" s="490">
        <v>7</v>
      </c>
      <c r="AC20" s="491"/>
      <c r="AD20" s="505"/>
      <c r="AE20" s="505"/>
      <c r="AF20" s="215"/>
      <c r="AG20" s="520"/>
      <c r="AH20" s="521"/>
      <c r="AI20" s="520"/>
      <c r="AJ20" s="521"/>
      <c r="AX20" s="81"/>
      <c r="AY20" s="81"/>
      <c r="AZ20" s="61"/>
      <c r="BA20" s="165"/>
      <c r="BB20" s="61"/>
      <c r="BC20" s="61"/>
      <c r="BD20" s="165"/>
      <c r="BE20" s="184"/>
      <c r="BF20" s="181"/>
      <c r="BG20" s="165"/>
      <c r="BH20" s="61"/>
      <c r="BI20" s="61"/>
      <c r="BJ20" s="165"/>
      <c r="BK20" s="61"/>
      <c r="BL20" s="61"/>
      <c r="BM20" s="165"/>
      <c r="BN20" s="165"/>
      <c r="BO20" s="165"/>
      <c r="BP20" s="61"/>
      <c r="BQ20" s="61"/>
      <c r="BR20" s="165"/>
      <c r="BS20" s="61"/>
      <c r="BT20" s="61"/>
      <c r="BU20" s="165"/>
      <c r="BV20" s="61"/>
      <c r="BW20" s="61"/>
      <c r="BX20" s="165"/>
      <c r="BY20" s="61"/>
      <c r="BZ20" s="61"/>
      <c r="CA20" s="165"/>
      <c r="CB20" s="61"/>
      <c r="CC20" s="82"/>
      <c r="CD20" s="165"/>
      <c r="CE20" s="82"/>
    </row>
    <row r="21" spans="2:83" ht="16.5" customHeight="1">
      <c r="B21" s="495" t="s">
        <v>356</v>
      </c>
      <c r="C21" s="496"/>
      <c r="D21" s="497"/>
      <c r="E21" s="498" t="s">
        <v>362</v>
      </c>
      <c r="F21" s="527"/>
      <c r="G21" s="527"/>
      <c r="H21" s="504">
        <v>7.25</v>
      </c>
      <c r="I21" s="504"/>
      <c r="J21" s="490">
        <v>7</v>
      </c>
      <c r="K21" s="491"/>
      <c r="L21" s="505" t="s">
        <v>416</v>
      </c>
      <c r="M21" s="505"/>
      <c r="N21" s="215"/>
      <c r="O21" s="520" t="s">
        <v>371</v>
      </c>
      <c r="P21" s="521"/>
      <c r="Q21" s="522">
        <v>60</v>
      </c>
      <c r="R21" s="523"/>
      <c r="T21" s="495" t="s">
        <v>356</v>
      </c>
      <c r="U21" s="496"/>
      <c r="V21" s="497"/>
      <c r="W21" s="498" t="s">
        <v>362</v>
      </c>
      <c r="X21" s="527"/>
      <c r="Y21" s="527"/>
      <c r="Z21" s="504">
        <v>7.25</v>
      </c>
      <c r="AA21" s="504"/>
      <c r="AB21" s="490">
        <v>7</v>
      </c>
      <c r="AC21" s="491"/>
      <c r="AD21" s="505"/>
      <c r="AE21" s="505"/>
      <c r="AF21" s="215"/>
      <c r="AG21" s="520"/>
      <c r="AH21" s="521"/>
      <c r="AI21" s="520"/>
      <c r="AJ21" s="521"/>
      <c r="AX21" s="81"/>
      <c r="AY21" s="81"/>
      <c r="AZ21" s="61"/>
      <c r="BA21" s="165"/>
      <c r="BB21" s="61"/>
      <c r="BC21" s="61"/>
      <c r="BD21" s="165"/>
      <c r="BE21" s="184"/>
      <c r="BF21" s="183"/>
      <c r="BG21" s="165"/>
      <c r="BH21" s="61"/>
      <c r="BI21" s="61"/>
      <c r="BJ21" s="165"/>
      <c r="BK21" s="61"/>
      <c r="BL21" s="61"/>
      <c r="BM21" s="165"/>
      <c r="BN21" s="165"/>
      <c r="BO21" s="165"/>
      <c r="BP21" s="61"/>
      <c r="BQ21" s="61"/>
      <c r="BR21" s="165"/>
      <c r="BS21" s="61"/>
      <c r="BT21" s="61"/>
      <c r="BU21" s="165"/>
      <c r="BV21" s="61"/>
      <c r="BW21" s="61"/>
      <c r="BX21" s="165"/>
      <c r="BY21" s="61"/>
      <c r="BZ21" s="61"/>
      <c r="CA21" s="165"/>
      <c r="CB21" s="61"/>
      <c r="CC21" s="82"/>
      <c r="CD21" s="165"/>
      <c r="CE21" s="82"/>
    </row>
    <row r="22" spans="2:83" ht="16.5" customHeight="1">
      <c r="B22" s="495" t="s">
        <v>354</v>
      </c>
      <c r="C22" s="496"/>
      <c r="D22" s="497"/>
      <c r="E22" s="503" t="s">
        <v>363</v>
      </c>
      <c r="F22" s="503"/>
      <c r="G22" s="503"/>
      <c r="H22" s="504">
        <v>10.15</v>
      </c>
      <c r="I22" s="504"/>
      <c r="J22" s="490">
        <v>9.1999999999999993</v>
      </c>
      <c r="K22" s="491"/>
      <c r="L22" s="505" t="s">
        <v>416</v>
      </c>
      <c r="M22" s="505"/>
      <c r="N22" s="215"/>
      <c r="O22" s="520" t="s">
        <v>387</v>
      </c>
      <c r="P22" s="521"/>
      <c r="Q22" s="522">
        <v>79</v>
      </c>
      <c r="R22" s="523"/>
      <c r="T22" s="495" t="s">
        <v>354</v>
      </c>
      <c r="U22" s="496"/>
      <c r="V22" s="497"/>
      <c r="W22" s="503" t="s">
        <v>363</v>
      </c>
      <c r="X22" s="503"/>
      <c r="Y22" s="503"/>
      <c r="Z22" s="504">
        <v>10.15</v>
      </c>
      <c r="AA22" s="504"/>
      <c r="AB22" s="490">
        <v>9.1999999999999993</v>
      </c>
      <c r="AC22" s="491"/>
      <c r="AD22" s="505"/>
      <c r="AE22" s="505"/>
      <c r="AF22" s="215"/>
      <c r="AG22" s="520"/>
      <c r="AH22" s="521"/>
      <c r="AI22" s="520"/>
      <c r="AJ22" s="521"/>
      <c r="AX22" s="81"/>
      <c r="AY22" s="81"/>
      <c r="AZ22" s="61"/>
      <c r="BA22" s="165"/>
      <c r="BB22" s="61"/>
      <c r="BC22" s="61"/>
      <c r="BD22" s="165"/>
      <c r="BE22" s="61"/>
      <c r="BF22" s="164"/>
      <c r="BG22" s="165"/>
      <c r="BH22" s="61"/>
      <c r="BI22" s="61"/>
      <c r="BJ22" s="165"/>
      <c r="BK22" s="61"/>
      <c r="BL22" s="61"/>
      <c r="BM22" s="165"/>
      <c r="BN22" s="165"/>
      <c r="BO22" s="165"/>
      <c r="BP22" s="61"/>
      <c r="BQ22" s="61"/>
      <c r="BR22" s="165"/>
      <c r="BS22" s="61"/>
      <c r="BT22" s="61"/>
      <c r="BU22" s="165"/>
      <c r="BV22" s="61"/>
      <c r="BW22" s="61"/>
      <c r="BX22" s="165"/>
      <c r="BY22" s="61"/>
      <c r="BZ22" s="61"/>
      <c r="CA22" s="165"/>
      <c r="CB22" s="61"/>
      <c r="CC22" s="82"/>
      <c r="CD22" s="165"/>
      <c r="CE22" s="82"/>
    </row>
    <row r="23" spans="2:83" ht="16.5" customHeight="1">
      <c r="B23" s="524" t="s">
        <v>353</v>
      </c>
      <c r="C23" s="525"/>
      <c r="D23" s="526"/>
      <c r="E23" s="503" t="s">
        <v>363</v>
      </c>
      <c r="F23" s="503"/>
      <c r="G23" s="503"/>
      <c r="H23" s="504">
        <v>10.205</v>
      </c>
      <c r="I23" s="504"/>
      <c r="J23" s="490">
        <v>10</v>
      </c>
      <c r="K23" s="491"/>
      <c r="L23" s="505" t="s">
        <v>416</v>
      </c>
      <c r="M23" s="505"/>
      <c r="N23" s="215"/>
      <c r="O23" s="520" t="s">
        <v>387</v>
      </c>
      <c r="P23" s="521"/>
      <c r="Q23" s="522">
        <v>84</v>
      </c>
      <c r="R23" s="523"/>
      <c r="T23" s="524" t="s">
        <v>353</v>
      </c>
      <c r="U23" s="525"/>
      <c r="V23" s="526"/>
      <c r="W23" s="503" t="s">
        <v>363</v>
      </c>
      <c r="X23" s="503"/>
      <c r="Y23" s="503"/>
      <c r="Z23" s="504">
        <v>10.205</v>
      </c>
      <c r="AA23" s="504"/>
      <c r="AB23" s="490">
        <v>10</v>
      </c>
      <c r="AC23" s="491"/>
      <c r="AD23" s="505"/>
      <c r="AE23" s="505"/>
      <c r="AF23" s="215"/>
      <c r="AG23" s="520"/>
      <c r="AH23" s="521"/>
      <c r="AI23" s="520"/>
      <c r="AJ23" s="521"/>
      <c r="AX23" s="81"/>
      <c r="AY23" s="81"/>
      <c r="AZ23" s="61"/>
      <c r="BA23" s="165"/>
      <c r="BB23" s="61"/>
      <c r="BC23" s="61"/>
      <c r="BD23" s="165"/>
      <c r="BE23" s="61"/>
      <c r="BF23" s="61"/>
      <c r="BG23" s="165"/>
      <c r="BH23" s="61"/>
      <c r="BI23" s="61"/>
      <c r="BJ23" s="165"/>
      <c r="BK23" s="61"/>
      <c r="BL23" s="61"/>
      <c r="BM23" s="165"/>
      <c r="BN23" s="165"/>
      <c r="BO23" s="165"/>
      <c r="BP23" s="61"/>
      <c r="BQ23" s="61"/>
      <c r="BR23" s="165"/>
      <c r="BS23" s="61"/>
      <c r="BT23" s="61"/>
      <c r="BU23" s="165"/>
      <c r="BV23" s="61"/>
      <c r="BW23" s="61"/>
      <c r="BX23" s="165"/>
      <c r="BY23" s="61"/>
      <c r="BZ23" s="61"/>
      <c r="CA23" s="165"/>
      <c r="CB23" s="61"/>
      <c r="CC23" s="82"/>
      <c r="CD23" s="165"/>
      <c r="CE23" s="82"/>
    </row>
    <row r="24" spans="2:83" ht="16.5" customHeight="1">
      <c r="B24" s="495" t="s">
        <v>352</v>
      </c>
      <c r="C24" s="496"/>
      <c r="D24" s="497"/>
      <c r="E24" s="503" t="s">
        <v>363</v>
      </c>
      <c r="F24" s="503"/>
      <c r="G24" s="503"/>
      <c r="H24" s="504">
        <v>11.475</v>
      </c>
      <c r="I24" s="504"/>
      <c r="J24" s="490">
        <v>11.1</v>
      </c>
      <c r="K24" s="491"/>
      <c r="L24" s="505" t="s">
        <v>416</v>
      </c>
      <c r="M24" s="505"/>
      <c r="N24" s="215"/>
      <c r="O24" s="520" t="s">
        <v>387</v>
      </c>
      <c r="P24" s="521"/>
      <c r="Q24" s="522">
        <v>88</v>
      </c>
      <c r="R24" s="523"/>
      <c r="T24" s="495" t="s">
        <v>352</v>
      </c>
      <c r="U24" s="496"/>
      <c r="V24" s="497"/>
      <c r="W24" s="503" t="s">
        <v>363</v>
      </c>
      <c r="X24" s="503"/>
      <c r="Y24" s="503"/>
      <c r="Z24" s="504">
        <v>11.475</v>
      </c>
      <c r="AA24" s="504"/>
      <c r="AB24" s="490">
        <v>11.1</v>
      </c>
      <c r="AC24" s="491"/>
      <c r="AD24" s="505"/>
      <c r="AE24" s="505"/>
      <c r="AF24" s="215"/>
      <c r="AG24" s="520"/>
      <c r="AH24" s="521"/>
      <c r="AI24" s="520"/>
      <c r="AJ24" s="521"/>
      <c r="AX24" s="81"/>
      <c r="AY24" s="81"/>
      <c r="AZ24" s="61"/>
      <c r="BA24" s="165"/>
      <c r="BB24" s="61"/>
      <c r="BC24" s="61"/>
      <c r="BD24" s="165"/>
      <c r="BE24" s="61"/>
      <c r="BF24" s="61"/>
      <c r="BG24" s="165"/>
      <c r="BH24" s="61"/>
      <c r="BI24" s="61"/>
      <c r="BJ24" s="165"/>
      <c r="BK24" s="61"/>
      <c r="BL24" s="61"/>
      <c r="BM24" s="165"/>
      <c r="BN24" s="165"/>
      <c r="BO24" s="165"/>
      <c r="BP24" s="61"/>
      <c r="BQ24" s="61"/>
      <c r="BR24" s="165"/>
      <c r="BS24" s="61"/>
      <c r="BT24" s="61"/>
      <c r="BU24" s="165"/>
      <c r="BV24" s="61"/>
      <c r="BW24" s="61"/>
      <c r="BX24" s="165"/>
      <c r="BY24" s="61"/>
      <c r="BZ24" s="61"/>
      <c r="CA24" s="165"/>
      <c r="CB24" s="61"/>
      <c r="CC24" s="82"/>
      <c r="CD24" s="165"/>
      <c r="CE24" s="82"/>
    </row>
    <row r="25" spans="2:83" ht="16.5" customHeight="1">
      <c r="B25" s="495" t="s">
        <v>355</v>
      </c>
      <c r="C25" s="496"/>
      <c r="D25" s="497"/>
      <c r="E25" s="503" t="s">
        <v>363</v>
      </c>
      <c r="F25" s="503"/>
      <c r="G25" s="503"/>
      <c r="H25" s="504">
        <v>11.9</v>
      </c>
      <c r="I25" s="504"/>
      <c r="J25" s="490">
        <v>11.5</v>
      </c>
      <c r="K25" s="491"/>
      <c r="L25" s="505" t="s">
        <v>416</v>
      </c>
      <c r="M25" s="505"/>
      <c r="N25" s="215"/>
      <c r="O25" s="520" t="s">
        <v>387</v>
      </c>
      <c r="P25" s="521"/>
      <c r="Q25" s="522">
        <v>94</v>
      </c>
      <c r="R25" s="523"/>
      <c r="T25" s="495" t="s">
        <v>355</v>
      </c>
      <c r="U25" s="496"/>
      <c r="V25" s="497"/>
      <c r="W25" s="503" t="s">
        <v>363</v>
      </c>
      <c r="X25" s="503"/>
      <c r="Y25" s="503"/>
      <c r="Z25" s="504">
        <v>11.9</v>
      </c>
      <c r="AA25" s="504"/>
      <c r="AB25" s="490">
        <v>11.5</v>
      </c>
      <c r="AC25" s="491"/>
      <c r="AD25" s="505"/>
      <c r="AE25" s="505"/>
      <c r="AF25" s="215"/>
      <c r="AG25" s="520"/>
      <c r="AH25" s="521"/>
      <c r="AI25" s="520"/>
      <c r="AJ25" s="521"/>
      <c r="AX25" s="81"/>
      <c r="AY25" s="81"/>
      <c r="AZ25" s="61"/>
      <c r="BA25" s="165"/>
      <c r="BB25" s="61"/>
      <c r="BC25" s="61"/>
      <c r="BD25" s="165"/>
      <c r="BE25" s="61"/>
      <c r="BF25" s="61"/>
      <c r="BG25" s="165"/>
      <c r="BH25" s="61"/>
      <c r="BI25" s="61"/>
      <c r="BJ25" s="165"/>
      <c r="BK25" s="61"/>
      <c r="BL25" s="61"/>
      <c r="BM25" s="165"/>
      <c r="BN25" s="165"/>
      <c r="BO25" s="165"/>
      <c r="BP25" s="61"/>
      <c r="BQ25" s="61"/>
      <c r="BR25" s="165"/>
      <c r="BS25" s="61"/>
      <c r="BT25" s="61"/>
      <c r="BU25" s="165"/>
      <c r="BV25" s="61"/>
      <c r="BW25" s="61"/>
      <c r="BX25" s="165"/>
      <c r="BY25" s="61"/>
      <c r="BZ25" s="61"/>
      <c r="CA25" s="165"/>
      <c r="CB25" s="61"/>
      <c r="CC25" s="82"/>
      <c r="CD25" s="165"/>
      <c r="CE25" s="82"/>
    </row>
    <row r="26" spans="2:83" ht="16.5" customHeight="1">
      <c r="B26" s="495" t="s">
        <v>364</v>
      </c>
      <c r="C26" s="496"/>
      <c r="D26" s="497"/>
      <c r="E26" s="503" t="s">
        <v>363</v>
      </c>
      <c r="F26" s="503"/>
      <c r="G26" s="503"/>
      <c r="H26" s="504">
        <v>19.039000000000001</v>
      </c>
      <c r="I26" s="504"/>
      <c r="J26" s="487">
        <v>18</v>
      </c>
      <c r="K26" s="489"/>
      <c r="L26" s="505" t="s">
        <v>416</v>
      </c>
      <c r="M26" s="505"/>
      <c r="N26" s="215"/>
      <c r="O26" s="520" t="s">
        <v>387</v>
      </c>
      <c r="P26" s="521"/>
      <c r="Q26" s="522">
        <v>135</v>
      </c>
      <c r="R26" s="523"/>
      <c r="T26" s="495" t="s">
        <v>364</v>
      </c>
      <c r="U26" s="496"/>
      <c r="V26" s="497"/>
      <c r="W26" s="503" t="s">
        <v>363</v>
      </c>
      <c r="X26" s="503"/>
      <c r="Y26" s="503"/>
      <c r="Z26" s="504">
        <v>19.039000000000001</v>
      </c>
      <c r="AA26" s="504"/>
      <c r="AB26" s="487">
        <v>18</v>
      </c>
      <c r="AC26" s="489"/>
      <c r="AD26" s="505"/>
      <c r="AE26" s="505"/>
      <c r="AF26" s="215"/>
      <c r="AG26" s="520"/>
      <c r="AH26" s="521"/>
      <c r="AI26" s="520"/>
      <c r="AJ26" s="521"/>
      <c r="AX26" s="81"/>
      <c r="AY26" s="81"/>
      <c r="AZ26" s="61"/>
      <c r="BA26" s="165"/>
      <c r="BB26" s="163"/>
      <c r="BC26" s="61"/>
      <c r="BD26" s="165"/>
      <c r="BE26" s="61"/>
      <c r="BF26" s="61"/>
      <c r="BG26" s="165"/>
      <c r="BH26" s="61"/>
      <c r="BI26" s="61"/>
      <c r="BJ26" s="165"/>
      <c r="BK26" s="61"/>
      <c r="BL26" s="61"/>
      <c r="BM26" s="165"/>
      <c r="BN26" s="165"/>
      <c r="BO26" s="165"/>
      <c r="BP26" s="61"/>
      <c r="BQ26" s="61"/>
      <c r="BR26" s="165"/>
      <c r="BS26" s="61"/>
      <c r="BT26" s="61"/>
      <c r="BU26" s="165"/>
      <c r="BV26" s="61"/>
      <c r="BW26" s="61"/>
      <c r="BX26" s="165"/>
      <c r="BY26" s="61"/>
      <c r="BZ26" s="61"/>
      <c r="CA26" s="165"/>
      <c r="CB26" s="61"/>
      <c r="CC26" s="82"/>
      <c r="CD26" s="165"/>
      <c r="CE26" s="82"/>
    </row>
    <row r="27" spans="2:83" ht="16.5" customHeight="1">
      <c r="B27" s="495" t="s">
        <v>366</v>
      </c>
      <c r="C27" s="496"/>
      <c r="D27" s="497"/>
      <c r="E27" s="503" t="s">
        <v>363</v>
      </c>
      <c r="F27" s="503"/>
      <c r="G27" s="503"/>
      <c r="H27" s="504">
        <v>17.405999999999999</v>
      </c>
      <c r="I27" s="504"/>
      <c r="J27" s="487">
        <v>17.100000000000001</v>
      </c>
      <c r="K27" s="489"/>
      <c r="L27" s="505" t="s">
        <v>416</v>
      </c>
      <c r="M27" s="505"/>
      <c r="N27" s="215"/>
      <c r="O27" s="520" t="s">
        <v>387</v>
      </c>
      <c r="P27" s="521"/>
      <c r="Q27" s="522">
        <v>124</v>
      </c>
      <c r="R27" s="523"/>
      <c r="T27" s="495" t="s">
        <v>366</v>
      </c>
      <c r="U27" s="496"/>
      <c r="V27" s="497"/>
      <c r="W27" s="503" t="s">
        <v>363</v>
      </c>
      <c r="X27" s="503"/>
      <c r="Y27" s="503"/>
      <c r="Z27" s="504">
        <v>17.405999999999999</v>
      </c>
      <c r="AA27" s="504"/>
      <c r="AB27" s="487">
        <v>17.100000000000001</v>
      </c>
      <c r="AC27" s="489"/>
      <c r="AD27" s="505"/>
      <c r="AE27" s="505"/>
      <c r="AF27" s="215"/>
      <c r="AG27" s="520"/>
      <c r="AH27" s="521"/>
      <c r="AI27" s="520"/>
      <c r="AJ27" s="521"/>
      <c r="AX27" s="81"/>
      <c r="AY27" s="81"/>
      <c r="AZ27" s="165"/>
      <c r="BA27" s="165"/>
      <c r="BB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5"/>
      <c r="BZ27" s="165"/>
      <c r="CA27" s="165"/>
      <c r="CB27" s="165"/>
      <c r="CC27" s="82"/>
      <c r="CD27" s="165"/>
      <c r="CE27" s="82"/>
    </row>
    <row r="28" spans="2:83" ht="16.5" customHeight="1">
      <c r="B28" s="495" t="s">
        <v>357</v>
      </c>
      <c r="C28" s="496"/>
      <c r="D28" s="497"/>
      <c r="E28" s="503" t="s">
        <v>388</v>
      </c>
      <c r="F28" s="503"/>
      <c r="G28" s="503"/>
      <c r="H28" s="504">
        <v>20</v>
      </c>
      <c r="I28" s="504"/>
      <c r="J28" s="487">
        <v>17.399999999999999</v>
      </c>
      <c r="K28" s="489"/>
      <c r="L28" s="505" t="s">
        <v>416</v>
      </c>
      <c r="M28" s="505"/>
      <c r="N28" s="215"/>
      <c r="O28" s="520" t="s">
        <v>387</v>
      </c>
      <c r="P28" s="521"/>
      <c r="Q28" s="522">
        <v>126</v>
      </c>
      <c r="R28" s="523"/>
      <c r="T28" s="495" t="s">
        <v>357</v>
      </c>
      <c r="U28" s="496"/>
      <c r="V28" s="497"/>
      <c r="W28" s="503" t="s">
        <v>388</v>
      </c>
      <c r="X28" s="503"/>
      <c r="Y28" s="503"/>
      <c r="Z28" s="504">
        <v>20</v>
      </c>
      <c r="AA28" s="504"/>
      <c r="AB28" s="487">
        <v>17.399999999999999</v>
      </c>
      <c r="AC28" s="489"/>
      <c r="AD28" s="505"/>
      <c r="AE28" s="505"/>
      <c r="AF28" s="215"/>
      <c r="AG28" s="520"/>
      <c r="AH28" s="521"/>
      <c r="AI28" s="520"/>
      <c r="AJ28" s="521"/>
      <c r="AX28" s="81"/>
      <c r="AY28" s="81"/>
      <c r="AZ28" s="173"/>
      <c r="BA28" s="165"/>
      <c r="BB28" s="61"/>
      <c r="BC28" s="61"/>
      <c r="BD28" s="165"/>
      <c r="BE28" s="181"/>
      <c r="BF28" s="68"/>
      <c r="BG28" s="165"/>
      <c r="BH28" s="61"/>
      <c r="BI28" s="61"/>
      <c r="BJ28" s="165"/>
      <c r="BK28" s="61"/>
      <c r="BL28" s="61"/>
      <c r="BM28" s="165"/>
      <c r="BN28" s="165"/>
      <c r="BO28" s="165"/>
      <c r="BP28" s="61"/>
      <c r="BQ28" s="61"/>
      <c r="BR28" s="165"/>
      <c r="BS28" s="61"/>
      <c r="BT28" s="174"/>
      <c r="BU28" s="165"/>
      <c r="BV28" s="61"/>
      <c r="BW28" s="61"/>
      <c r="BX28" s="165"/>
      <c r="BY28" s="61"/>
      <c r="BZ28" s="173"/>
      <c r="CA28" s="165"/>
      <c r="CB28" s="175"/>
      <c r="CC28" s="186"/>
      <c r="CD28" s="165"/>
      <c r="CE28" s="82"/>
    </row>
    <row r="29" spans="2:83" ht="16.5" customHeight="1">
      <c r="G29" s="511"/>
      <c r="H29" s="511"/>
      <c r="I29" s="512"/>
      <c r="J29" s="512"/>
      <c r="K29" s="512"/>
      <c r="L29" s="474"/>
      <c r="M29" s="474"/>
      <c r="N29" s="475"/>
      <c r="O29" s="475"/>
      <c r="P29" s="475"/>
      <c r="Q29" s="475"/>
      <c r="R29" s="475"/>
      <c r="S29" s="475"/>
      <c r="T29" s="211"/>
      <c r="AX29" s="81"/>
      <c r="AY29" s="81"/>
      <c r="AZ29" s="61"/>
      <c r="BA29" s="165"/>
      <c r="BB29" s="61"/>
      <c r="BC29" s="61"/>
      <c r="BD29" s="165"/>
      <c r="BE29" s="183"/>
      <c r="BF29" s="68"/>
      <c r="BG29" s="165"/>
      <c r="BH29" s="61"/>
      <c r="BI29" s="61"/>
      <c r="BJ29" s="165"/>
      <c r="BK29" s="61"/>
      <c r="BL29" s="61"/>
      <c r="BM29" s="165"/>
      <c r="BN29" s="165"/>
      <c r="BO29" s="165"/>
      <c r="BP29" s="61"/>
      <c r="BQ29" s="61"/>
      <c r="BR29" s="165"/>
      <c r="BS29" s="184"/>
      <c r="BT29" s="181"/>
      <c r="BU29" s="165"/>
      <c r="BV29" s="61"/>
      <c r="BW29" s="61"/>
      <c r="BX29" s="165"/>
      <c r="BY29" s="61"/>
      <c r="BZ29" s="61"/>
      <c r="CA29" s="165"/>
      <c r="CB29" s="182"/>
      <c r="CC29" s="82"/>
      <c r="CD29" s="165"/>
      <c r="CE29" s="82"/>
    </row>
    <row r="30" spans="2:83">
      <c r="B30" s="242"/>
      <c r="C30" s="381"/>
      <c r="D30" s="381"/>
      <c r="E30" s="381"/>
      <c r="F30" s="243"/>
      <c r="G30" s="464" t="s">
        <v>0</v>
      </c>
      <c r="H30" s="464"/>
      <c r="I30" s="464"/>
      <c r="J30" s="464"/>
      <c r="K30" s="464"/>
      <c r="L30" s="464"/>
      <c r="M30" s="464"/>
      <c r="N30" s="464"/>
      <c r="O30" s="464"/>
      <c r="P30" s="269"/>
      <c r="Q30" s="380"/>
      <c r="R30" s="270"/>
      <c r="T30" s="242"/>
      <c r="U30" s="381"/>
      <c r="V30" s="381"/>
      <c r="W30" s="381"/>
      <c r="X30" s="243"/>
      <c r="Y30" s="464" t="s">
        <v>0</v>
      </c>
      <c r="Z30" s="464"/>
      <c r="AA30" s="464"/>
      <c r="AB30" s="464"/>
      <c r="AC30" s="464"/>
      <c r="AD30" s="464"/>
      <c r="AE30" s="464"/>
      <c r="AF30" s="464"/>
      <c r="AG30" s="464"/>
      <c r="AH30" s="269"/>
      <c r="AI30" s="380"/>
      <c r="AJ30" s="270"/>
      <c r="AX30" s="81"/>
      <c r="AY30" s="81"/>
      <c r="AZ30" s="61"/>
      <c r="BA30" s="165"/>
      <c r="BB30" s="61"/>
      <c r="BC30" s="61"/>
      <c r="BD30" s="165"/>
      <c r="BE30" s="164"/>
      <c r="BF30" s="61"/>
      <c r="BG30" s="165"/>
      <c r="BH30" s="61"/>
      <c r="BI30" s="61"/>
      <c r="BJ30" s="165"/>
      <c r="BK30" s="61"/>
      <c r="BL30" s="61"/>
      <c r="BM30" s="165"/>
      <c r="BN30" s="165"/>
      <c r="BO30" s="165"/>
      <c r="BP30" s="61"/>
      <c r="BQ30" s="61"/>
      <c r="BR30" s="165"/>
      <c r="BS30" s="184"/>
      <c r="BT30" s="182"/>
      <c r="BU30" s="165"/>
      <c r="BV30" s="61"/>
      <c r="BW30" s="61"/>
      <c r="BX30" s="165"/>
      <c r="BY30" s="174"/>
      <c r="BZ30" s="174"/>
      <c r="CA30" s="165"/>
      <c r="CB30" s="182"/>
      <c r="CC30" s="82"/>
      <c r="CD30" s="165"/>
      <c r="CE30" s="82"/>
    </row>
    <row r="31" spans="2:83">
      <c r="B31" s="408"/>
      <c r="C31" s="275"/>
      <c r="D31" s="275"/>
      <c r="E31" s="275"/>
      <c r="F31" s="276"/>
      <c r="G31" s="464"/>
      <c r="H31" s="464"/>
      <c r="I31" s="464"/>
      <c r="J31" s="464"/>
      <c r="K31" s="464"/>
      <c r="L31" s="464"/>
      <c r="M31" s="464"/>
      <c r="N31" s="464"/>
      <c r="O31" s="464"/>
      <c r="P31" s="269"/>
      <c r="Q31" s="380"/>
      <c r="R31" s="270"/>
      <c r="T31" s="408"/>
      <c r="U31" s="275"/>
      <c r="V31" s="275"/>
      <c r="W31" s="275"/>
      <c r="X31" s="276"/>
      <c r="Y31" s="464"/>
      <c r="Z31" s="464"/>
      <c r="AA31" s="464"/>
      <c r="AB31" s="464"/>
      <c r="AC31" s="464"/>
      <c r="AD31" s="464"/>
      <c r="AE31" s="464"/>
      <c r="AF31" s="464"/>
      <c r="AG31" s="464"/>
      <c r="AH31" s="269"/>
      <c r="AI31" s="380"/>
      <c r="AJ31" s="270"/>
      <c r="AX31" s="81"/>
      <c r="AY31" s="81"/>
      <c r="AZ31" s="61"/>
      <c r="BA31" s="165"/>
      <c r="BB31" s="181"/>
      <c r="BC31" s="61"/>
      <c r="BD31" s="165"/>
      <c r="BE31" s="61"/>
      <c r="BF31" s="61"/>
      <c r="BG31" s="165"/>
      <c r="BH31" s="61"/>
      <c r="BI31" s="61"/>
      <c r="BJ31" s="165"/>
      <c r="BK31" s="61"/>
      <c r="BL31" s="61"/>
      <c r="BM31" s="165"/>
      <c r="BN31" s="165"/>
      <c r="BO31" s="165"/>
      <c r="BP31" s="61"/>
      <c r="BQ31" s="61"/>
      <c r="BR31" s="165"/>
      <c r="BS31" s="184"/>
      <c r="BT31" s="182"/>
      <c r="BU31" s="165"/>
      <c r="BV31" s="61"/>
      <c r="BW31" s="61"/>
      <c r="BX31" s="165"/>
      <c r="BY31" s="175"/>
      <c r="BZ31" s="176"/>
      <c r="CA31" s="165"/>
      <c r="CB31" s="182"/>
      <c r="CC31" s="82"/>
      <c r="CD31" s="165"/>
      <c r="CE31" s="82"/>
    </row>
    <row r="32" spans="2:83">
      <c r="B32" s="408"/>
      <c r="C32" s="275"/>
      <c r="D32" s="275"/>
      <c r="E32" s="275"/>
      <c r="F32" s="276"/>
      <c r="G32" s="268" t="s">
        <v>410</v>
      </c>
      <c r="H32" s="268"/>
      <c r="I32" s="268"/>
      <c r="J32" s="268"/>
      <c r="K32" s="268"/>
      <c r="L32" s="268"/>
      <c r="M32" s="268"/>
      <c r="N32" s="268"/>
      <c r="O32" s="268"/>
      <c r="P32" s="269" t="s">
        <v>367</v>
      </c>
      <c r="Q32" s="380"/>
      <c r="R32" s="270"/>
      <c r="T32" s="408"/>
      <c r="U32" s="275"/>
      <c r="V32" s="275"/>
      <c r="W32" s="275"/>
      <c r="X32" s="276"/>
      <c r="Y32" s="268" t="s">
        <v>410</v>
      </c>
      <c r="Z32" s="268"/>
      <c r="AA32" s="268"/>
      <c r="AB32" s="268"/>
      <c r="AC32" s="268"/>
      <c r="AD32" s="268"/>
      <c r="AE32" s="268"/>
      <c r="AF32" s="268"/>
      <c r="AG32" s="268"/>
      <c r="AH32" s="269" t="s">
        <v>372</v>
      </c>
      <c r="AI32" s="380"/>
      <c r="AJ32" s="270"/>
      <c r="AX32" s="81"/>
      <c r="AY32" s="81"/>
      <c r="AZ32" s="61"/>
      <c r="BA32" s="165"/>
      <c r="BB32" s="181"/>
      <c r="BC32" s="68"/>
      <c r="BD32" s="165"/>
      <c r="BE32" s="61"/>
      <c r="BF32" s="61"/>
      <c r="BG32" s="165"/>
      <c r="BH32" s="61"/>
      <c r="BI32" s="61"/>
      <c r="BJ32" s="165"/>
      <c r="BK32" s="61"/>
      <c r="BL32" s="61"/>
      <c r="BM32" s="165"/>
      <c r="BN32" s="165"/>
      <c r="BO32" s="165"/>
      <c r="BP32" s="61"/>
      <c r="BQ32" s="61"/>
      <c r="BR32" s="165"/>
      <c r="BS32" s="184"/>
      <c r="BT32" s="181"/>
      <c r="BU32" s="165"/>
      <c r="BV32" s="61"/>
      <c r="BW32" s="61"/>
      <c r="BX32" s="165"/>
      <c r="BY32" s="177"/>
      <c r="BZ32" s="178"/>
      <c r="CA32" s="165"/>
      <c r="CB32" s="182"/>
      <c r="CC32" s="82"/>
      <c r="CD32" s="165"/>
      <c r="CE32" s="82"/>
    </row>
    <row r="33" spans="2:83">
      <c r="B33" s="408"/>
      <c r="C33" s="275"/>
      <c r="D33" s="275"/>
      <c r="E33" s="275"/>
      <c r="F33" s="276"/>
      <c r="G33" s="268"/>
      <c r="H33" s="268"/>
      <c r="I33" s="268"/>
      <c r="J33" s="268"/>
      <c r="K33" s="268"/>
      <c r="L33" s="268"/>
      <c r="M33" s="268"/>
      <c r="N33" s="268"/>
      <c r="O33" s="268"/>
      <c r="P33" s="233"/>
      <c r="Q33" s="264"/>
      <c r="R33" s="234"/>
      <c r="T33" s="408"/>
      <c r="U33" s="275"/>
      <c r="V33" s="275"/>
      <c r="W33" s="275"/>
      <c r="X33" s="276"/>
      <c r="Y33" s="268"/>
      <c r="Z33" s="268"/>
      <c r="AA33" s="268"/>
      <c r="AB33" s="268"/>
      <c r="AC33" s="268"/>
      <c r="AD33" s="268"/>
      <c r="AE33" s="268"/>
      <c r="AF33" s="268"/>
      <c r="AG33" s="268"/>
      <c r="AH33" s="233"/>
      <c r="AI33" s="264"/>
      <c r="AJ33" s="234"/>
      <c r="AX33" s="81"/>
      <c r="AY33" s="81"/>
      <c r="AZ33" s="61"/>
      <c r="BA33" s="165"/>
      <c r="BB33" s="183"/>
      <c r="BC33" s="68"/>
      <c r="BD33" s="165"/>
      <c r="BE33" s="173"/>
      <c r="BF33" s="61"/>
      <c r="BG33" s="165"/>
      <c r="BH33" s="61"/>
      <c r="BI33" s="61"/>
      <c r="BJ33" s="165"/>
      <c r="BK33" s="61"/>
      <c r="BL33" s="61"/>
      <c r="BM33" s="165"/>
      <c r="BN33" s="165"/>
      <c r="BO33" s="165"/>
      <c r="BP33" s="61"/>
      <c r="BQ33" s="61"/>
      <c r="BR33" s="165"/>
      <c r="BS33" s="185"/>
      <c r="BT33" s="182"/>
      <c r="BU33" s="165"/>
      <c r="BV33" s="61"/>
      <c r="BW33" s="61"/>
      <c r="BX33" s="165"/>
      <c r="BY33" s="177"/>
      <c r="BZ33" s="178"/>
      <c r="CA33" s="165"/>
      <c r="CB33" s="182"/>
      <c r="CC33" s="82"/>
      <c r="CD33" s="165"/>
      <c r="CE33" s="82"/>
    </row>
    <row r="34" spans="2:83" ht="15" customHeight="1">
      <c r="B34" s="536" t="s">
        <v>343</v>
      </c>
      <c r="C34" s="537"/>
      <c r="D34" s="538"/>
      <c r="E34" s="507" t="s">
        <v>360</v>
      </c>
      <c r="F34" s="507"/>
      <c r="G34" s="507"/>
      <c r="H34" s="534" t="s">
        <v>359</v>
      </c>
      <c r="I34" s="531"/>
      <c r="J34" s="530" t="s">
        <v>358</v>
      </c>
      <c r="K34" s="531"/>
      <c r="L34" s="530" t="s">
        <v>344</v>
      </c>
      <c r="M34" s="531"/>
      <c r="N34" s="542" t="s">
        <v>413</v>
      </c>
      <c r="O34" s="530" t="s">
        <v>411</v>
      </c>
      <c r="P34" s="531"/>
      <c r="Q34" s="544" t="s">
        <v>412</v>
      </c>
      <c r="R34" s="545"/>
      <c r="T34" s="536" t="s">
        <v>343</v>
      </c>
      <c r="U34" s="537"/>
      <c r="V34" s="538"/>
      <c r="W34" s="507" t="s">
        <v>360</v>
      </c>
      <c r="X34" s="507"/>
      <c r="Y34" s="507"/>
      <c r="Z34" s="534" t="s">
        <v>359</v>
      </c>
      <c r="AA34" s="531"/>
      <c r="AB34" s="530" t="s">
        <v>358</v>
      </c>
      <c r="AC34" s="531"/>
      <c r="AD34" s="530" t="s">
        <v>344</v>
      </c>
      <c r="AE34" s="531"/>
      <c r="AF34" s="542" t="s">
        <v>413</v>
      </c>
      <c r="AG34" s="530" t="s">
        <v>411</v>
      </c>
      <c r="AH34" s="531"/>
      <c r="AI34" s="530" t="s">
        <v>412</v>
      </c>
      <c r="AJ34" s="531"/>
      <c r="AX34" s="81"/>
      <c r="AY34" s="81"/>
      <c r="AZ34" s="61"/>
      <c r="BA34" s="165"/>
      <c r="BB34" s="164"/>
      <c r="BC34" s="61"/>
      <c r="BD34" s="165"/>
      <c r="BE34" s="173"/>
      <c r="BF34" s="61"/>
      <c r="BG34" s="165"/>
      <c r="BH34" s="61"/>
      <c r="BI34" s="61"/>
      <c r="BJ34" s="165"/>
      <c r="BK34" s="61"/>
      <c r="BL34" s="61"/>
      <c r="BM34" s="165"/>
      <c r="BN34" s="165"/>
      <c r="BO34" s="165"/>
      <c r="BP34" s="61"/>
      <c r="BQ34" s="61"/>
      <c r="BR34" s="165"/>
      <c r="BS34" s="181"/>
      <c r="BT34" s="176"/>
      <c r="BU34" s="165"/>
      <c r="BV34" s="61"/>
      <c r="BW34" s="61"/>
      <c r="BX34" s="165"/>
      <c r="BY34" s="177"/>
      <c r="BZ34" s="178"/>
      <c r="CA34" s="165"/>
      <c r="CB34" s="182"/>
      <c r="CC34" s="82"/>
      <c r="CD34" s="165"/>
      <c r="CE34" s="82"/>
    </row>
    <row r="35" spans="2:83" ht="60.75" customHeight="1">
      <c r="B35" s="539"/>
      <c r="C35" s="540"/>
      <c r="D35" s="541"/>
      <c r="E35" s="507"/>
      <c r="F35" s="507"/>
      <c r="G35" s="507"/>
      <c r="H35" s="535"/>
      <c r="I35" s="533"/>
      <c r="J35" s="532"/>
      <c r="K35" s="533"/>
      <c r="L35" s="532"/>
      <c r="M35" s="533"/>
      <c r="N35" s="543"/>
      <c r="O35" s="532"/>
      <c r="P35" s="533"/>
      <c r="Q35" s="546"/>
      <c r="R35" s="547"/>
      <c r="T35" s="539"/>
      <c r="U35" s="540"/>
      <c r="V35" s="541"/>
      <c r="W35" s="507"/>
      <c r="X35" s="507"/>
      <c r="Y35" s="507"/>
      <c r="Z35" s="535"/>
      <c r="AA35" s="533"/>
      <c r="AB35" s="532"/>
      <c r="AC35" s="533"/>
      <c r="AD35" s="532"/>
      <c r="AE35" s="533"/>
      <c r="AF35" s="543"/>
      <c r="AG35" s="532"/>
      <c r="AH35" s="533"/>
      <c r="AI35" s="532"/>
      <c r="AJ35" s="533"/>
      <c r="AX35" s="81"/>
      <c r="AY35" s="81"/>
      <c r="AZ35" s="173"/>
      <c r="BA35" s="165"/>
      <c r="BB35" s="173"/>
      <c r="BC35" s="61"/>
      <c r="BD35" s="165"/>
      <c r="BE35" s="61"/>
      <c r="BF35" s="61"/>
      <c r="BG35" s="165"/>
      <c r="BH35" s="61"/>
      <c r="BI35" s="61"/>
      <c r="BJ35" s="165"/>
      <c r="BK35" s="61"/>
      <c r="BL35" s="173"/>
      <c r="BM35" s="165"/>
      <c r="BN35" s="165"/>
      <c r="BO35" s="165"/>
      <c r="BP35" s="61"/>
      <c r="BQ35" s="61"/>
      <c r="BR35" s="165"/>
      <c r="BS35" s="183"/>
      <c r="BT35" s="180"/>
      <c r="BU35" s="165"/>
      <c r="BV35" s="61"/>
      <c r="BW35" s="61"/>
      <c r="BX35" s="165"/>
      <c r="BY35" s="179"/>
      <c r="BZ35" s="180"/>
      <c r="CA35" s="165"/>
      <c r="CB35" s="183"/>
      <c r="CC35" s="82"/>
      <c r="CD35" s="165"/>
      <c r="CE35" s="82"/>
    </row>
    <row r="36" spans="2:83" ht="16.5" customHeight="1" thickBot="1">
      <c r="B36" s="524" t="s">
        <v>346</v>
      </c>
      <c r="C36" s="525"/>
      <c r="D36" s="526"/>
      <c r="E36" s="498" t="s">
        <v>361</v>
      </c>
      <c r="F36" s="527"/>
      <c r="G36" s="527"/>
      <c r="H36" s="504">
        <v>2.42</v>
      </c>
      <c r="I36" s="504"/>
      <c r="J36" s="490">
        <v>2.4</v>
      </c>
      <c r="K36" s="491"/>
      <c r="L36" s="505"/>
      <c r="M36" s="505"/>
      <c r="N36" s="215"/>
      <c r="O36" s="520"/>
      <c r="P36" s="521"/>
      <c r="Q36" s="522"/>
      <c r="R36" s="523"/>
      <c r="T36" s="524" t="s">
        <v>346</v>
      </c>
      <c r="U36" s="525"/>
      <c r="V36" s="526"/>
      <c r="W36" s="498" t="s">
        <v>361</v>
      </c>
      <c r="X36" s="527"/>
      <c r="Y36" s="527"/>
      <c r="Z36" s="504">
        <v>2.42</v>
      </c>
      <c r="AA36" s="504"/>
      <c r="AB36" s="490">
        <v>2.4</v>
      </c>
      <c r="AC36" s="491"/>
      <c r="AD36" s="505"/>
      <c r="AE36" s="505"/>
      <c r="AF36" s="215"/>
      <c r="AG36" s="520"/>
      <c r="AH36" s="521"/>
      <c r="AI36" s="520"/>
      <c r="AJ36" s="521"/>
      <c r="AX36" s="81"/>
      <c r="AY36" s="83"/>
      <c r="AZ36" s="84"/>
      <c r="BA36" s="84"/>
      <c r="BB36" s="84"/>
      <c r="BC36" s="84"/>
      <c r="BD36" s="84"/>
      <c r="BE36" s="84"/>
      <c r="BF36" s="84"/>
      <c r="BG36" s="84"/>
      <c r="BH36" s="84"/>
      <c r="BI36" s="84"/>
      <c r="BJ36" s="84"/>
      <c r="BK36" s="84"/>
      <c r="BL36" s="84"/>
      <c r="BM36" s="86"/>
      <c r="BN36" s="84"/>
      <c r="BO36" s="84"/>
      <c r="BP36" s="84"/>
      <c r="BQ36" s="84"/>
      <c r="BR36" s="84"/>
      <c r="BS36" s="84"/>
      <c r="BT36" s="84"/>
      <c r="BU36" s="84"/>
      <c r="BV36" s="84"/>
      <c r="BW36" s="84"/>
      <c r="BX36" s="84"/>
      <c r="BY36" s="84"/>
      <c r="BZ36" s="84"/>
      <c r="CA36" s="84"/>
      <c r="CB36" s="84"/>
      <c r="CC36" s="85"/>
      <c r="CD36" s="165"/>
      <c r="CE36" s="82"/>
    </row>
    <row r="37" spans="2:83" ht="16.5" customHeight="1">
      <c r="B37" s="495" t="s">
        <v>346</v>
      </c>
      <c r="C37" s="496"/>
      <c r="D37" s="497"/>
      <c r="E37" s="498" t="s">
        <v>361</v>
      </c>
      <c r="F37" s="527"/>
      <c r="G37" s="527"/>
      <c r="H37" s="504">
        <v>2.42</v>
      </c>
      <c r="I37" s="504"/>
      <c r="J37" s="490">
        <v>2</v>
      </c>
      <c r="K37" s="491"/>
      <c r="L37" s="505"/>
      <c r="M37" s="505"/>
      <c r="N37" s="215"/>
      <c r="O37" s="520"/>
      <c r="P37" s="521"/>
      <c r="Q37" s="522"/>
      <c r="R37" s="523"/>
      <c r="T37" s="495" t="s">
        <v>346</v>
      </c>
      <c r="U37" s="496"/>
      <c r="V37" s="497"/>
      <c r="W37" s="498" t="s">
        <v>361</v>
      </c>
      <c r="X37" s="527"/>
      <c r="Y37" s="527"/>
      <c r="Z37" s="504">
        <v>2.42</v>
      </c>
      <c r="AA37" s="504"/>
      <c r="AB37" s="490">
        <v>2</v>
      </c>
      <c r="AC37" s="491"/>
      <c r="AD37" s="505"/>
      <c r="AE37" s="505"/>
      <c r="AF37" s="215"/>
      <c r="AG37" s="520"/>
      <c r="AH37" s="521"/>
      <c r="AI37" s="520"/>
      <c r="AJ37" s="521"/>
      <c r="AX37" s="81"/>
      <c r="AY37" s="165"/>
      <c r="AZ37" s="165"/>
      <c r="BA37" s="165"/>
      <c r="BB37" s="165"/>
      <c r="BD37" s="165"/>
      <c r="BE37" s="165"/>
      <c r="BF37" s="165"/>
      <c r="BG37" s="165"/>
      <c r="BH37" s="165"/>
      <c r="BI37" s="165"/>
      <c r="BJ37" s="165"/>
      <c r="BK37" s="165"/>
      <c r="BL37" s="165"/>
      <c r="BM37" s="165"/>
      <c r="BN37" s="165"/>
      <c r="BO37" s="165"/>
      <c r="BP37" s="165"/>
      <c r="BQ37" s="165"/>
      <c r="BR37" s="165"/>
      <c r="BS37" s="165"/>
      <c r="BT37" s="165"/>
      <c r="BU37" s="165"/>
      <c r="BV37" s="165"/>
      <c r="BW37" s="165"/>
      <c r="BX37" s="165"/>
      <c r="BY37" s="165"/>
      <c r="BZ37" s="165"/>
      <c r="CA37" s="165"/>
      <c r="CB37" s="165"/>
      <c r="CC37" s="165"/>
      <c r="CD37" s="165"/>
      <c r="CE37" s="82"/>
    </row>
    <row r="38" spans="2:83" ht="16.5" customHeight="1">
      <c r="B38" s="495" t="s">
        <v>347</v>
      </c>
      <c r="C38" s="496"/>
      <c r="D38" s="497"/>
      <c r="E38" s="498" t="s">
        <v>361</v>
      </c>
      <c r="F38" s="527"/>
      <c r="G38" s="527"/>
      <c r="H38" s="504">
        <v>3.1579999999999999</v>
      </c>
      <c r="I38" s="504"/>
      <c r="J38" s="490">
        <v>3</v>
      </c>
      <c r="K38" s="491"/>
      <c r="L38" s="505"/>
      <c r="M38" s="505"/>
      <c r="N38" s="215"/>
      <c r="O38" s="520"/>
      <c r="P38" s="521"/>
      <c r="Q38" s="522"/>
      <c r="R38" s="523"/>
      <c r="T38" s="495" t="s">
        <v>347</v>
      </c>
      <c r="U38" s="496"/>
      <c r="V38" s="497"/>
      <c r="W38" s="498" t="s">
        <v>361</v>
      </c>
      <c r="X38" s="527"/>
      <c r="Y38" s="527"/>
      <c r="Z38" s="504">
        <v>3.1579999999999999</v>
      </c>
      <c r="AA38" s="504"/>
      <c r="AB38" s="490">
        <v>3</v>
      </c>
      <c r="AC38" s="491"/>
      <c r="AD38" s="505"/>
      <c r="AE38" s="505"/>
      <c r="AF38" s="215"/>
      <c r="AG38" s="520"/>
      <c r="AH38" s="521"/>
      <c r="AI38" s="520"/>
      <c r="AJ38" s="521"/>
      <c r="AX38" s="81"/>
      <c r="AY38" s="165"/>
      <c r="AZ38" s="165"/>
      <c r="BA38" s="165"/>
      <c r="BB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82"/>
    </row>
    <row r="39" spans="2:83" ht="16.5" customHeight="1">
      <c r="B39" s="495" t="s">
        <v>347</v>
      </c>
      <c r="C39" s="496"/>
      <c r="D39" s="497"/>
      <c r="E39" s="528" t="s">
        <v>362</v>
      </c>
      <c r="F39" s="529"/>
      <c r="G39" s="529"/>
      <c r="H39" s="504">
        <v>3.1579999999999999</v>
      </c>
      <c r="I39" s="504"/>
      <c r="J39" s="490">
        <v>2.6</v>
      </c>
      <c r="K39" s="491"/>
      <c r="L39" s="505"/>
      <c r="M39" s="505"/>
      <c r="N39" s="215"/>
      <c r="O39" s="520"/>
      <c r="P39" s="521"/>
      <c r="Q39" s="522"/>
      <c r="R39" s="523"/>
      <c r="T39" s="495" t="s">
        <v>347</v>
      </c>
      <c r="U39" s="496"/>
      <c r="V39" s="497"/>
      <c r="W39" s="528" t="s">
        <v>362</v>
      </c>
      <c r="X39" s="529"/>
      <c r="Y39" s="529"/>
      <c r="Z39" s="504">
        <v>3.1579999999999999</v>
      </c>
      <c r="AA39" s="504"/>
      <c r="AB39" s="490">
        <v>2.6</v>
      </c>
      <c r="AC39" s="491"/>
      <c r="AD39" s="505"/>
      <c r="AE39" s="505"/>
      <c r="AF39" s="215"/>
      <c r="AG39" s="520"/>
      <c r="AH39" s="521"/>
      <c r="AI39" s="520"/>
      <c r="AJ39" s="521"/>
      <c r="AX39" s="81"/>
      <c r="AY39" s="165"/>
      <c r="AZ39" s="165"/>
      <c r="BA39" s="165"/>
      <c r="BB39" s="165"/>
      <c r="BD39" s="165"/>
      <c r="BE39" s="165"/>
      <c r="BF39" s="165"/>
      <c r="BG39" s="165"/>
      <c r="BH39" s="165"/>
      <c r="BI39" s="165"/>
      <c r="BJ39" s="165"/>
      <c r="BK39" s="165"/>
      <c r="BL39" s="165"/>
      <c r="BM39" s="165"/>
      <c r="BN39" s="165"/>
      <c r="BO39" s="165"/>
      <c r="BP39" s="165"/>
      <c r="BQ39" s="165"/>
      <c r="BR39" s="165"/>
      <c r="BS39" s="165"/>
      <c r="BT39" s="165"/>
      <c r="BU39" s="165"/>
      <c r="BV39" s="165"/>
      <c r="BW39" s="165"/>
      <c r="BX39" s="165"/>
      <c r="BY39" s="165"/>
      <c r="BZ39" s="165"/>
      <c r="CA39" s="165"/>
      <c r="CB39" s="165"/>
      <c r="CC39" s="165"/>
      <c r="CD39" s="165"/>
      <c r="CE39" s="82"/>
    </row>
    <row r="40" spans="2:83" ht="16.5" customHeight="1">
      <c r="B40" s="495" t="s">
        <v>347</v>
      </c>
      <c r="C40" s="496"/>
      <c r="D40" s="497"/>
      <c r="E40" s="498" t="s">
        <v>362</v>
      </c>
      <c r="F40" s="527"/>
      <c r="G40" s="527"/>
      <c r="H40" s="504">
        <v>3.1579999999999999</v>
      </c>
      <c r="I40" s="504"/>
      <c r="J40" s="490">
        <v>2.2999999999999998</v>
      </c>
      <c r="K40" s="491"/>
      <c r="L40" s="505"/>
      <c r="M40" s="505"/>
      <c r="N40" s="215"/>
      <c r="O40" s="520"/>
      <c r="P40" s="521"/>
      <c r="Q40" s="522"/>
      <c r="R40" s="523"/>
      <c r="T40" s="495" t="s">
        <v>347</v>
      </c>
      <c r="U40" s="496"/>
      <c r="V40" s="497"/>
      <c r="W40" s="498" t="s">
        <v>362</v>
      </c>
      <c r="X40" s="527"/>
      <c r="Y40" s="527"/>
      <c r="Z40" s="504">
        <v>3.1579999999999999</v>
      </c>
      <c r="AA40" s="504"/>
      <c r="AB40" s="490">
        <v>2.2999999999999998</v>
      </c>
      <c r="AC40" s="491"/>
      <c r="AD40" s="505"/>
      <c r="AE40" s="505"/>
      <c r="AF40" s="215"/>
      <c r="AG40" s="520"/>
      <c r="AH40" s="521"/>
      <c r="AI40" s="520"/>
      <c r="AJ40" s="521"/>
      <c r="AX40" s="81"/>
      <c r="AY40" s="165"/>
      <c r="AZ40" s="165"/>
      <c r="BA40" s="165"/>
      <c r="BB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82"/>
    </row>
    <row r="41" spans="2:83" ht="16.5" customHeight="1">
      <c r="B41" s="524" t="s">
        <v>348</v>
      </c>
      <c r="C41" s="525"/>
      <c r="D41" s="526"/>
      <c r="E41" s="498" t="s">
        <v>362</v>
      </c>
      <c r="F41" s="527"/>
      <c r="G41" s="527"/>
      <c r="H41" s="504">
        <v>4.782</v>
      </c>
      <c r="I41" s="504"/>
      <c r="J41" s="490">
        <v>4.2</v>
      </c>
      <c r="K41" s="491"/>
      <c r="L41" s="505"/>
      <c r="M41" s="505"/>
      <c r="N41" s="215"/>
      <c r="O41" s="520"/>
      <c r="P41" s="521"/>
      <c r="Q41" s="522"/>
      <c r="R41" s="523"/>
      <c r="T41" s="524" t="s">
        <v>348</v>
      </c>
      <c r="U41" s="525"/>
      <c r="V41" s="526"/>
      <c r="W41" s="498" t="s">
        <v>362</v>
      </c>
      <c r="X41" s="527"/>
      <c r="Y41" s="527"/>
      <c r="Z41" s="504">
        <v>4.782</v>
      </c>
      <c r="AA41" s="504"/>
      <c r="AB41" s="490">
        <v>4.2</v>
      </c>
      <c r="AC41" s="491"/>
      <c r="AD41" s="505"/>
      <c r="AE41" s="505"/>
      <c r="AF41" s="215"/>
      <c r="AG41" s="520"/>
      <c r="AH41" s="521"/>
      <c r="AI41" s="520"/>
      <c r="AJ41" s="521"/>
      <c r="AX41" s="81"/>
      <c r="AY41" s="165"/>
      <c r="AZ41" s="165"/>
      <c r="BA41" s="165"/>
      <c r="BB41" s="165"/>
      <c r="BD41" s="165"/>
      <c r="BE41" s="165"/>
      <c r="BF41" s="165"/>
      <c r="BG41" s="165"/>
      <c r="BH41" s="165"/>
      <c r="BI41" s="165"/>
      <c r="BJ41" s="165"/>
      <c r="BK41" s="165"/>
      <c r="BL41" s="165"/>
      <c r="BM41" s="165"/>
      <c r="BN41" s="165"/>
      <c r="BO41" s="165"/>
      <c r="BP41" s="165"/>
      <c r="BQ41" s="165"/>
      <c r="BR41" s="165"/>
      <c r="BS41" s="165"/>
      <c r="BT41" s="165"/>
      <c r="BU41" s="165"/>
      <c r="BV41" s="165"/>
      <c r="BW41" s="165"/>
      <c r="BX41" s="165"/>
      <c r="BY41" s="165"/>
      <c r="BZ41" s="165"/>
      <c r="CA41" s="165"/>
      <c r="CB41" s="165"/>
      <c r="CC41" s="165"/>
      <c r="CD41" s="165"/>
      <c r="CE41" s="82"/>
    </row>
    <row r="42" spans="2:83" ht="16.5" customHeight="1">
      <c r="B42" s="495" t="s">
        <v>348</v>
      </c>
      <c r="C42" s="496"/>
      <c r="D42" s="497"/>
      <c r="E42" s="498" t="s">
        <v>362</v>
      </c>
      <c r="F42" s="527"/>
      <c r="G42" s="527"/>
      <c r="H42" s="504">
        <v>4.782</v>
      </c>
      <c r="I42" s="504"/>
      <c r="J42" s="490">
        <v>4.5640000000000001</v>
      </c>
      <c r="K42" s="491"/>
      <c r="L42" s="505"/>
      <c r="M42" s="505"/>
      <c r="N42" s="215"/>
      <c r="O42" s="520"/>
      <c r="P42" s="521"/>
      <c r="Q42" s="522"/>
      <c r="R42" s="523"/>
      <c r="T42" s="495" t="s">
        <v>348</v>
      </c>
      <c r="U42" s="496"/>
      <c r="V42" s="497"/>
      <c r="W42" s="498" t="s">
        <v>362</v>
      </c>
      <c r="X42" s="527"/>
      <c r="Y42" s="527"/>
      <c r="Z42" s="504">
        <v>4.782</v>
      </c>
      <c r="AA42" s="504"/>
      <c r="AB42" s="490">
        <v>4.5640000000000001</v>
      </c>
      <c r="AC42" s="491"/>
      <c r="AD42" s="505"/>
      <c r="AE42" s="505"/>
      <c r="AF42" s="215"/>
      <c r="AG42" s="520"/>
      <c r="AH42" s="521"/>
      <c r="AI42" s="520"/>
      <c r="AJ42" s="521"/>
      <c r="AX42" s="81"/>
      <c r="AY42" s="165"/>
      <c r="AZ42" s="165"/>
      <c r="BA42" s="165"/>
      <c r="BB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82"/>
    </row>
    <row r="43" spans="2:83" ht="16.5" customHeight="1">
      <c r="B43" s="495" t="s">
        <v>348</v>
      </c>
      <c r="C43" s="496"/>
      <c r="D43" s="497"/>
      <c r="E43" s="528" t="s">
        <v>362</v>
      </c>
      <c r="F43" s="529"/>
      <c r="G43" s="529"/>
      <c r="H43" s="504">
        <v>4.782</v>
      </c>
      <c r="I43" s="504"/>
      <c r="J43" s="490">
        <v>3.67</v>
      </c>
      <c r="K43" s="491"/>
      <c r="L43" s="505"/>
      <c r="M43" s="505"/>
      <c r="N43" s="215"/>
      <c r="O43" s="520"/>
      <c r="P43" s="521"/>
      <c r="Q43" s="522"/>
      <c r="R43" s="523"/>
      <c r="T43" s="495" t="s">
        <v>348</v>
      </c>
      <c r="U43" s="496"/>
      <c r="V43" s="497"/>
      <c r="W43" s="528" t="s">
        <v>362</v>
      </c>
      <c r="X43" s="529"/>
      <c r="Y43" s="529"/>
      <c r="Z43" s="504">
        <v>4.782</v>
      </c>
      <c r="AA43" s="504"/>
      <c r="AB43" s="490">
        <v>3.67</v>
      </c>
      <c r="AC43" s="491"/>
      <c r="AD43" s="505"/>
      <c r="AE43" s="505"/>
      <c r="AF43" s="215"/>
      <c r="AG43" s="520"/>
      <c r="AH43" s="521"/>
      <c r="AI43" s="520"/>
      <c r="AJ43" s="521"/>
      <c r="AX43" s="81"/>
      <c r="AY43" s="486" t="s">
        <v>377</v>
      </c>
      <c r="AZ43" s="486"/>
      <c r="BA43" s="486"/>
      <c r="BB43" s="486"/>
      <c r="BC43" s="486"/>
      <c r="BD43" s="486"/>
      <c r="BE43" s="486"/>
      <c r="BF43" s="486"/>
      <c r="BG43" s="486"/>
      <c r="BH43" s="486"/>
      <c r="BI43" s="486"/>
      <c r="BJ43" s="486"/>
      <c r="BK43" s="486"/>
      <c r="BL43" s="486"/>
      <c r="BM43" s="486"/>
      <c r="BN43" s="486"/>
      <c r="BO43" s="486"/>
      <c r="BP43" s="486"/>
      <c r="BQ43" s="165"/>
      <c r="BR43" s="165"/>
      <c r="BS43" s="165"/>
      <c r="BT43" s="165"/>
      <c r="BU43" s="165"/>
      <c r="BV43" s="165"/>
      <c r="BW43" s="165"/>
      <c r="BX43" s="165"/>
      <c r="BY43" s="165"/>
      <c r="BZ43" s="165"/>
      <c r="CA43" s="165"/>
      <c r="CB43" s="165"/>
      <c r="CC43" s="165"/>
      <c r="CD43" s="165"/>
      <c r="CE43" s="82"/>
    </row>
    <row r="44" spans="2:83" ht="16.5" customHeight="1">
      <c r="B44" s="495" t="s">
        <v>348</v>
      </c>
      <c r="C44" s="496"/>
      <c r="D44" s="497"/>
      <c r="E44" s="498" t="s">
        <v>362</v>
      </c>
      <c r="F44" s="527"/>
      <c r="G44" s="527"/>
      <c r="H44" s="504">
        <v>4.782</v>
      </c>
      <c r="I44" s="504"/>
      <c r="J44" s="490">
        <v>4.1029999999999998</v>
      </c>
      <c r="K44" s="491"/>
      <c r="L44" s="505"/>
      <c r="M44" s="505"/>
      <c r="N44" s="215"/>
      <c r="O44" s="520"/>
      <c r="P44" s="521"/>
      <c r="Q44" s="522"/>
      <c r="R44" s="523"/>
      <c r="T44" s="495" t="s">
        <v>348</v>
      </c>
      <c r="U44" s="496"/>
      <c r="V44" s="497"/>
      <c r="W44" s="498" t="s">
        <v>362</v>
      </c>
      <c r="X44" s="527"/>
      <c r="Y44" s="527"/>
      <c r="Z44" s="504">
        <v>4.782</v>
      </c>
      <c r="AA44" s="504"/>
      <c r="AB44" s="490">
        <v>4.1029999999999998</v>
      </c>
      <c r="AC44" s="491"/>
      <c r="AD44" s="505"/>
      <c r="AE44" s="505"/>
      <c r="AF44" s="215"/>
      <c r="AG44" s="520"/>
      <c r="AH44" s="521"/>
      <c r="AI44" s="520"/>
      <c r="AJ44" s="521"/>
      <c r="AX44" s="81"/>
      <c r="AY44" s="173"/>
      <c r="AZ44" s="168" t="s">
        <v>385</v>
      </c>
      <c r="BA44" s="168"/>
      <c r="BB44" s="168"/>
      <c r="BC44" s="168"/>
      <c r="BD44" s="168"/>
      <c r="BE44" s="168"/>
      <c r="BF44" s="168"/>
      <c r="BG44" s="168"/>
      <c r="BH44" s="168"/>
      <c r="BI44" s="168"/>
      <c r="BJ44" s="168"/>
      <c r="BK44" s="168"/>
      <c r="BL44" s="168"/>
      <c r="BM44" s="68"/>
      <c r="BN44" s="165"/>
      <c r="BO44" s="165"/>
      <c r="BP44" s="90"/>
      <c r="BQ44" s="165"/>
      <c r="BR44" s="165"/>
      <c r="BS44" s="165"/>
      <c r="BT44" s="165"/>
      <c r="BU44" s="165"/>
      <c r="BV44" s="165"/>
      <c r="BW44" s="165"/>
      <c r="BX44" s="165"/>
      <c r="BY44" s="165"/>
      <c r="BZ44" s="165"/>
      <c r="CA44" s="165"/>
      <c r="CB44" s="165"/>
      <c r="CC44" s="165"/>
      <c r="CD44" s="165"/>
      <c r="CE44" s="82"/>
    </row>
    <row r="45" spans="2:83" ht="16.5" customHeight="1">
      <c r="B45" s="495" t="s">
        <v>349</v>
      </c>
      <c r="C45" s="496"/>
      <c r="D45" s="497"/>
      <c r="E45" s="498" t="s">
        <v>362</v>
      </c>
      <c r="F45" s="527"/>
      <c r="G45" s="527"/>
      <c r="H45" s="504">
        <v>5.6870000000000003</v>
      </c>
      <c r="I45" s="504"/>
      <c r="J45" s="490">
        <v>5.5</v>
      </c>
      <c r="K45" s="491"/>
      <c r="L45" s="505"/>
      <c r="M45" s="505"/>
      <c r="N45" s="215"/>
      <c r="O45" s="520"/>
      <c r="P45" s="521"/>
      <c r="Q45" s="522"/>
      <c r="R45" s="523"/>
      <c r="T45" s="495" t="s">
        <v>349</v>
      </c>
      <c r="U45" s="496"/>
      <c r="V45" s="497"/>
      <c r="W45" s="498" t="s">
        <v>362</v>
      </c>
      <c r="X45" s="527"/>
      <c r="Y45" s="527"/>
      <c r="Z45" s="504">
        <v>5.6870000000000003</v>
      </c>
      <c r="AA45" s="504"/>
      <c r="AB45" s="490">
        <v>5.5</v>
      </c>
      <c r="AC45" s="491"/>
      <c r="AD45" s="505"/>
      <c r="AE45" s="505"/>
      <c r="AF45" s="215"/>
      <c r="AG45" s="520"/>
      <c r="AH45" s="521"/>
      <c r="AI45" s="520"/>
      <c r="AJ45" s="521"/>
      <c r="AX45" s="81"/>
      <c r="AY45" s="61"/>
      <c r="AZ45" s="168" t="s">
        <v>379</v>
      </c>
      <c r="BA45" s="168"/>
      <c r="BB45" s="168"/>
      <c r="BC45" s="168"/>
      <c r="BD45" s="168"/>
      <c r="BE45" s="168"/>
      <c r="BF45" s="168"/>
      <c r="BG45" s="168"/>
      <c r="BH45" s="168"/>
      <c r="BI45" s="168"/>
      <c r="BJ45" s="168"/>
      <c r="BK45" s="168"/>
      <c r="BL45" s="168"/>
      <c r="BM45" s="168"/>
      <c r="BN45" s="168"/>
      <c r="BO45" s="168"/>
      <c r="BP45" s="68"/>
      <c r="BQ45" s="165"/>
      <c r="BR45" s="165"/>
      <c r="BS45" s="165"/>
      <c r="BT45" s="165"/>
      <c r="BU45" s="165"/>
      <c r="BV45" s="165"/>
      <c r="BW45" s="165"/>
      <c r="BX45" s="165"/>
      <c r="BY45" s="165"/>
      <c r="BZ45" s="165"/>
      <c r="CA45" s="165"/>
      <c r="CB45" s="165"/>
      <c r="CC45" s="165"/>
      <c r="CD45" s="165"/>
      <c r="CE45" s="82"/>
    </row>
    <row r="46" spans="2:83" ht="16.5" customHeight="1">
      <c r="B46" s="524" t="s">
        <v>350</v>
      </c>
      <c r="C46" s="525"/>
      <c r="D46" s="526"/>
      <c r="E46" s="498" t="s">
        <v>362</v>
      </c>
      <c r="F46" s="527"/>
      <c r="G46" s="527"/>
      <c r="H46" s="504">
        <v>6.3170000000000002</v>
      </c>
      <c r="I46" s="504"/>
      <c r="J46" s="490">
        <v>6</v>
      </c>
      <c r="K46" s="491"/>
      <c r="L46" s="505"/>
      <c r="M46" s="505"/>
      <c r="N46" s="215"/>
      <c r="O46" s="520"/>
      <c r="P46" s="521"/>
      <c r="Q46" s="522"/>
      <c r="R46" s="523"/>
      <c r="T46" s="524" t="s">
        <v>350</v>
      </c>
      <c r="U46" s="525"/>
      <c r="V46" s="526"/>
      <c r="W46" s="498" t="s">
        <v>362</v>
      </c>
      <c r="X46" s="527"/>
      <c r="Y46" s="527"/>
      <c r="Z46" s="504">
        <v>6.3170000000000002</v>
      </c>
      <c r="AA46" s="504"/>
      <c r="AB46" s="490">
        <v>6</v>
      </c>
      <c r="AC46" s="491"/>
      <c r="AD46" s="505"/>
      <c r="AE46" s="505"/>
      <c r="AF46" s="215"/>
      <c r="AG46" s="520"/>
      <c r="AH46" s="521"/>
      <c r="AI46" s="520"/>
      <c r="AJ46" s="521"/>
      <c r="AX46" s="81"/>
      <c r="AY46" s="61"/>
      <c r="AZ46" s="168" t="s">
        <v>375</v>
      </c>
      <c r="BA46" s="168"/>
      <c r="BB46" s="168"/>
      <c r="BC46" s="168"/>
      <c r="BD46" s="168"/>
      <c r="BE46" s="168"/>
      <c r="BF46" s="168"/>
      <c r="BG46" s="168"/>
      <c r="BH46" s="168"/>
      <c r="BI46" s="168"/>
      <c r="BJ46" s="168"/>
      <c r="BK46" s="168"/>
      <c r="BL46" s="168"/>
      <c r="BM46" s="68"/>
      <c r="BN46" s="165"/>
      <c r="BO46" s="165"/>
      <c r="BP46" s="90"/>
      <c r="BQ46" s="165"/>
      <c r="BR46" s="165"/>
      <c r="BS46" s="165"/>
      <c r="BT46" s="165"/>
      <c r="BU46" s="165"/>
      <c r="BV46" s="165"/>
      <c r="BW46" s="165"/>
      <c r="BX46" s="165"/>
      <c r="BY46" s="165"/>
      <c r="BZ46" s="165"/>
      <c r="CA46" s="165"/>
      <c r="CB46" s="165"/>
      <c r="CC46" s="165"/>
      <c r="CD46" s="165"/>
      <c r="CE46" s="82"/>
    </row>
    <row r="47" spans="2:83" ht="16.5" customHeight="1">
      <c r="B47" s="495" t="s">
        <v>351</v>
      </c>
      <c r="C47" s="496"/>
      <c r="D47" s="497"/>
      <c r="E47" s="528" t="s">
        <v>362</v>
      </c>
      <c r="F47" s="529"/>
      <c r="G47" s="529"/>
      <c r="H47" s="504">
        <v>6.9809999999999999</v>
      </c>
      <c r="I47" s="504"/>
      <c r="J47" s="490">
        <v>6.5</v>
      </c>
      <c r="K47" s="491"/>
      <c r="L47" s="505"/>
      <c r="M47" s="505"/>
      <c r="N47" s="215"/>
      <c r="O47" s="520"/>
      <c r="P47" s="521"/>
      <c r="Q47" s="522"/>
      <c r="R47" s="523"/>
      <c r="T47" s="495" t="s">
        <v>351</v>
      </c>
      <c r="U47" s="496"/>
      <c r="V47" s="497"/>
      <c r="W47" s="528" t="s">
        <v>362</v>
      </c>
      <c r="X47" s="529"/>
      <c r="Y47" s="529"/>
      <c r="Z47" s="504">
        <v>6.9809999999999999</v>
      </c>
      <c r="AA47" s="504"/>
      <c r="AB47" s="490">
        <v>6.5</v>
      </c>
      <c r="AC47" s="491"/>
      <c r="AD47" s="505"/>
      <c r="AE47" s="505"/>
      <c r="AF47" s="215"/>
      <c r="AG47" s="520"/>
      <c r="AH47" s="521"/>
      <c r="AI47" s="520"/>
      <c r="AJ47" s="521"/>
      <c r="AX47" s="81"/>
      <c r="AY47" s="61"/>
      <c r="AZ47" s="168" t="s">
        <v>376</v>
      </c>
      <c r="BA47" s="168"/>
      <c r="BB47" s="168"/>
      <c r="BC47" s="168"/>
      <c r="BD47" s="168"/>
      <c r="BE47" s="168"/>
      <c r="BF47" s="168"/>
      <c r="BG47" s="168"/>
      <c r="BH47" s="168"/>
      <c r="BI47" s="168"/>
      <c r="BJ47" s="168"/>
      <c r="BK47" s="168"/>
      <c r="BL47" s="168"/>
      <c r="BM47" s="168"/>
      <c r="BN47" s="168"/>
      <c r="BO47" s="168"/>
      <c r="BP47" s="68"/>
      <c r="BQ47" s="165"/>
      <c r="BR47" s="165"/>
      <c r="BS47" s="165"/>
      <c r="BT47" s="165"/>
      <c r="BU47" s="165"/>
      <c r="BV47" s="165"/>
      <c r="BW47" s="165"/>
      <c r="BX47" s="165"/>
      <c r="BY47" s="165"/>
      <c r="BZ47" s="165"/>
      <c r="CA47" s="165"/>
      <c r="CB47" s="165"/>
      <c r="CC47" s="165"/>
      <c r="CD47" s="165"/>
      <c r="CE47" s="82"/>
    </row>
    <row r="48" spans="2:83" ht="16.5" customHeight="1">
      <c r="B48" s="495" t="s">
        <v>365</v>
      </c>
      <c r="C48" s="496"/>
      <c r="D48" s="497"/>
      <c r="E48" s="498" t="s">
        <v>363</v>
      </c>
      <c r="F48" s="527"/>
      <c r="G48" s="527"/>
      <c r="H48" s="504">
        <v>7.1449999999999996</v>
      </c>
      <c r="I48" s="504"/>
      <c r="J48" s="490">
        <v>7</v>
      </c>
      <c r="K48" s="491"/>
      <c r="L48" s="505"/>
      <c r="M48" s="505"/>
      <c r="N48" s="215"/>
      <c r="O48" s="520"/>
      <c r="P48" s="521"/>
      <c r="Q48" s="522"/>
      <c r="R48" s="523"/>
      <c r="T48" s="495" t="s">
        <v>365</v>
      </c>
      <c r="U48" s="496"/>
      <c r="V48" s="497"/>
      <c r="W48" s="498" t="s">
        <v>363</v>
      </c>
      <c r="X48" s="527"/>
      <c r="Y48" s="527"/>
      <c r="Z48" s="504">
        <v>7.1449999999999996</v>
      </c>
      <c r="AA48" s="504"/>
      <c r="AB48" s="490">
        <v>7</v>
      </c>
      <c r="AC48" s="491"/>
      <c r="AD48" s="505"/>
      <c r="AE48" s="505"/>
      <c r="AF48" s="215"/>
      <c r="AG48" s="520"/>
      <c r="AH48" s="521"/>
      <c r="AI48" s="520"/>
      <c r="AJ48" s="521"/>
      <c r="AX48" s="81"/>
      <c r="AY48" s="164"/>
      <c r="AZ48" s="167" t="s">
        <v>378</v>
      </c>
      <c r="BA48" s="92"/>
      <c r="BB48" s="92"/>
      <c r="BC48" s="92"/>
      <c r="BD48" s="92"/>
      <c r="BE48" s="92"/>
      <c r="BF48" s="92"/>
      <c r="BG48" s="92"/>
      <c r="BH48" s="92"/>
      <c r="BI48" s="92"/>
      <c r="BJ48" s="92"/>
      <c r="BK48" s="92"/>
      <c r="BL48" s="92"/>
      <c r="BM48" s="92"/>
      <c r="BN48" s="92"/>
      <c r="BO48" s="92"/>
      <c r="BP48" s="93"/>
      <c r="BQ48" s="165"/>
      <c r="BR48" s="165"/>
      <c r="BS48" s="165"/>
      <c r="BT48" s="165"/>
      <c r="BU48" s="165"/>
      <c r="BV48" s="165"/>
      <c r="BW48" s="165"/>
      <c r="BX48" s="165"/>
      <c r="BY48" s="165"/>
      <c r="BZ48" s="165"/>
      <c r="CA48" s="165"/>
      <c r="CB48" s="165"/>
      <c r="CC48" s="165"/>
      <c r="CD48" s="165"/>
      <c r="CE48" s="82"/>
    </row>
    <row r="49" spans="2:83" ht="16.5" customHeight="1">
      <c r="B49" s="495" t="s">
        <v>356</v>
      </c>
      <c r="C49" s="496"/>
      <c r="D49" s="497"/>
      <c r="E49" s="498" t="s">
        <v>362</v>
      </c>
      <c r="F49" s="527"/>
      <c r="G49" s="527"/>
      <c r="H49" s="504">
        <v>7.25</v>
      </c>
      <c r="I49" s="504"/>
      <c r="J49" s="490">
        <v>7</v>
      </c>
      <c r="K49" s="491"/>
      <c r="L49" s="505"/>
      <c r="M49" s="505"/>
      <c r="N49" s="215"/>
      <c r="O49" s="520"/>
      <c r="P49" s="521"/>
      <c r="Q49" s="522"/>
      <c r="R49" s="523"/>
      <c r="T49" s="495" t="s">
        <v>356</v>
      </c>
      <c r="U49" s="496"/>
      <c r="V49" s="497"/>
      <c r="W49" s="498" t="s">
        <v>362</v>
      </c>
      <c r="X49" s="527"/>
      <c r="Y49" s="527"/>
      <c r="Z49" s="504">
        <v>7.25</v>
      </c>
      <c r="AA49" s="504"/>
      <c r="AB49" s="490">
        <v>7</v>
      </c>
      <c r="AC49" s="491"/>
      <c r="AD49" s="505"/>
      <c r="AE49" s="505"/>
      <c r="AF49" s="215"/>
      <c r="AG49" s="520"/>
      <c r="AH49" s="521"/>
      <c r="AI49" s="520"/>
      <c r="AJ49" s="521"/>
      <c r="AX49" s="81"/>
      <c r="BC49"/>
      <c r="BQ49" s="165"/>
      <c r="BR49" s="165"/>
      <c r="BS49" s="165"/>
      <c r="BT49" s="165"/>
      <c r="BU49" s="165"/>
      <c r="BV49" s="165"/>
      <c r="BW49" s="165"/>
      <c r="BX49" s="165"/>
      <c r="BY49" s="165"/>
      <c r="BZ49" s="165"/>
      <c r="CA49" s="165"/>
      <c r="CB49" s="165"/>
      <c r="CC49" s="165"/>
      <c r="CD49" s="165"/>
      <c r="CE49" s="82"/>
    </row>
    <row r="50" spans="2:83" ht="16.5" customHeight="1" thickBot="1">
      <c r="B50" s="495" t="s">
        <v>354</v>
      </c>
      <c r="C50" s="496"/>
      <c r="D50" s="497"/>
      <c r="E50" s="503" t="s">
        <v>363</v>
      </c>
      <c r="F50" s="503"/>
      <c r="G50" s="503"/>
      <c r="H50" s="504">
        <v>10.15</v>
      </c>
      <c r="I50" s="504"/>
      <c r="J50" s="490">
        <v>9.1999999999999993</v>
      </c>
      <c r="K50" s="491"/>
      <c r="L50" s="505"/>
      <c r="M50" s="505"/>
      <c r="N50" s="215"/>
      <c r="O50" s="520"/>
      <c r="P50" s="521"/>
      <c r="Q50" s="522"/>
      <c r="R50" s="523"/>
      <c r="T50" s="495" t="s">
        <v>354</v>
      </c>
      <c r="U50" s="496"/>
      <c r="V50" s="497"/>
      <c r="W50" s="503" t="s">
        <v>363</v>
      </c>
      <c r="X50" s="503"/>
      <c r="Y50" s="503"/>
      <c r="Z50" s="504">
        <v>10.15</v>
      </c>
      <c r="AA50" s="504"/>
      <c r="AB50" s="490">
        <v>9.1999999999999993</v>
      </c>
      <c r="AC50" s="491"/>
      <c r="AD50" s="505"/>
      <c r="AE50" s="505"/>
      <c r="AF50" s="215"/>
      <c r="AG50" s="520"/>
      <c r="AH50" s="521"/>
      <c r="AI50" s="520"/>
      <c r="AJ50" s="521"/>
      <c r="AX50" s="83"/>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5"/>
    </row>
    <row r="51" spans="2:83" ht="16.5" customHeight="1">
      <c r="B51" s="524" t="s">
        <v>353</v>
      </c>
      <c r="C51" s="525"/>
      <c r="D51" s="526"/>
      <c r="E51" s="503" t="s">
        <v>363</v>
      </c>
      <c r="F51" s="503"/>
      <c r="G51" s="503"/>
      <c r="H51" s="504">
        <v>10.205</v>
      </c>
      <c r="I51" s="504"/>
      <c r="J51" s="490">
        <v>10</v>
      </c>
      <c r="K51" s="491"/>
      <c r="L51" s="505"/>
      <c r="M51" s="505"/>
      <c r="N51" s="215"/>
      <c r="O51" s="520"/>
      <c r="P51" s="521"/>
      <c r="Q51" s="522"/>
      <c r="R51" s="523"/>
      <c r="T51" s="524" t="s">
        <v>353</v>
      </c>
      <c r="U51" s="525"/>
      <c r="V51" s="526"/>
      <c r="W51" s="503" t="s">
        <v>363</v>
      </c>
      <c r="X51" s="503"/>
      <c r="Y51" s="503"/>
      <c r="Z51" s="504">
        <v>10.205</v>
      </c>
      <c r="AA51" s="504"/>
      <c r="AB51" s="490">
        <v>10</v>
      </c>
      <c r="AC51" s="491"/>
      <c r="AD51" s="505"/>
      <c r="AE51" s="505"/>
      <c r="AF51" s="215"/>
      <c r="AG51" s="520"/>
      <c r="AH51" s="521"/>
      <c r="AI51" s="520"/>
      <c r="AJ51" s="521"/>
      <c r="BC51"/>
      <c r="CC51" s="165"/>
    </row>
    <row r="52" spans="2:83" ht="16.5" customHeight="1">
      <c r="B52" s="495" t="s">
        <v>352</v>
      </c>
      <c r="C52" s="496"/>
      <c r="D52" s="497"/>
      <c r="E52" s="503" t="s">
        <v>363</v>
      </c>
      <c r="F52" s="503"/>
      <c r="G52" s="503"/>
      <c r="H52" s="504">
        <v>11.475</v>
      </c>
      <c r="I52" s="504"/>
      <c r="J52" s="490">
        <v>11.1</v>
      </c>
      <c r="K52" s="491"/>
      <c r="L52" s="505"/>
      <c r="M52" s="505"/>
      <c r="N52" s="215"/>
      <c r="O52" s="520"/>
      <c r="P52" s="521"/>
      <c r="Q52" s="522"/>
      <c r="R52" s="523"/>
      <c r="T52" s="495" t="s">
        <v>352</v>
      </c>
      <c r="U52" s="496"/>
      <c r="V52" s="497"/>
      <c r="W52" s="503" t="s">
        <v>363</v>
      </c>
      <c r="X52" s="503"/>
      <c r="Y52" s="503"/>
      <c r="Z52" s="504">
        <v>11.475</v>
      </c>
      <c r="AA52" s="504"/>
      <c r="AB52" s="490">
        <v>11.1</v>
      </c>
      <c r="AC52" s="491"/>
      <c r="AD52" s="505"/>
      <c r="AE52" s="505"/>
      <c r="AF52" s="215"/>
      <c r="AG52" s="520"/>
      <c r="AH52" s="521"/>
      <c r="AI52" s="520"/>
      <c r="AJ52" s="521"/>
    </row>
    <row r="53" spans="2:83" ht="16.5" customHeight="1">
      <c r="B53" s="495" t="s">
        <v>355</v>
      </c>
      <c r="C53" s="496"/>
      <c r="D53" s="497"/>
      <c r="E53" s="503" t="s">
        <v>363</v>
      </c>
      <c r="F53" s="503"/>
      <c r="G53" s="503"/>
      <c r="H53" s="504">
        <v>11.9</v>
      </c>
      <c r="I53" s="504"/>
      <c r="J53" s="490">
        <v>11.5</v>
      </c>
      <c r="K53" s="491"/>
      <c r="L53" s="505"/>
      <c r="M53" s="505"/>
      <c r="N53" s="215"/>
      <c r="O53" s="520"/>
      <c r="P53" s="521"/>
      <c r="Q53" s="522"/>
      <c r="R53" s="523"/>
      <c r="T53" s="495" t="s">
        <v>355</v>
      </c>
      <c r="U53" s="496"/>
      <c r="V53" s="497"/>
      <c r="W53" s="503" t="s">
        <v>363</v>
      </c>
      <c r="X53" s="503"/>
      <c r="Y53" s="503"/>
      <c r="Z53" s="504">
        <v>11.9</v>
      </c>
      <c r="AA53" s="504"/>
      <c r="AB53" s="490">
        <v>11.5</v>
      </c>
      <c r="AC53" s="491"/>
      <c r="AD53" s="505"/>
      <c r="AE53" s="505"/>
      <c r="AF53" s="215"/>
      <c r="AG53" s="520"/>
      <c r="AH53" s="521"/>
      <c r="AI53" s="520"/>
      <c r="AJ53" s="521"/>
    </row>
    <row r="54" spans="2:83" ht="16.5" customHeight="1">
      <c r="B54" s="495" t="s">
        <v>364</v>
      </c>
      <c r="C54" s="496"/>
      <c r="D54" s="497"/>
      <c r="E54" s="503" t="s">
        <v>363</v>
      </c>
      <c r="F54" s="503"/>
      <c r="G54" s="503"/>
      <c r="H54" s="504">
        <v>19.039000000000001</v>
      </c>
      <c r="I54" s="504"/>
      <c r="J54" s="487">
        <v>18</v>
      </c>
      <c r="K54" s="489"/>
      <c r="L54" s="505"/>
      <c r="M54" s="505"/>
      <c r="N54" s="215"/>
      <c r="O54" s="520"/>
      <c r="P54" s="521"/>
      <c r="Q54" s="522"/>
      <c r="R54" s="523"/>
      <c r="T54" s="495" t="s">
        <v>364</v>
      </c>
      <c r="U54" s="496"/>
      <c r="V54" s="497"/>
      <c r="W54" s="503" t="s">
        <v>363</v>
      </c>
      <c r="X54" s="503"/>
      <c r="Y54" s="503"/>
      <c r="Z54" s="504">
        <v>19.039000000000001</v>
      </c>
      <c r="AA54" s="504"/>
      <c r="AB54" s="487">
        <v>18</v>
      </c>
      <c r="AC54" s="489"/>
      <c r="AD54" s="505"/>
      <c r="AE54" s="505"/>
      <c r="AF54" s="215"/>
      <c r="AG54" s="520"/>
      <c r="AH54" s="521"/>
      <c r="AI54" s="520"/>
      <c r="AJ54" s="521"/>
    </row>
    <row r="55" spans="2:83" ht="16.5" customHeight="1">
      <c r="B55" s="495" t="s">
        <v>366</v>
      </c>
      <c r="C55" s="496"/>
      <c r="D55" s="497"/>
      <c r="E55" s="503" t="s">
        <v>363</v>
      </c>
      <c r="F55" s="503"/>
      <c r="G55" s="503"/>
      <c r="H55" s="504">
        <v>17.405999999999999</v>
      </c>
      <c r="I55" s="504"/>
      <c r="J55" s="487">
        <v>17.100000000000001</v>
      </c>
      <c r="K55" s="489"/>
      <c r="L55" s="505"/>
      <c r="M55" s="505"/>
      <c r="N55" s="215"/>
      <c r="O55" s="520"/>
      <c r="P55" s="521"/>
      <c r="Q55" s="522"/>
      <c r="R55" s="523"/>
      <c r="T55" s="495" t="s">
        <v>366</v>
      </c>
      <c r="U55" s="496"/>
      <c r="V55" s="497"/>
      <c r="W55" s="503" t="s">
        <v>363</v>
      </c>
      <c r="X55" s="503"/>
      <c r="Y55" s="503"/>
      <c r="Z55" s="504">
        <v>17.405999999999999</v>
      </c>
      <c r="AA55" s="504"/>
      <c r="AB55" s="487">
        <v>17.100000000000001</v>
      </c>
      <c r="AC55" s="489"/>
      <c r="AD55" s="505"/>
      <c r="AE55" s="505"/>
      <c r="AF55" s="215"/>
      <c r="AG55" s="520"/>
      <c r="AH55" s="521"/>
      <c r="AI55" s="520"/>
      <c r="AJ55" s="521"/>
    </row>
    <row r="56" spans="2:83" ht="16.5" customHeight="1">
      <c r="B56" s="495" t="s">
        <v>357</v>
      </c>
      <c r="C56" s="496"/>
      <c r="D56" s="497"/>
      <c r="E56" s="503" t="s">
        <v>388</v>
      </c>
      <c r="F56" s="503"/>
      <c r="G56" s="503"/>
      <c r="H56" s="504">
        <v>20</v>
      </c>
      <c r="I56" s="504"/>
      <c r="J56" s="487">
        <v>17.399999999999999</v>
      </c>
      <c r="K56" s="489"/>
      <c r="L56" s="505"/>
      <c r="M56" s="505"/>
      <c r="N56" s="215"/>
      <c r="O56" s="520"/>
      <c r="P56" s="521"/>
      <c r="Q56" s="522"/>
      <c r="R56" s="523"/>
      <c r="T56" s="495" t="s">
        <v>357</v>
      </c>
      <c r="U56" s="496"/>
      <c r="V56" s="497"/>
      <c r="W56" s="503" t="s">
        <v>388</v>
      </c>
      <c r="X56" s="503"/>
      <c r="Y56" s="503"/>
      <c r="Z56" s="504">
        <v>20</v>
      </c>
      <c r="AA56" s="504"/>
      <c r="AB56" s="487">
        <v>17.399999999999999</v>
      </c>
      <c r="AC56" s="489"/>
      <c r="AD56" s="505"/>
      <c r="AE56" s="505"/>
      <c r="AF56" s="215"/>
      <c r="AG56" s="520"/>
      <c r="AH56" s="521"/>
      <c r="AI56" s="520"/>
      <c r="AJ56" s="521"/>
    </row>
    <row r="57" spans="2:83" ht="16.5" customHeight="1">
      <c r="BC57"/>
    </row>
    <row r="65" spans="55:63">
      <c r="BC65"/>
      <c r="BK65" s="165"/>
    </row>
  </sheetData>
  <mergeCells count="654">
    <mergeCell ref="B2:F5"/>
    <mergeCell ref="G2:O3"/>
    <mergeCell ref="G4:O5"/>
    <mergeCell ref="H9:I9"/>
    <mergeCell ref="O9:P9"/>
    <mergeCell ref="AI8:AJ8"/>
    <mergeCell ref="L8:M8"/>
    <mergeCell ref="O8:P8"/>
    <mergeCell ref="T6:V7"/>
    <mergeCell ref="W6:Y7"/>
    <mergeCell ref="Z6:AA7"/>
    <mergeCell ref="AB6:AC7"/>
    <mergeCell ref="J6:K7"/>
    <mergeCell ref="J8:K8"/>
    <mergeCell ref="J9:K9"/>
    <mergeCell ref="L6:M7"/>
    <mergeCell ref="N6:N7"/>
    <mergeCell ref="O6:P7"/>
    <mergeCell ref="Q6:R7"/>
    <mergeCell ref="P2:R2"/>
    <mergeCell ref="P3:R3"/>
    <mergeCell ref="P4:R4"/>
    <mergeCell ref="P5:R5"/>
    <mergeCell ref="T2:X5"/>
    <mergeCell ref="B15:D15"/>
    <mergeCell ref="E15:G15"/>
    <mergeCell ref="H15:I15"/>
    <mergeCell ref="L14:M14"/>
    <mergeCell ref="B14:D14"/>
    <mergeCell ref="E14:G14"/>
    <mergeCell ref="H14:I14"/>
    <mergeCell ref="T13:V13"/>
    <mergeCell ref="L13:M13"/>
    <mergeCell ref="B13:D13"/>
    <mergeCell ref="E13:G13"/>
    <mergeCell ref="H13:I13"/>
    <mergeCell ref="J13:K13"/>
    <mergeCell ref="J15:K15"/>
    <mergeCell ref="J14:K14"/>
    <mergeCell ref="B17:D17"/>
    <mergeCell ref="E17:G17"/>
    <mergeCell ref="H17:I17"/>
    <mergeCell ref="J17:K17"/>
    <mergeCell ref="L16:M16"/>
    <mergeCell ref="B16:D16"/>
    <mergeCell ref="E16:G16"/>
    <mergeCell ref="H16:I16"/>
    <mergeCell ref="J16:K16"/>
    <mergeCell ref="B19:D19"/>
    <mergeCell ref="E19:G19"/>
    <mergeCell ref="H19:I19"/>
    <mergeCell ref="J19:K19"/>
    <mergeCell ref="L18:M18"/>
    <mergeCell ref="B18:D18"/>
    <mergeCell ref="E18:G18"/>
    <mergeCell ref="H18:I18"/>
    <mergeCell ref="J18:K18"/>
    <mergeCell ref="B21:D21"/>
    <mergeCell ref="E21:G21"/>
    <mergeCell ref="H21:I21"/>
    <mergeCell ref="J21:K21"/>
    <mergeCell ref="L20:M20"/>
    <mergeCell ref="B20:D20"/>
    <mergeCell ref="E20:G20"/>
    <mergeCell ref="H20:I20"/>
    <mergeCell ref="J20:K20"/>
    <mergeCell ref="B23:D23"/>
    <mergeCell ref="E23:G23"/>
    <mergeCell ref="H23:I23"/>
    <mergeCell ref="J23:K23"/>
    <mergeCell ref="L22:M22"/>
    <mergeCell ref="B22:D22"/>
    <mergeCell ref="E22:G22"/>
    <mergeCell ref="H22:I22"/>
    <mergeCell ref="J22:K22"/>
    <mergeCell ref="B25:D25"/>
    <mergeCell ref="E25:G25"/>
    <mergeCell ref="H25:I25"/>
    <mergeCell ref="J25:K25"/>
    <mergeCell ref="L24:M24"/>
    <mergeCell ref="B24:D24"/>
    <mergeCell ref="E24:G24"/>
    <mergeCell ref="H24:I24"/>
    <mergeCell ref="J24:K24"/>
    <mergeCell ref="L27:M27"/>
    <mergeCell ref="B27:D27"/>
    <mergeCell ref="E27:G27"/>
    <mergeCell ref="H27:I27"/>
    <mergeCell ref="J27:K27"/>
    <mergeCell ref="L26:M26"/>
    <mergeCell ref="B26:D26"/>
    <mergeCell ref="E26:G26"/>
    <mergeCell ref="H26:I26"/>
    <mergeCell ref="J26:K26"/>
    <mergeCell ref="G29:H29"/>
    <mergeCell ref="I29:K29"/>
    <mergeCell ref="L29:M29"/>
    <mergeCell ref="N29:O29"/>
    <mergeCell ref="P29:S29"/>
    <mergeCell ref="L28:M28"/>
    <mergeCell ref="B28:D28"/>
    <mergeCell ref="E28:G28"/>
    <mergeCell ref="H28:I28"/>
    <mergeCell ref="J28:K28"/>
    <mergeCell ref="AY43:BP43"/>
    <mergeCell ref="Z36:AA36"/>
    <mergeCell ref="AB36:AC36"/>
    <mergeCell ref="AD36:AE36"/>
    <mergeCell ref="AG36:AH36"/>
    <mergeCell ref="O34:P35"/>
    <mergeCell ref="Q34:R35"/>
    <mergeCell ref="T34:V35"/>
    <mergeCell ref="L56:M56"/>
    <mergeCell ref="L55:M55"/>
    <mergeCell ref="L54:M54"/>
    <mergeCell ref="L53:M53"/>
    <mergeCell ref="L52:M52"/>
    <mergeCell ref="L51:M51"/>
    <mergeCell ref="L50:M50"/>
    <mergeCell ref="L49:M49"/>
    <mergeCell ref="L48:M48"/>
    <mergeCell ref="L47:M47"/>
    <mergeCell ref="L46:M46"/>
    <mergeCell ref="L45:M45"/>
    <mergeCell ref="L44:M44"/>
    <mergeCell ref="L43:M43"/>
    <mergeCell ref="L42:M42"/>
    <mergeCell ref="L41:M41"/>
    <mergeCell ref="J10:K10"/>
    <mergeCell ref="J11:K11"/>
    <mergeCell ref="J12:K12"/>
    <mergeCell ref="B6:D7"/>
    <mergeCell ref="E6:G7"/>
    <mergeCell ref="H6:I7"/>
    <mergeCell ref="B8:D8"/>
    <mergeCell ref="B9:D9"/>
    <mergeCell ref="E8:G8"/>
    <mergeCell ref="E9:G9"/>
    <mergeCell ref="H8:I8"/>
    <mergeCell ref="B12:D12"/>
    <mergeCell ref="E12:G12"/>
    <mergeCell ref="H12:I12"/>
    <mergeCell ref="B11:D11"/>
    <mergeCell ref="E11:G11"/>
    <mergeCell ref="H11:I11"/>
    <mergeCell ref="B10:D10"/>
    <mergeCell ref="E10:G10"/>
    <mergeCell ref="H10:I10"/>
    <mergeCell ref="L12:M12"/>
    <mergeCell ref="O12:P12"/>
    <mergeCell ref="L11:M11"/>
    <mergeCell ref="O11:P11"/>
    <mergeCell ref="L10:M10"/>
    <mergeCell ref="O10:P10"/>
    <mergeCell ref="L9:M9"/>
    <mergeCell ref="O25:P25"/>
    <mergeCell ref="O26:P26"/>
    <mergeCell ref="L25:M25"/>
    <mergeCell ref="L23:M23"/>
    <mergeCell ref="L21:M21"/>
    <mergeCell ref="L19:M19"/>
    <mergeCell ref="L17:M17"/>
    <mergeCell ref="L15:M15"/>
    <mergeCell ref="O22:P22"/>
    <mergeCell ref="O23:P23"/>
    <mergeCell ref="O24:P24"/>
    <mergeCell ref="O13:P13"/>
    <mergeCell ref="O14:P14"/>
    <mergeCell ref="O15:P15"/>
    <mergeCell ref="O16:P16"/>
    <mergeCell ref="O17:P17"/>
    <mergeCell ref="O18:P18"/>
    <mergeCell ref="Q8:R8"/>
    <mergeCell ref="Q9:R9"/>
    <mergeCell ref="Q10:R10"/>
    <mergeCell ref="Q11:R11"/>
    <mergeCell ref="Q12:R12"/>
    <mergeCell ref="Q13:R13"/>
    <mergeCell ref="O19:P19"/>
    <mergeCell ref="O20:P20"/>
    <mergeCell ref="O21:P21"/>
    <mergeCell ref="Y2:AG3"/>
    <mergeCell ref="AH2:AJ2"/>
    <mergeCell ref="AH3:AJ3"/>
    <mergeCell ref="Y4:AG5"/>
    <mergeCell ref="AH4:AJ4"/>
    <mergeCell ref="AH5:AJ5"/>
    <mergeCell ref="Q20:R20"/>
    <mergeCell ref="Q21:R21"/>
    <mergeCell ref="Q22:R22"/>
    <mergeCell ref="AB9:AC9"/>
    <mergeCell ref="AD11:AE11"/>
    <mergeCell ref="AG11:AH11"/>
    <mergeCell ref="AI11:AJ11"/>
    <mergeCell ref="T12:V12"/>
    <mergeCell ref="W12:Y12"/>
    <mergeCell ref="Z12:AA12"/>
    <mergeCell ref="AB12:AC12"/>
    <mergeCell ref="AD12:AE12"/>
    <mergeCell ref="AG12:AH12"/>
    <mergeCell ref="AI12:AJ12"/>
    <mergeCell ref="T11:V11"/>
    <mergeCell ref="W11:Y11"/>
    <mergeCell ref="Z11:AA11"/>
    <mergeCell ref="AB11:AC11"/>
    <mergeCell ref="Q24:R24"/>
    <mergeCell ref="Q25:R25"/>
    <mergeCell ref="Q14:R14"/>
    <mergeCell ref="Q15:R15"/>
    <mergeCell ref="Q16:R16"/>
    <mergeCell ref="Q17:R17"/>
    <mergeCell ref="Q18:R18"/>
    <mergeCell ref="Q19:R19"/>
    <mergeCell ref="T27:V27"/>
    <mergeCell ref="Q26:R26"/>
    <mergeCell ref="Q27:R27"/>
    <mergeCell ref="Q23:R23"/>
    <mergeCell ref="AD9:AE9"/>
    <mergeCell ref="AG9:AH9"/>
    <mergeCell ref="AI9:AJ9"/>
    <mergeCell ref="T10:V10"/>
    <mergeCell ref="W10:Y10"/>
    <mergeCell ref="Z10:AA10"/>
    <mergeCell ref="AB10:AC10"/>
    <mergeCell ref="AD10:AE10"/>
    <mergeCell ref="AG10:AH10"/>
    <mergeCell ref="AI10:AJ10"/>
    <mergeCell ref="T9:V9"/>
    <mergeCell ref="W9:Y9"/>
    <mergeCell ref="Z9:AA9"/>
    <mergeCell ref="AD6:AE7"/>
    <mergeCell ref="AF6:AF7"/>
    <mergeCell ref="AG6:AH7"/>
    <mergeCell ref="AI6:AJ7"/>
    <mergeCell ref="T8:V8"/>
    <mergeCell ref="W8:Y8"/>
    <mergeCell ref="Z8:AA8"/>
    <mergeCell ref="AB8:AC8"/>
    <mergeCell ref="AD8:AE8"/>
    <mergeCell ref="AG8:AH8"/>
    <mergeCell ref="AD13:AE13"/>
    <mergeCell ref="AG13:AH13"/>
    <mergeCell ref="AI13:AJ13"/>
    <mergeCell ref="T14:V14"/>
    <mergeCell ref="W14:Y14"/>
    <mergeCell ref="Z14:AA14"/>
    <mergeCell ref="AB14:AC14"/>
    <mergeCell ref="AD14:AE14"/>
    <mergeCell ref="AG14:AH14"/>
    <mergeCell ref="AI14:AJ14"/>
    <mergeCell ref="W13:Y13"/>
    <mergeCell ref="Z13:AA13"/>
    <mergeCell ref="AB13:AC13"/>
    <mergeCell ref="AD15:AE15"/>
    <mergeCell ref="AG15:AH15"/>
    <mergeCell ref="AI15:AJ15"/>
    <mergeCell ref="T16:V16"/>
    <mergeCell ref="W16:Y16"/>
    <mergeCell ref="Z16:AA16"/>
    <mergeCell ref="AB16:AC16"/>
    <mergeCell ref="AD16:AE16"/>
    <mergeCell ref="AG16:AH16"/>
    <mergeCell ref="AI16:AJ16"/>
    <mergeCell ref="T15:V15"/>
    <mergeCell ref="W15:Y15"/>
    <mergeCell ref="Z15:AA15"/>
    <mergeCell ref="AB15:AC15"/>
    <mergeCell ref="AD17:AE17"/>
    <mergeCell ref="AG17:AH17"/>
    <mergeCell ref="AI17:AJ17"/>
    <mergeCell ref="T18:V18"/>
    <mergeCell ref="W18:Y18"/>
    <mergeCell ref="Z18:AA18"/>
    <mergeCell ref="AB18:AC18"/>
    <mergeCell ref="AD18:AE18"/>
    <mergeCell ref="AG18:AH18"/>
    <mergeCell ref="AI18:AJ18"/>
    <mergeCell ref="T17:V17"/>
    <mergeCell ref="W17:Y17"/>
    <mergeCell ref="Z17:AA17"/>
    <mergeCell ref="AB17:AC17"/>
    <mergeCell ref="AD19:AE19"/>
    <mergeCell ref="AG19:AH19"/>
    <mergeCell ref="AI19:AJ19"/>
    <mergeCell ref="T20:V20"/>
    <mergeCell ref="W20:Y20"/>
    <mergeCell ref="Z20:AA20"/>
    <mergeCell ref="AB20:AC20"/>
    <mergeCell ref="AD20:AE20"/>
    <mergeCell ref="AG20:AH20"/>
    <mergeCell ref="AI20:AJ20"/>
    <mergeCell ref="T19:V19"/>
    <mergeCell ref="W19:Y19"/>
    <mergeCell ref="Z19:AA19"/>
    <mergeCell ref="AB19:AC19"/>
    <mergeCell ref="AD21:AE21"/>
    <mergeCell ref="AG21:AH21"/>
    <mergeCell ref="AI21:AJ21"/>
    <mergeCell ref="T22:V22"/>
    <mergeCell ref="W22:Y22"/>
    <mergeCell ref="Z22:AA22"/>
    <mergeCell ref="AB22:AC22"/>
    <mergeCell ref="AD22:AE22"/>
    <mergeCell ref="AG22:AH22"/>
    <mergeCell ref="AI22:AJ22"/>
    <mergeCell ref="T21:V21"/>
    <mergeCell ref="W21:Y21"/>
    <mergeCell ref="Z21:AA21"/>
    <mergeCell ref="AB21:AC21"/>
    <mergeCell ref="AD23:AE23"/>
    <mergeCell ref="AG23:AH23"/>
    <mergeCell ref="AI23:AJ23"/>
    <mergeCell ref="T24:V24"/>
    <mergeCell ref="W24:Y24"/>
    <mergeCell ref="Z24:AA24"/>
    <mergeCell ref="AB24:AC24"/>
    <mergeCell ref="AD24:AE24"/>
    <mergeCell ref="AG24:AH24"/>
    <mergeCell ref="AI24:AJ24"/>
    <mergeCell ref="T23:V23"/>
    <mergeCell ref="W23:Y23"/>
    <mergeCell ref="Z23:AA23"/>
    <mergeCell ref="AB23:AC23"/>
    <mergeCell ref="AD34:AE35"/>
    <mergeCell ref="AF34:AF35"/>
    <mergeCell ref="AG34:AH35"/>
    <mergeCell ref="AD25:AE25"/>
    <mergeCell ref="AG25:AH25"/>
    <mergeCell ref="AI25:AJ25"/>
    <mergeCell ref="T26:V26"/>
    <mergeCell ref="W26:Y26"/>
    <mergeCell ref="Z26:AA26"/>
    <mergeCell ref="AB26:AC26"/>
    <mergeCell ref="AD26:AE26"/>
    <mergeCell ref="AG26:AH26"/>
    <mergeCell ref="AI26:AJ26"/>
    <mergeCell ref="T25:V25"/>
    <mergeCell ref="W25:Y25"/>
    <mergeCell ref="Z25:AA25"/>
    <mergeCell ref="AB25:AC25"/>
    <mergeCell ref="AD27:AE27"/>
    <mergeCell ref="AG27:AH27"/>
    <mergeCell ref="AI27:AJ27"/>
    <mergeCell ref="T28:V28"/>
    <mergeCell ref="W28:Y28"/>
    <mergeCell ref="Z28:AA28"/>
    <mergeCell ref="AB28:AC28"/>
    <mergeCell ref="AD28:AE28"/>
    <mergeCell ref="AG28:AH28"/>
    <mergeCell ref="AI28:AJ28"/>
    <mergeCell ref="Z27:AA27"/>
    <mergeCell ref="AB27:AC27"/>
    <mergeCell ref="W27:Y27"/>
    <mergeCell ref="Y32:AG33"/>
    <mergeCell ref="AH32:AJ32"/>
    <mergeCell ref="P33:R33"/>
    <mergeCell ref="AH33:AJ33"/>
    <mergeCell ref="T30:X33"/>
    <mergeCell ref="Y30:AG31"/>
    <mergeCell ref="AH30:AJ30"/>
    <mergeCell ref="AH31:AJ31"/>
    <mergeCell ref="O27:P27"/>
    <mergeCell ref="O28:P28"/>
    <mergeCell ref="Q28:R28"/>
    <mergeCell ref="B34:D35"/>
    <mergeCell ref="E34:G35"/>
    <mergeCell ref="H34:I35"/>
    <mergeCell ref="J34:K35"/>
    <mergeCell ref="L34:M35"/>
    <mergeCell ref="N34:N35"/>
    <mergeCell ref="B30:F33"/>
    <mergeCell ref="G30:O31"/>
    <mergeCell ref="P30:R30"/>
    <mergeCell ref="P31:R31"/>
    <mergeCell ref="G32:O33"/>
    <mergeCell ref="P32:R32"/>
    <mergeCell ref="AI34:AJ35"/>
    <mergeCell ref="W34:Y35"/>
    <mergeCell ref="Z34:AA35"/>
    <mergeCell ref="AB34:AC35"/>
    <mergeCell ref="AI36:AJ36"/>
    <mergeCell ref="B37:D37"/>
    <mergeCell ref="E37:G37"/>
    <mergeCell ref="H37:I37"/>
    <mergeCell ref="J37:K37"/>
    <mergeCell ref="O37:P37"/>
    <mergeCell ref="Q37:R37"/>
    <mergeCell ref="T37:V37"/>
    <mergeCell ref="W37:Y37"/>
    <mergeCell ref="Z37:AA37"/>
    <mergeCell ref="L37:M37"/>
    <mergeCell ref="AB37:AC37"/>
    <mergeCell ref="AD37:AE37"/>
    <mergeCell ref="AG37:AH37"/>
    <mergeCell ref="AI37:AJ37"/>
    <mergeCell ref="B36:D36"/>
    <mergeCell ref="E36:G36"/>
    <mergeCell ref="H36:I36"/>
    <mergeCell ref="J36:K36"/>
    <mergeCell ref="L36:M36"/>
    <mergeCell ref="O36:P36"/>
    <mergeCell ref="Q36:R36"/>
    <mergeCell ref="T36:V36"/>
    <mergeCell ref="W36:Y36"/>
    <mergeCell ref="B38:D38"/>
    <mergeCell ref="E38:G38"/>
    <mergeCell ref="H38:I38"/>
    <mergeCell ref="J38:K38"/>
    <mergeCell ref="O38:P38"/>
    <mergeCell ref="Q38:R38"/>
    <mergeCell ref="L38:M38"/>
    <mergeCell ref="AI38:AJ38"/>
    <mergeCell ref="B39:D39"/>
    <mergeCell ref="E39:G39"/>
    <mergeCell ref="H39:I39"/>
    <mergeCell ref="J39:K39"/>
    <mergeCell ref="O39:P39"/>
    <mergeCell ref="Q39:R39"/>
    <mergeCell ref="T39:V39"/>
    <mergeCell ref="W39:Y39"/>
    <mergeCell ref="Z39:AA39"/>
    <mergeCell ref="T38:V38"/>
    <mergeCell ref="W38:Y38"/>
    <mergeCell ref="Z38:AA38"/>
    <mergeCell ref="AB38:AC38"/>
    <mergeCell ref="AD38:AE38"/>
    <mergeCell ref="AG38:AH38"/>
    <mergeCell ref="L39:M39"/>
    <mergeCell ref="Q41:R41"/>
    <mergeCell ref="T41:V41"/>
    <mergeCell ref="W41:Y41"/>
    <mergeCell ref="Z41:AA41"/>
    <mergeCell ref="AB39:AC39"/>
    <mergeCell ref="AD39:AE39"/>
    <mergeCell ref="AG39:AH39"/>
    <mergeCell ref="AI39:AJ39"/>
    <mergeCell ref="B40:D40"/>
    <mergeCell ref="E40:G40"/>
    <mergeCell ref="H40:I40"/>
    <mergeCell ref="J40:K40"/>
    <mergeCell ref="O40:P40"/>
    <mergeCell ref="Q40:R40"/>
    <mergeCell ref="L40:M40"/>
    <mergeCell ref="AI40:AJ40"/>
    <mergeCell ref="T40:V40"/>
    <mergeCell ref="W40:Y40"/>
    <mergeCell ref="Z40:AA40"/>
    <mergeCell ref="AB40:AC40"/>
    <mergeCell ref="AD40:AE40"/>
    <mergeCell ref="AG40:AH40"/>
    <mergeCell ref="W43:Y43"/>
    <mergeCell ref="Z43:AA43"/>
    <mergeCell ref="AB41:AC41"/>
    <mergeCell ref="AD41:AE41"/>
    <mergeCell ref="AG41:AH41"/>
    <mergeCell ref="AI41:AJ41"/>
    <mergeCell ref="B42:D42"/>
    <mergeCell ref="E42:G42"/>
    <mergeCell ref="H42:I42"/>
    <mergeCell ref="J42:K42"/>
    <mergeCell ref="O42:P42"/>
    <mergeCell ref="Q42:R42"/>
    <mergeCell ref="AI42:AJ42"/>
    <mergeCell ref="T42:V42"/>
    <mergeCell ref="W42:Y42"/>
    <mergeCell ref="Z42:AA42"/>
    <mergeCell ref="AB42:AC42"/>
    <mergeCell ref="AD42:AE42"/>
    <mergeCell ref="AG42:AH42"/>
    <mergeCell ref="B41:D41"/>
    <mergeCell ref="E41:G41"/>
    <mergeCell ref="H41:I41"/>
    <mergeCell ref="J41:K41"/>
    <mergeCell ref="O41:P41"/>
    <mergeCell ref="AB43:AC43"/>
    <mergeCell ref="AD43:AE43"/>
    <mergeCell ref="AG43:AH43"/>
    <mergeCell ref="AI43:AJ43"/>
    <mergeCell ref="B44:D44"/>
    <mergeCell ref="E44:G44"/>
    <mergeCell ref="H44:I44"/>
    <mergeCell ref="J44:K44"/>
    <mergeCell ref="O44:P44"/>
    <mergeCell ref="Q44:R44"/>
    <mergeCell ref="AI44:AJ44"/>
    <mergeCell ref="T44:V44"/>
    <mergeCell ref="W44:Y44"/>
    <mergeCell ref="Z44:AA44"/>
    <mergeCell ref="AB44:AC44"/>
    <mergeCell ref="AD44:AE44"/>
    <mergeCell ref="AG44:AH44"/>
    <mergeCell ref="B43:D43"/>
    <mergeCell ref="E43:G43"/>
    <mergeCell ref="H43:I43"/>
    <mergeCell ref="J43:K43"/>
    <mergeCell ref="O43:P43"/>
    <mergeCell ref="Q43:R43"/>
    <mergeCell ref="T43:V43"/>
    <mergeCell ref="AI45:AJ45"/>
    <mergeCell ref="B46:D46"/>
    <mergeCell ref="E46:G46"/>
    <mergeCell ref="H46:I46"/>
    <mergeCell ref="J46:K46"/>
    <mergeCell ref="O46:P46"/>
    <mergeCell ref="Q46:R46"/>
    <mergeCell ref="AI46:AJ46"/>
    <mergeCell ref="T46:V46"/>
    <mergeCell ref="W46:Y46"/>
    <mergeCell ref="Z46:AA46"/>
    <mergeCell ref="AB46:AC46"/>
    <mergeCell ref="AD46:AE46"/>
    <mergeCell ref="AG46:AH46"/>
    <mergeCell ref="B45:D45"/>
    <mergeCell ref="E45:G45"/>
    <mergeCell ref="H45:I45"/>
    <mergeCell ref="J45:K45"/>
    <mergeCell ref="O45:P45"/>
    <mergeCell ref="Q45:R45"/>
    <mergeCell ref="T45:V45"/>
    <mergeCell ref="W45:Y45"/>
    <mergeCell ref="Z45:AA45"/>
    <mergeCell ref="J47:K47"/>
    <mergeCell ref="O47:P47"/>
    <mergeCell ref="Q47:R47"/>
    <mergeCell ref="T47:V47"/>
    <mergeCell ref="W47:Y47"/>
    <mergeCell ref="Z47:AA47"/>
    <mergeCell ref="AB45:AC45"/>
    <mergeCell ref="AD45:AE45"/>
    <mergeCell ref="AG45:AH45"/>
    <mergeCell ref="Q49:R49"/>
    <mergeCell ref="T49:V49"/>
    <mergeCell ref="W49:Y49"/>
    <mergeCell ref="Z49:AA49"/>
    <mergeCell ref="AB47:AC47"/>
    <mergeCell ref="AD47:AE47"/>
    <mergeCell ref="AG47:AH47"/>
    <mergeCell ref="AI47:AJ47"/>
    <mergeCell ref="B48:D48"/>
    <mergeCell ref="E48:G48"/>
    <mergeCell ref="H48:I48"/>
    <mergeCell ref="J48:K48"/>
    <mergeCell ref="O48:P48"/>
    <mergeCell ref="Q48:R48"/>
    <mergeCell ref="AI48:AJ48"/>
    <mergeCell ref="T48:V48"/>
    <mergeCell ref="W48:Y48"/>
    <mergeCell ref="Z48:AA48"/>
    <mergeCell ref="AB48:AC48"/>
    <mergeCell ref="AD48:AE48"/>
    <mergeCell ref="AG48:AH48"/>
    <mergeCell ref="B47:D47"/>
    <mergeCell ref="E47:G47"/>
    <mergeCell ref="H47:I47"/>
    <mergeCell ref="W51:Y51"/>
    <mergeCell ref="Z51:AA51"/>
    <mergeCell ref="AB49:AC49"/>
    <mergeCell ref="AD49:AE49"/>
    <mergeCell ref="AG49:AH49"/>
    <mergeCell ref="AI49:AJ49"/>
    <mergeCell ref="B50:D50"/>
    <mergeCell ref="E50:G50"/>
    <mergeCell ref="H50:I50"/>
    <mergeCell ref="J50:K50"/>
    <mergeCell ref="O50:P50"/>
    <mergeCell ref="Q50:R50"/>
    <mergeCell ref="AI50:AJ50"/>
    <mergeCell ref="T50:V50"/>
    <mergeCell ref="W50:Y50"/>
    <mergeCell ref="Z50:AA50"/>
    <mergeCell ref="AB50:AC50"/>
    <mergeCell ref="AD50:AE50"/>
    <mergeCell ref="AG50:AH50"/>
    <mergeCell ref="B49:D49"/>
    <mergeCell ref="E49:G49"/>
    <mergeCell ref="H49:I49"/>
    <mergeCell ref="J49:K49"/>
    <mergeCell ref="O49:P49"/>
    <mergeCell ref="AB51:AC51"/>
    <mergeCell ref="AD51:AE51"/>
    <mergeCell ref="AG51:AH51"/>
    <mergeCell ref="AI51:AJ51"/>
    <mergeCell ref="B52:D52"/>
    <mergeCell ref="E52:G52"/>
    <mergeCell ref="H52:I52"/>
    <mergeCell ref="J52:K52"/>
    <mergeCell ref="O52:P52"/>
    <mergeCell ref="Q52:R52"/>
    <mergeCell ref="AI52:AJ52"/>
    <mergeCell ref="T52:V52"/>
    <mergeCell ref="W52:Y52"/>
    <mergeCell ref="Z52:AA52"/>
    <mergeCell ref="AB52:AC52"/>
    <mergeCell ref="AD52:AE52"/>
    <mergeCell ref="AG52:AH52"/>
    <mergeCell ref="B51:D51"/>
    <mergeCell ref="E51:G51"/>
    <mergeCell ref="H51:I51"/>
    <mergeCell ref="J51:K51"/>
    <mergeCell ref="O51:P51"/>
    <mergeCell ref="Q51:R51"/>
    <mergeCell ref="T51:V51"/>
    <mergeCell ref="AB53:AC53"/>
    <mergeCell ref="AD53:AE53"/>
    <mergeCell ref="AG53:AH53"/>
    <mergeCell ref="AI53:AJ53"/>
    <mergeCell ref="B54:D54"/>
    <mergeCell ref="E54:G54"/>
    <mergeCell ref="H54:I54"/>
    <mergeCell ref="J54:K54"/>
    <mergeCell ref="O54:P54"/>
    <mergeCell ref="Q54:R54"/>
    <mergeCell ref="B53:D53"/>
    <mergeCell ref="E53:G53"/>
    <mergeCell ref="H53:I53"/>
    <mergeCell ref="J53:K53"/>
    <mergeCell ref="O53:P53"/>
    <mergeCell ref="Q53:R53"/>
    <mergeCell ref="T53:V53"/>
    <mergeCell ref="W53:Y53"/>
    <mergeCell ref="Z53:AA53"/>
    <mergeCell ref="B56:D56"/>
    <mergeCell ref="E56:G56"/>
    <mergeCell ref="H56:I56"/>
    <mergeCell ref="J56:K56"/>
    <mergeCell ref="O56:P56"/>
    <mergeCell ref="Q56:R56"/>
    <mergeCell ref="AI54:AJ54"/>
    <mergeCell ref="B55:D55"/>
    <mergeCell ref="E55:G55"/>
    <mergeCell ref="H55:I55"/>
    <mergeCell ref="J55:K55"/>
    <mergeCell ref="O55:P55"/>
    <mergeCell ref="Q55:R55"/>
    <mergeCell ref="T55:V55"/>
    <mergeCell ref="W55:Y55"/>
    <mergeCell ref="Z55:AA55"/>
    <mergeCell ref="T54:V54"/>
    <mergeCell ref="W54:Y54"/>
    <mergeCell ref="Z54:AA54"/>
    <mergeCell ref="AB54:AC54"/>
    <mergeCell ref="AD54:AE54"/>
    <mergeCell ref="AG54:AH54"/>
    <mergeCell ref="AI56:AJ56"/>
    <mergeCell ref="T56:V56"/>
    <mergeCell ref="W56:Y56"/>
    <mergeCell ref="Z56:AA56"/>
    <mergeCell ref="AB56:AC56"/>
    <mergeCell ref="AD56:AE56"/>
    <mergeCell ref="AG56:AH56"/>
    <mergeCell ref="AB55:AC55"/>
    <mergeCell ref="AD55:AE55"/>
    <mergeCell ref="AG55:AH55"/>
    <mergeCell ref="AI55:AJ5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Z180"/>
  <sheetViews>
    <sheetView zoomScale="82" zoomScaleNormal="82" workbookViewId="0">
      <selection activeCell="I15" sqref="I15:K15"/>
    </sheetView>
  </sheetViews>
  <sheetFormatPr baseColWidth="10" defaultRowHeight="14.25"/>
  <cols>
    <col min="1" max="5" width="5.625" customWidth="1"/>
    <col min="6" max="6" width="8.25" customWidth="1"/>
    <col min="7" max="10" width="5.625" customWidth="1"/>
    <col min="11" max="11" width="5" customWidth="1"/>
    <col min="12" max="12" width="9.25" customWidth="1"/>
    <col min="13" max="13" width="8.125" customWidth="1"/>
    <col min="14" max="14" width="8.875" customWidth="1"/>
    <col min="15" max="15" width="7.625" customWidth="1"/>
    <col min="16" max="24" width="5.625" customWidth="1"/>
  </cols>
  <sheetData>
    <row r="1" spans="2:26">
      <c r="B1" s="268"/>
      <c r="C1" s="268"/>
      <c r="D1" s="268"/>
      <c r="E1" s="268"/>
      <c r="F1" s="268"/>
      <c r="G1" s="480" t="s">
        <v>0</v>
      </c>
      <c r="H1" s="481"/>
      <c r="I1" s="481"/>
      <c r="J1" s="481"/>
      <c r="K1" s="481"/>
      <c r="L1" s="481"/>
      <c r="M1" s="481"/>
      <c r="N1" s="481"/>
      <c r="O1" s="481"/>
      <c r="P1" s="481"/>
      <c r="Q1" s="481"/>
      <c r="R1" s="482"/>
      <c r="S1" s="465"/>
      <c r="T1" s="465"/>
      <c r="U1" s="465"/>
      <c r="V1" s="465"/>
      <c r="W1" s="465"/>
    </row>
    <row r="2" spans="2:26">
      <c r="B2" s="268"/>
      <c r="C2" s="268"/>
      <c r="D2" s="268"/>
      <c r="E2" s="268"/>
      <c r="F2" s="268"/>
      <c r="G2" s="483"/>
      <c r="H2" s="484"/>
      <c r="I2" s="484"/>
      <c r="J2" s="484"/>
      <c r="K2" s="484"/>
      <c r="L2" s="484"/>
      <c r="M2" s="484"/>
      <c r="N2" s="484"/>
      <c r="O2" s="484"/>
      <c r="P2" s="484"/>
      <c r="Q2" s="484"/>
      <c r="R2" s="485"/>
      <c r="S2" s="465"/>
      <c r="T2" s="465"/>
      <c r="U2" s="465"/>
      <c r="V2" s="465"/>
      <c r="W2" s="465"/>
    </row>
    <row r="3" spans="2:26">
      <c r="B3" s="268"/>
      <c r="C3" s="268"/>
      <c r="D3" s="268"/>
      <c r="E3" s="268"/>
      <c r="F3" s="268"/>
      <c r="G3" s="242" t="s">
        <v>323</v>
      </c>
      <c r="H3" s="381"/>
      <c r="I3" s="381"/>
      <c r="J3" s="381"/>
      <c r="K3" s="381"/>
      <c r="L3" s="381"/>
      <c r="M3" s="381"/>
      <c r="N3" s="381"/>
      <c r="O3" s="381"/>
      <c r="P3" s="381"/>
      <c r="Q3" s="381"/>
      <c r="R3" s="243"/>
      <c r="S3" s="465"/>
      <c r="T3" s="465"/>
      <c r="U3" s="465"/>
      <c r="V3" s="465"/>
      <c r="W3" s="465"/>
    </row>
    <row r="4" spans="2:26">
      <c r="B4" s="268"/>
      <c r="C4" s="268"/>
      <c r="D4" s="268"/>
      <c r="E4" s="268"/>
      <c r="F4" s="268"/>
      <c r="G4" s="244"/>
      <c r="H4" s="463"/>
      <c r="I4" s="463"/>
      <c r="J4" s="463"/>
      <c r="K4" s="463"/>
      <c r="L4" s="463"/>
      <c r="M4" s="463"/>
      <c r="N4" s="463"/>
      <c r="O4" s="463"/>
      <c r="P4" s="463"/>
      <c r="Q4" s="463"/>
      <c r="R4" s="245"/>
      <c r="S4" s="268"/>
      <c r="T4" s="268"/>
      <c r="U4" s="268"/>
      <c r="V4" s="268"/>
      <c r="W4" s="268"/>
    </row>
    <row r="5" spans="2:26" ht="15" customHeight="1">
      <c r="B5" s="550" t="s">
        <v>285</v>
      </c>
      <c r="C5" s="550"/>
      <c r="D5" s="550"/>
      <c r="E5" s="550"/>
      <c r="F5" s="550"/>
      <c r="G5" s="552" t="s">
        <v>280</v>
      </c>
      <c r="H5" s="552"/>
      <c r="I5" s="473" t="s">
        <v>281</v>
      </c>
      <c r="J5" s="473"/>
      <c r="K5" s="473"/>
      <c r="L5" s="473" t="s">
        <v>282</v>
      </c>
      <c r="M5" s="473"/>
      <c r="N5" s="469" t="s">
        <v>190</v>
      </c>
      <c r="O5" s="469"/>
      <c r="P5" s="469" t="s">
        <v>286</v>
      </c>
      <c r="Q5" s="469"/>
      <c r="R5" s="469"/>
      <c r="S5" s="469"/>
      <c r="T5" s="469" t="s">
        <v>287</v>
      </c>
      <c r="U5" s="469"/>
      <c r="V5" s="469"/>
      <c r="W5" s="469"/>
    </row>
    <row r="6" spans="2:26" ht="26.25" customHeight="1">
      <c r="B6" s="550"/>
      <c r="C6" s="550"/>
      <c r="D6" s="550"/>
      <c r="E6" s="550"/>
      <c r="F6" s="550"/>
      <c r="G6" s="552"/>
      <c r="H6" s="552"/>
      <c r="I6" s="473"/>
      <c r="J6" s="473"/>
      <c r="K6" s="473"/>
      <c r="L6" s="473"/>
      <c r="M6" s="473"/>
      <c r="N6" s="469"/>
      <c r="O6" s="469"/>
      <c r="P6" s="469"/>
      <c r="Q6" s="469"/>
      <c r="R6" s="469"/>
      <c r="S6" s="469"/>
      <c r="T6" s="469"/>
      <c r="U6" s="469"/>
      <c r="V6" s="469"/>
      <c r="W6" s="469"/>
    </row>
    <row r="7" spans="2:26" ht="30" customHeight="1">
      <c r="B7" s="550" t="s">
        <v>274</v>
      </c>
      <c r="C7" s="550"/>
      <c r="D7" s="550"/>
      <c r="E7" s="550"/>
      <c r="F7" s="550"/>
      <c r="G7" s="503">
        <v>13</v>
      </c>
      <c r="H7" s="503"/>
      <c r="I7" s="503">
        <v>5</v>
      </c>
      <c r="J7" s="503"/>
      <c r="K7" s="503"/>
      <c r="L7" s="505">
        <v>17</v>
      </c>
      <c r="M7" s="505"/>
      <c r="N7" s="519">
        <f t="shared" ref="N7:N15" si="0">+L7/$L$16</f>
        <v>0.20238095238095238</v>
      </c>
      <c r="O7" s="519"/>
      <c r="P7" s="519">
        <f>+N7</f>
        <v>0.20238095238095238</v>
      </c>
      <c r="Q7" s="519"/>
      <c r="R7" s="519"/>
      <c r="S7" s="519"/>
      <c r="T7" s="551">
        <v>22</v>
      </c>
      <c r="U7" s="551"/>
      <c r="V7" s="551"/>
      <c r="W7" s="551"/>
      <c r="Y7">
        <v>2</v>
      </c>
      <c r="Z7" t="s">
        <v>283</v>
      </c>
    </row>
    <row r="8" spans="2:26" ht="29.25" customHeight="1">
      <c r="B8" s="550" t="s">
        <v>325</v>
      </c>
      <c r="C8" s="550"/>
      <c r="D8" s="550"/>
      <c r="E8" s="550"/>
      <c r="F8" s="550"/>
      <c r="G8" s="503">
        <v>25</v>
      </c>
      <c r="H8" s="503"/>
      <c r="I8" s="503">
        <v>5</v>
      </c>
      <c r="J8" s="503"/>
      <c r="K8" s="503"/>
      <c r="L8" s="505">
        <v>15</v>
      </c>
      <c r="M8" s="505"/>
      <c r="N8" s="519">
        <f t="shared" si="0"/>
        <v>0.17857142857142858</v>
      </c>
      <c r="O8" s="519"/>
      <c r="P8" s="519">
        <f t="shared" ref="P8:P15" si="1">+N8+P7</f>
        <v>0.38095238095238093</v>
      </c>
      <c r="Q8" s="519"/>
      <c r="R8" s="519"/>
      <c r="S8" s="519"/>
      <c r="T8" s="551">
        <v>25</v>
      </c>
      <c r="U8" s="551"/>
      <c r="V8" s="551"/>
      <c r="W8" s="551"/>
      <c r="Y8">
        <v>3</v>
      </c>
      <c r="Z8" t="s">
        <v>284</v>
      </c>
    </row>
    <row r="9" spans="2:26" ht="28.5" customHeight="1">
      <c r="B9" s="550" t="s">
        <v>275</v>
      </c>
      <c r="C9" s="550"/>
      <c r="D9" s="550"/>
      <c r="E9" s="550"/>
      <c r="F9" s="550"/>
      <c r="G9" s="503">
        <v>20</v>
      </c>
      <c r="H9" s="503"/>
      <c r="I9" s="503">
        <v>5</v>
      </c>
      <c r="J9" s="503"/>
      <c r="K9" s="503"/>
      <c r="L9" s="505">
        <v>10</v>
      </c>
      <c r="M9" s="505"/>
      <c r="N9" s="519">
        <f t="shared" si="0"/>
        <v>0.11904761904761904</v>
      </c>
      <c r="O9" s="519"/>
      <c r="P9" s="519">
        <f t="shared" si="1"/>
        <v>0.5</v>
      </c>
      <c r="Q9" s="519"/>
      <c r="R9" s="519"/>
      <c r="S9" s="519"/>
      <c r="T9" s="551">
        <v>24</v>
      </c>
      <c r="U9" s="551"/>
      <c r="V9" s="551"/>
      <c r="W9" s="551"/>
    </row>
    <row r="10" spans="2:26" ht="29.25" customHeight="1">
      <c r="B10" s="550" t="s">
        <v>324</v>
      </c>
      <c r="C10" s="550"/>
      <c r="D10" s="550"/>
      <c r="E10" s="550"/>
      <c r="F10" s="550"/>
      <c r="G10" s="503">
        <v>25</v>
      </c>
      <c r="H10" s="503"/>
      <c r="I10" s="503">
        <v>5</v>
      </c>
      <c r="J10" s="503"/>
      <c r="K10" s="503"/>
      <c r="L10" s="505">
        <v>10</v>
      </c>
      <c r="M10" s="505"/>
      <c r="N10" s="519">
        <f t="shared" si="0"/>
        <v>0.11904761904761904</v>
      </c>
      <c r="O10" s="519"/>
      <c r="P10" s="519">
        <f t="shared" si="1"/>
        <v>0.61904761904761907</v>
      </c>
      <c r="Q10" s="519"/>
      <c r="R10" s="519"/>
      <c r="S10" s="519"/>
      <c r="T10" s="551">
        <v>35</v>
      </c>
      <c r="U10" s="551"/>
      <c r="V10" s="551"/>
      <c r="W10" s="551"/>
    </row>
    <row r="11" spans="2:26" ht="29.25" customHeight="1">
      <c r="B11" s="550" t="s">
        <v>279</v>
      </c>
      <c r="C11" s="550"/>
      <c r="D11" s="550"/>
      <c r="E11" s="550"/>
      <c r="F11" s="550"/>
      <c r="G11" s="503">
        <v>41</v>
      </c>
      <c r="H11" s="503"/>
      <c r="I11" s="503">
        <v>5</v>
      </c>
      <c r="J11" s="503"/>
      <c r="K11" s="503"/>
      <c r="L11" s="505">
        <v>8</v>
      </c>
      <c r="M11" s="505"/>
      <c r="N11" s="519">
        <f t="shared" si="0"/>
        <v>9.5238095238095233E-2</v>
      </c>
      <c r="O11" s="519"/>
      <c r="P11" s="519">
        <f t="shared" si="1"/>
        <v>0.7142857142857143</v>
      </c>
      <c r="Q11" s="519"/>
      <c r="R11" s="519"/>
      <c r="S11" s="519"/>
      <c r="T11" s="551">
        <v>26</v>
      </c>
      <c r="U11" s="551"/>
      <c r="V11" s="551"/>
      <c r="W11" s="551"/>
    </row>
    <row r="12" spans="2:26" ht="29.25" customHeight="1">
      <c r="B12" s="550" t="s">
        <v>276</v>
      </c>
      <c r="C12" s="550"/>
      <c r="D12" s="550"/>
      <c r="E12" s="550"/>
      <c r="F12" s="550"/>
      <c r="G12" s="503">
        <v>17</v>
      </c>
      <c r="H12" s="503"/>
      <c r="I12" s="503">
        <v>5</v>
      </c>
      <c r="J12" s="503"/>
      <c r="K12" s="503"/>
      <c r="L12" s="505">
        <v>7</v>
      </c>
      <c r="M12" s="505"/>
      <c r="N12" s="519">
        <f t="shared" si="0"/>
        <v>8.3333333333333329E-2</v>
      </c>
      <c r="O12" s="519"/>
      <c r="P12" s="519">
        <f t="shared" si="1"/>
        <v>0.79761904761904767</v>
      </c>
      <c r="Q12" s="519"/>
      <c r="R12" s="519"/>
      <c r="S12" s="519"/>
      <c r="T12" s="551">
        <v>45</v>
      </c>
      <c r="U12" s="551"/>
      <c r="V12" s="551"/>
      <c r="W12" s="551"/>
    </row>
    <row r="13" spans="2:26" ht="15" customHeight="1">
      <c r="B13" s="553" t="s">
        <v>277</v>
      </c>
      <c r="C13" s="553"/>
      <c r="D13" s="553"/>
      <c r="E13" s="553"/>
      <c r="F13" s="553"/>
      <c r="G13" s="548">
        <v>3</v>
      </c>
      <c r="H13" s="548"/>
      <c r="I13" s="503">
        <v>5</v>
      </c>
      <c r="J13" s="503"/>
      <c r="K13" s="503"/>
      <c r="L13" s="505">
        <v>7</v>
      </c>
      <c r="M13" s="505"/>
      <c r="N13" s="519">
        <f t="shared" si="0"/>
        <v>8.3333333333333329E-2</v>
      </c>
      <c r="O13" s="519"/>
      <c r="P13" s="519">
        <f t="shared" si="1"/>
        <v>0.88095238095238104</v>
      </c>
      <c r="Q13" s="519"/>
      <c r="R13" s="519"/>
      <c r="S13" s="519"/>
      <c r="T13" s="548">
        <v>7</v>
      </c>
      <c r="U13" s="505"/>
      <c r="V13" s="505"/>
      <c r="W13" s="505"/>
    </row>
    <row r="14" spans="2:26" ht="15" customHeight="1">
      <c r="B14" s="550" t="s">
        <v>326</v>
      </c>
      <c r="C14" s="550"/>
      <c r="D14" s="550"/>
      <c r="E14" s="550"/>
      <c r="F14" s="550"/>
      <c r="G14" s="503">
        <v>22</v>
      </c>
      <c r="H14" s="503"/>
      <c r="I14" s="503">
        <v>5</v>
      </c>
      <c r="J14" s="503"/>
      <c r="K14" s="503"/>
      <c r="L14" s="505">
        <v>6</v>
      </c>
      <c r="M14" s="505"/>
      <c r="N14" s="519">
        <f t="shared" si="0"/>
        <v>7.1428571428571425E-2</v>
      </c>
      <c r="O14" s="519"/>
      <c r="P14" s="519">
        <f t="shared" si="1"/>
        <v>0.95238095238095244</v>
      </c>
      <c r="Q14" s="519"/>
      <c r="R14" s="519"/>
      <c r="S14" s="519"/>
      <c r="T14" s="548">
        <v>15</v>
      </c>
      <c r="U14" s="505"/>
      <c r="V14" s="505"/>
      <c r="W14" s="505"/>
    </row>
    <row r="15" spans="2:26" ht="15" customHeight="1">
      <c r="B15" s="553" t="s">
        <v>278</v>
      </c>
      <c r="C15" s="553"/>
      <c r="D15" s="553"/>
      <c r="E15" s="553"/>
      <c r="F15" s="553"/>
      <c r="G15" s="548" t="s">
        <v>328</v>
      </c>
      <c r="H15" s="548"/>
      <c r="I15" s="503">
        <v>5</v>
      </c>
      <c r="J15" s="503"/>
      <c r="K15" s="503"/>
      <c r="L15" s="505">
        <v>4</v>
      </c>
      <c r="M15" s="505"/>
      <c r="N15" s="519">
        <f t="shared" si="0"/>
        <v>4.7619047619047616E-2</v>
      </c>
      <c r="O15" s="519"/>
      <c r="P15" s="555">
        <f t="shared" si="1"/>
        <v>1</v>
      </c>
      <c r="Q15" s="555"/>
      <c r="R15" s="555"/>
      <c r="S15" s="555"/>
      <c r="T15" s="549">
        <f>+SUM(T7:W14)</f>
        <v>199</v>
      </c>
      <c r="U15" s="407"/>
      <c r="V15" s="407"/>
      <c r="W15" s="407"/>
    </row>
    <row r="16" spans="2:26" hidden="1">
      <c r="B16" s="505" t="s">
        <v>160</v>
      </c>
      <c r="C16" s="505"/>
      <c r="D16" s="505"/>
      <c r="E16" s="505"/>
      <c r="F16" s="505"/>
      <c r="G16" s="548">
        <f>+SUM(G7:H15)</f>
        <v>166</v>
      </c>
      <c r="H16" s="548"/>
      <c r="I16" s="548">
        <f>+SUM(I7:K15)</f>
        <v>45</v>
      </c>
      <c r="J16" s="505"/>
      <c r="K16" s="505"/>
      <c r="L16" s="505">
        <f>+SUM(L7:M15)</f>
        <v>84</v>
      </c>
      <c r="M16" s="505"/>
    </row>
    <row r="17" spans="2:23" ht="15" hidden="1" customHeight="1">
      <c r="B17" s="505"/>
      <c r="C17" s="505"/>
      <c r="D17" s="505"/>
      <c r="E17" s="505"/>
      <c r="F17" s="505"/>
      <c r="G17" s="548"/>
      <c r="H17" s="548"/>
      <c r="I17" s="505"/>
      <c r="J17" s="505"/>
      <c r="K17" s="505"/>
      <c r="L17" s="505"/>
      <c r="M17" s="505"/>
      <c r="P17" s="475"/>
      <c r="Q17" s="475"/>
      <c r="R17" s="475"/>
      <c r="S17" s="475"/>
      <c r="T17" s="511"/>
      <c r="U17" s="511"/>
      <c r="V17" s="511"/>
      <c r="W17" s="511"/>
    </row>
    <row r="18" spans="2:23" ht="15" customHeight="1">
      <c r="P18" s="475"/>
      <c r="Q18" s="475"/>
      <c r="R18" s="475"/>
      <c r="S18" s="475"/>
      <c r="T18" s="511"/>
      <c r="U18" s="511"/>
      <c r="V18" s="511"/>
      <c r="W18" s="511"/>
    </row>
    <row r="19" spans="2:23" ht="15" customHeight="1">
      <c r="P19" s="475"/>
      <c r="Q19" s="475"/>
      <c r="R19" s="475"/>
      <c r="S19" s="475"/>
      <c r="T19" s="511"/>
      <c r="U19" s="511"/>
      <c r="V19" s="511"/>
      <c r="W19" s="511"/>
    </row>
    <row r="20" spans="2:23" ht="15" customHeight="1">
      <c r="P20" s="475"/>
      <c r="Q20" s="475"/>
      <c r="R20" s="475"/>
      <c r="S20" s="475"/>
      <c r="T20" s="511"/>
      <c r="U20" s="511"/>
      <c r="V20" s="511"/>
      <c r="W20" s="511"/>
    </row>
    <row r="21" spans="2:23">
      <c r="B21" s="554"/>
      <c r="C21" s="554"/>
      <c r="D21" s="554"/>
      <c r="E21" s="554"/>
      <c r="F21" s="554"/>
      <c r="G21" s="511"/>
      <c r="H21" s="511"/>
      <c r="I21" s="512"/>
      <c r="J21" s="512"/>
      <c r="K21" s="512"/>
      <c r="L21" s="474"/>
      <c r="M21" s="474"/>
      <c r="N21" s="475"/>
      <c r="O21" s="475"/>
      <c r="P21" s="475"/>
      <c r="Q21" s="475"/>
      <c r="R21" s="475"/>
      <c r="S21" s="475"/>
      <c r="T21" s="511"/>
      <c r="U21" s="511"/>
      <c r="V21" s="511"/>
      <c r="W21" s="511"/>
    </row>
    <row r="22" spans="2:23" ht="15" customHeight="1">
      <c r="B22" s="554"/>
      <c r="C22" s="554"/>
      <c r="D22" s="554"/>
      <c r="E22" s="554"/>
      <c r="F22" s="554"/>
      <c r="G22" s="511"/>
      <c r="H22" s="511"/>
      <c r="I22" s="512"/>
      <c r="J22" s="512"/>
      <c r="K22" s="512"/>
      <c r="L22" s="474" t="s">
        <v>341</v>
      </c>
      <c r="M22" s="474"/>
      <c r="N22" s="475"/>
      <c r="O22" s="475"/>
      <c r="P22" s="475"/>
      <c r="Q22" s="475"/>
      <c r="R22" s="475"/>
      <c r="S22" s="475"/>
      <c r="T22" s="511"/>
      <c r="U22" s="511"/>
      <c r="V22" s="511"/>
      <c r="W22" s="511"/>
    </row>
    <row r="23" spans="2:23" ht="15" customHeight="1">
      <c r="B23" s="554"/>
      <c r="C23" s="554"/>
      <c r="D23" s="554"/>
      <c r="E23" s="554"/>
      <c r="F23" s="554"/>
      <c r="G23" s="511"/>
      <c r="H23" s="511"/>
      <c r="I23" s="512"/>
      <c r="J23" s="512"/>
      <c r="K23" s="512"/>
      <c r="L23" s="474"/>
      <c r="M23" s="474"/>
      <c r="N23" s="475"/>
      <c r="O23" s="475"/>
      <c r="P23" s="475"/>
      <c r="Q23" s="475"/>
      <c r="R23" s="475"/>
      <c r="S23" s="475"/>
      <c r="T23" s="511"/>
      <c r="U23" s="511"/>
      <c r="V23" s="511"/>
      <c r="W23" s="511"/>
    </row>
    <row r="24" spans="2:23" ht="15" customHeight="1">
      <c r="B24" s="554"/>
      <c r="C24" s="554"/>
      <c r="D24" s="554"/>
      <c r="E24" s="554"/>
      <c r="F24" s="554"/>
      <c r="G24" s="511"/>
      <c r="H24" s="511"/>
      <c r="I24" s="512"/>
      <c r="J24" s="512"/>
      <c r="K24" s="512"/>
      <c r="L24" s="474"/>
      <c r="M24" s="474"/>
      <c r="N24" s="475"/>
      <c r="O24" s="475"/>
      <c r="P24" s="475"/>
      <c r="Q24" s="475"/>
      <c r="R24" s="475"/>
      <c r="S24" s="475"/>
      <c r="T24" s="511"/>
      <c r="U24" s="511"/>
      <c r="V24" s="511"/>
      <c r="W24" s="511"/>
    </row>
    <row r="25" spans="2:23" ht="15" customHeight="1">
      <c r="B25" s="554"/>
      <c r="C25" s="554"/>
      <c r="D25" s="554"/>
      <c r="E25" s="554"/>
      <c r="F25" s="554"/>
      <c r="G25" s="511"/>
      <c r="H25" s="511"/>
      <c r="I25" s="512"/>
      <c r="J25" s="512"/>
      <c r="K25" s="512"/>
      <c r="L25" s="474"/>
      <c r="M25" s="474"/>
      <c r="N25" s="475"/>
      <c r="O25" s="475"/>
    </row>
    <row r="26" spans="2:23" ht="15" customHeight="1">
      <c r="B26" s="554"/>
      <c r="C26" s="554"/>
      <c r="D26" s="554"/>
      <c r="E26" s="554"/>
      <c r="F26" s="554"/>
      <c r="G26" s="511"/>
      <c r="H26" s="511"/>
      <c r="I26" s="512"/>
      <c r="J26" s="512"/>
      <c r="K26" s="512"/>
      <c r="L26" s="474"/>
      <c r="M26" s="474"/>
      <c r="N26" s="475"/>
      <c r="O26" s="475"/>
    </row>
    <row r="27" spans="2:23" ht="15" customHeight="1">
      <c r="B27" s="554"/>
      <c r="C27" s="554"/>
      <c r="D27" s="554"/>
      <c r="E27" s="554"/>
      <c r="F27" s="554"/>
      <c r="G27" s="511"/>
      <c r="H27" s="511"/>
      <c r="I27" s="512"/>
      <c r="J27" s="512"/>
      <c r="K27" s="512"/>
      <c r="L27" s="474"/>
      <c r="M27" s="474"/>
      <c r="N27" s="475"/>
      <c r="O27" s="475"/>
    </row>
    <row r="28" spans="2:23" ht="15" customHeight="1">
      <c r="B28" s="554"/>
      <c r="C28" s="554"/>
      <c r="D28" s="554"/>
      <c r="E28" s="554"/>
      <c r="F28" s="554"/>
      <c r="G28" s="511"/>
      <c r="H28" s="511"/>
      <c r="I28" s="512"/>
      <c r="J28" s="512"/>
      <c r="K28" s="512"/>
      <c r="L28" s="474"/>
      <c r="M28" s="474"/>
    </row>
    <row r="180" spans="18:18">
      <c r="R180" t="s">
        <v>342</v>
      </c>
    </row>
  </sheetData>
  <sortState ref="B5:S12">
    <sortCondition ref="N7:N12"/>
  </sortState>
  <mergeCells count="136">
    <mergeCell ref="T24:W24"/>
    <mergeCell ref="T20:W20"/>
    <mergeCell ref="P21:S21"/>
    <mergeCell ref="T21:W21"/>
    <mergeCell ref="B24:F24"/>
    <mergeCell ref="G24:H24"/>
    <mergeCell ref="I24:K24"/>
    <mergeCell ref="L24:M24"/>
    <mergeCell ref="N24:O24"/>
    <mergeCell ref="P20:S20"/>
    <mergeCell ref="B23:F23"/>
    <mergeCell ref="G23:H23"/>
    <mergeCell ref="I23:K23"/>
    <mergeCell ref="L23:M23"/>
    <mergeCell ref="N23:O23"/>
    <mergeCell ref="B28:F28"/>
    <mergeCell ref="G28:H28"/>
    <mergeCell ref="I28:K28"/>
    <mergeCell ref="L28:M28"/>
    <mergeCell ref="P24:S24"/>
    <mergeCell ref="T22:W22"/>
    <mergeCell ref="B27:F27"/>
    <mergeCell ref="G27:H27"/>
    <mergeCell ref="I27:K27"/>
    <mergeCell ref="L27:M27"/>
    <mergeCell ref="N27:O27"/>
    <mergeCell ref="P23:S23"/>
    <mergeCell ref="T23:W23"/>
    <mergeCell ref="B26:F26"/>
    <mergeCell ref="G26:H26"/>
    <mergeCell ref="I26:K26"/>
    <mergeCell ref="L26:M26"/>
    <mergeCell ref="N26:O26"/>
    <mergeCell ref="P22:S22"/>
    <mergeCell ref="B25:F25"/>
    <mergeCell ref="G25:H25"/>
    <mergeCell ref="I25:K25"/>
    <mergeCell ref="L25:M25"/>
    <mergeCell ref="N25:O25"/>
    <mergeCell ref="T19:W19"/>
    <mergeCell ref="B22:F22"/>
    <mergeCell ref="G22:H22"/>
    <mergeCell ref="I22:K22"/>
    <mergeCell ref="L22:M22"/>
    <mergeCell ref="N22:O22"/>
    <mergeCell ref="P18:S18"/>
    <mergeCell ref="T13:W13"/>
    <mergeCell ref="B21:F21"/>
    <mergeCell ref="G21:H21"/>
    <mergeCell ref="I21:K21"/>
    <mergeCell ref="L21:M21"/>
    <mergeCell ref="N21:O21"/>
    <mergeCell ref="P17:S17"/>
    <mergeCell ref="T17:W17"/>
    <mergeCell ref="P14:S14"/>
    <mergeCell ref="P15:S15"/>
    <mergeCell ref="N14:O14"/>
    <mergeCell ref="N13:O13"/>
    <mergeCell ref="N15:O15"/>
    <mergeCell ref="B16:F17"/>
    <mergeCell ref="B15:F15"/>
    <mergeCell ref="T18:W18"/>
    <mergeCell ref="L16:M17"/>
    <mergeCell ref="P19:S19"/>
    <mergeCell ref="G9:H9"/>
    <mergeCell ref="I9:K9"/>
    <mergeCell ref="N9:O9"/>
    <mergeCell ref="G8:H8"/>
    <mergeCell ref="I8:K8"/>
    <mergeCell ref="L8:M8"/>
    <mergeCell ref="N8:O8"/>
    <mergeCell ref="G10:H10"/>
    <mergeCell ref="I10:K10"/>
    <mergeCell ref="N10:O10"/>
    <mergeCell ref="G12:H12"/>
    <mergeCell ref="I12:K12"/>
    <mergeCell ref="N12:O12"/>
    <mergeCell ref="G16:H17"/>
    <mergeCell ref="I16:K17"/>
    <mergeCell ref="B1:F4"/>
    <mergeCell ref="G1:R2"/>
    <mergeCell ref="B14:F14"/>
    <mergeCell ref="B13:F13"/>
    <mergeCell ref="G13:H13"/>
    <mergeCell ref="G15:H15"/>
    <mergeCell ref="L7:M7"/>
    <mergeCell ref="L11:M11"/>
    <mergeCell ref="L14:M14"/>
    <mergeCell ref="L13:M13"/>
    <mergeCell ref="L15:M15"/>
    <mergeCell ref="S1:W1"/>
    <mergeCell ref="S2:W2"/>
    <mergeCell ref="G3:R4"/>
    <mergeCell ref="S3:W3"/>
    <mergeCell ref="S4:W4"/>
    <mergeCell ref="T10:W10"/>
    <mergeCell ref="L12:M12"/>
    <mergeCell ref="P11:S11"/>
    <mergeCell ref="B11:F11"/>
    <mergeCell ref="P8:S8"/>
    <mergeCell ref="T8:W8"/>
    <mergeCell ref="P9:S9"/>
    <mergeCell ref="T9:W9"/>
    <mergeCell ref="N7:O7"/>
    <mergeCell ref="L5:M6"/>
    <mergeCell ref="L9:M9"/>
    <mergeCell ref="L10:M10"/>
    <mergeCell ref="N5:O6"/>
    <mergeCell ref="N11:O11"/>
    <mergeCell ref="P10:S10"/>
    <mergeCell ref="P5:S6"/>
    <mergeCell ref="T11:W11"/>
    <mergeCell ref="B5:F6"/>
    <mergeCell ref="I5:K6"/>
    <mergeCell ref="T14:W14"/>
    <mergeCell ref="T15:W15"/>
    <mergeCell ref="T5:W6"/>
    <mergeCell ref="B7:F7"/>
    <mergeCell ref="P7:S7"/>
    <mergeCell ref="T7:W7"/>
    <mergeCell ref="T12:W12"/>
    <mergeCell ref="I14:K14"/>
    <mergeCell ref="I13:K13"/>
    <mergeCell ref="I15:K15"/>
    <mergeCell ref="P12:S12"/>
    <mergeCell ref="P13:S13"/>
    <mergeCell ref="B9:F9"/>
    <mergeCell ref="B8:F8"/>
    <mergeCell ref="B10:F10"/>
    <mergeCell ref="B12:F12"/>
    <mergeCell ref="I7:K7"/>
    <mergeCell ref="I11:K11"/>
    <mergeCell ref="G5:H6"/>
    <mergeCell ref="G7:H7"/>
    <mergeCell ref="G11:H11"/>
    <mergeCell ref="G14:H1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L51"/>
  <sheetViews>
    <sheetView zoomScale="68" zoomScaleNormal="68" workbookViewId="0">
      <selection activeCell="L51" sqref="A1:L51"/>
    </sheetView>
  </sheetViews>
  <sheetFormatPr baseColWidth="10" defaultRowHeight="14.25"/>
  <cols>
    <col min="1" max="1" width="3.625" customWidth="1"/>
    <col min="12" max="12" width="4.25" customWidth="1"/>
  </cols>
  <sheetData>
    <row r="1" spans="2:12">
      <c r="B1" s="401"/>
      <c r="C1" s="402"/>
      <c r="D1" s="570" t="s">
        <v>0</v>
      </c>
      <c r="E1" s="570"/>
      <c r="F1" s="570"/>
      <c r="G1" s="570"/>
      <c r="H1" s="570"/>
      <c r="I1" s="465"/>
      <c r="J1" s="465"/>
      <c r="K1" s="465"/>
    </row>
    <row r="2" spans="2:12">
      <c r="B2" s="568"/>
      <c r="C2" s="569"/>
      <c r="D2" s="570"/>
      <c r="E2" s="570"/>
      <c r="F2" s="570"/>
      <c r="G2" s="570"/>
      <c r="H2" s="570"/>
      <c r="I2" s="465"/>
      <c r="J2" s="465"/>
      <c r="K2" s="465"/>
    </row>
    <row r="3" spans="2:12">
      <c r="B3" s="568"/>
      <c r="C3" s="569"/>
      <c r="D3" s="571" t="s">
        <v>322</v>
      </c>
      <c r="E3" s="571"/>
      <c r="F3" s="571"/>
      <c r="G3" s="571"/>
      <c r="H3" s="571"/>
      <c r="I3" s="268" t="s">
        <v>288</v>
      </c>
      <c r="J3" s="268"/>
      <c r="K3" s="268"/>
    </row>
    <row r="4" spans="2:12" ht="15" thickBot="1">
      <c r="B4" s="568"/>
      <c r="C4" s="569"/>
      <c r="D4" s="572"/>
      <c r="E4" s="572"/>
      <c r="F4" s="572"/>
      <c r="G4" s="572"/>
      <c r="H4" s="572"/>
      <c r="I4" s="573"/>
      <c r="J4" s="573"/>
      <c r="K4" s="573"/>
    </row>
    <row r="5" spans="2:12">
      <c r="B5" s="556" t="s">
        <v>289</v>
      </c>
      <c r="C5" s="557"/>
      <c r="D5" s="557"/>
      <c r="E5" s="557"/>
      <c r="F5" s="557"/>
      <c r="G5" s="558"/>
      <c r="H5" s="562" t="s">
        <v>290</v>
      </c>
      <c r="I5" s="563"/>
      <c r="J5" s="563"/>
      <c r="K5" s="564"/>
    </row>
    <row r="6" spans="2:12" ht="15" thickBot="1">
      <c r="B6" s="559"/>
      <c r="C6" s="560"/>
      <c r="D6" s="560"/>
      <c r="E6" s="560"/>
      <c r="F6" s="560"/>
      <c r="G6" s="561"/>
      <c r="H6" s="565"/>
      <c r="I6" s="566"/>
      <c r="J6" s="566"/>
      <c r="K6" s="567"/>
    </row>
    <row r="7" spans="2:12">
      <c r="B7" s="139"/>
      <c r="C7" s="130"/>
      <c r="D7" s="130"/>
      <c r="E7" s="130"/>
      <c r="F7" s="130"/>
      <c r="G7" s="140"/>
      <c r="H7" s="141"/>
      <c r="I7" s="129"/>
      <c r="J7" s="129"/>
      <c r="K7" s="140"/>
      <c r="L7" s="129"/>
    </row>
    <row r="8" spans="2:12">
      <c r="B8" s="81"/>
      <c r="G8" s="82"/>
      <c r="H8" s="81"/>
      <c r="K8" s="82"/>
    </row>
    <row r="9" spans="2:12">
      <c r="B9" s="81"/>
      <c r="G9" s="82"/>
      <c r="H9" s="81"/>
      <c r="K9" s="82"/>
    </row>
    <row r="10" spans="2:12">
      <c r="B10" s="81"/>
      <c r="G10" s="82"/>
      <c r="H10" s="81"/>
      <c r="K10" s="82"/>
    </row>
    <row r="11" spans="2:12">
      <c r="B11" s="81"/>
      <c r="G11" s="82"/>
      <c r="H11" s="81"/>
      <c r="K11" s="82"/>
    </row>
    <row r="12" spans="2:12">
      <c r="B12" s="81"/>
      <c r="G12" s="82"/>
      <c r="H12" s="81"/>
      <c r="K12" s="82"/>
    </row>
    <row r="13" spans="2:12">
      <c r="B13" s="81"/>
      <c r="G13" s="82"/>
      <c r="H13" s="81"/>
      <c r="K13" s="82"/>
    </row>
    <row r="14" spans="2:12">
      <c r="B14" s="81"/>
      <c r="G14" s="82"/>
      <c r="H14" s="81"/>
      <c r="K14" s="82"/>
    </row>
    <row r="15" spans="2:12">
      <c r="B15" s="81"/>
      <c r="G15" s="82"/>
      <c r="H15" s="81"/>
      <c r="K15" s="82"/>
    </row>
    <row r="16" spans="2:12">
      <c r="B16" s="81"/>
      <c r="G16" s="82"/>
      <c r="H16" s="81"/>
      <c r="K16" s="82"/>
    </row>
    <row r="17" spans="2:11">
      <c r="B17" s="81"/>
      <c r="G17" s="82"/>
      <c r="H17" s="81"/>
      <c r="K17" s="82"/>
    </row>
    <row r="18" spans="2:11">
      <c r="B18" s="81"/>
      <c r="G18" s="82"/>
      <c r="H18" s="81"/>
      <c r="K18" s="82"/>
    </row>
    <row r="19" spans="2:11">
      <c r="B19" s="81"/>
      <c r="G19" s="82"/>
      <c r="H19" s="81"/>
      <c r="K19" s="82"/>
    </row>
    <row r="20" spans="2:11">
      <c r="B20" s="81"/>
      <c r="G20" s="82"/>
      <c r="H20" s="81"/>
      <c r="K20" s="82"/>
    </row>
    <row r="21" spans="2:11">
      <c r="B21" s="81"/>
      <c r="G21" s="82"/>
      <c r="H21" s="81"/>
      <c r="K21" s="82"/>
    </row>
    <row r="22" spans="2:11">
      <c r="B22" s="81"/>
      <c r="G22" s="82"/>
      <c r="H22" s="81"/>
      <c r="K22" s="82"/>
    </row>
    <row r="23" spans="2:11">
      <c r="B23" s="81"/>
      <c r="G23" s="82"/>
      <c r="H23" s="81"/>
      <c r="K23" s="82"/>
    </row>
    <row r="24" spans="2:11">
      <c r="B24" s="81"/>
      <c r="G24" s="82"/>
      <c r="H24" s="81"/>
      <c r="K24" s="82"/>
    </row>
    <row r="25" spans="2:11">
      <c r="B25" s="81"/>
      <c r="G25" s="82"/>
      <c r="H25" s="81"/>
      <c r="K25" s="82"/>
    </row>
    <row r="26" spans="2:11">
      <c r="B26" s="81"/>
      <c r="G26" s="82"/>
      <c r="H26" s="81"/>
      <c r="K26" s="82"/>
    </row>
    <row r="27" spans="2:11">
      <c r="B27" s="81"/>
      <c r="G27" s="82"/>
      <c r="H27" s="81"/>
      <c r="K27" s="82"/>
    </row>
    <row r="28" spans="2:11">
      <c r="B28" s="81"/>
      <c r="G28" s="82"/>
      <c r="H28" s="81"/>
      <c r="K28" s="82"/>
    </row>
    <row r="29" spans="2:11">
      <c r="B29" s="81"/>
      <c r="G29" s="82"/>
      <c r="H29" s="81"/>
      <c r="K29" s="82"/>
    </row>
    <row r="30" spans="2:11">
      <c r="B30" s="81"/>
      <c r="G30" s="82"/>
      <c r="H30" s="81"/>
      <c r="K30" s="82"/>
    </row>
    <row r="31" spans="2:11">
      <c r="B31" s="81"/>
      <c r="G31" s="82"/>
      <c r="H31" s="81"/>
      <c r="K31" s="82"/>
    </row>
    <row r="32" spans="2:11">
      <c r="B32" s="81"/>
      <c r="G32" s="82"/>
      <c r="H32" s="81"/>
      <c r="K32" s="82"/>
    </row>
    <row r="33" spans="2:11">
      <c r="B33" s="81"/>
      <c r="G33" s="82"/>
      <c r="H33" s="81"/>
      <c r="K33" s="82"/>
    </row>
    <row r="34" spans="2:11">
      <c r="B34" s="81"/>
      <c r="G34" s="82"/>
      <c r="H34" s="81"/>
      <c r="K34" s="82"/>
    </row>
    <row r="35" spans="2:11">
      <c r="B35" s="81"/>
      <c r="G35" s="82"/>
      <c r="H35" s="81"/>
      <c r="K35" s="82"/>
    </row>
    <row r="36" spans="2:11">
      <c r="B36" s="81"/>
      <c r="G36" s="82"/>
      <c r="H36" s="81"/>
      <c r="K36" s="82"/>
    </row>
    <row r="37" spans="2:11">
      <c r="B37" s="81"/>
      <c r="G37" s="82"/>
      <c r="H37" s="81"/>
      <c r="K37" s="82"/>
    </row>
    <row r="38" spans="2:11">
      <c r="B38" s="81"/>
      <c r="G38" s="82"/>
      <c r="H38" s="81"/>
      <c r="K38" s="82"/>
    </row>
    <row r="39" spans="2:11">
      <c r="B39" s="81"/>
      <c r="G39" s="82"/>
      <c r="H39" s="81"/>
      <c r="K39" s="82"/>
    </row>
    <row r="40" spans="2:11">
      <c r="B40" s="81"/>
      <c r="G40" s="82"/>
      <c r="H40" s="81"/>
      <c r="K40" s="82"/>
    </row>
    <row r="41" spans="2:11">
      <c r="B41" s="81"/>
      <c r="G41" s="82"/>
      <c r="H41" s="81"/>
      <c r="K41" s="82"/>
    </row>
    <row r="42" spans="2:11">
      <c r="B42" s="81"/>
      <c r="G42" s="82"/>
      <c r="H42" s="81"/>
      <c r="K42" s="82"/>
    </row>
    <row r="43" spans="2:11">
      <c r="B43" s="81"/>
      <c r="G43" s="82"/>
      <c r="H43" s="81"/>
      <c r="K43" s="82"/>
    </row>
    <row r="44" spans="2:11">
      <c r="B44" s="81"/>
      <c r="G44" s="82"/>
      <c r="H44" s="81"/>
      <c r="K44" s="82"/>
    </row>
    <row r="45" spans="2:11">
      <c r="B45" s="81"/>
      <c r="G45" s="82"/>
      <c r="H45" s="81"/>
      <c r="K45" s="82"/>
    </row>
    <row r="46" spans="2:11">
      <c r="B46" s="81"/>
      <c r="G46" s="82"/>
      <c r="H46" s="81"/>
      <c r="K46" s="82"/>
    </row>
    <row r="47" spans="2:11">
      <c r="B47" s="81"/>
      <c r="G47" s="82"/>
      <c r="H47" s="81"/>
      <c r="K47" s="82"/>
    </row>
    <row r="48" spans="2:11">
      <c r="B48" s="81"/>
      <c r="G48" s="82"/>
      <c r="H48" s="81"/>
      <c r="K48" s="82"/>
    </row>
    <row r="49" spans="2:11">
      <c r="B49" s="81"/>
      <c r="G49" s="82"/>
      <c r="H49" s="81"/>
      <c r="K49" s="82"/>
    </row>
    <row r="50" spans="2:11" ht="15" thickBot="1">
      <c r="B50" s="142"/>
      <c r="C50" s="143"/>
      <c r="D50" s="143"/>
      <c r="E50" s="143"/>
      <c r="F50" s="143"/>
      <c r="G50" s="144"/>
      <c r="H50" s="142"/>
      <c r="I50" s="143"/>
      <c r="J50" s="143"/>
      <c r="K50" s="144"/>
    </row>
    <row r="51" spans="2:11" ht="15" thickTop="1"/>
  </sheetData>
  <mergeCells count="9">
    <mergeCell ref="B5:G6"/>
    <mergeCell ref="H5:K6"/>
    <mergeCell ref="B1:C4"/>
    <mergeCell ref="D1:H2"/>
    <mergeCell ref="I1:K1"/>
    <mergeCell ref="I2:K2"/>
    <mergeCell ref="D3:H4"/>
    <mergeCell ref="I3:K3"/>
    <mergeCell ref="I4:K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K21"/>
  <sheetViews>
    <sheetView zoomScale="75" zoomScaleNormal="75" workbookViewId="0">
      <selection activeCell="N2" sqref="N2"/>
    </sheetView>
  </sheetViews>
  <sheetFormatPr baseColWidth="10" defaultRowHeight="14.25"/>
  <cols>
    <col min="1" max="1" width="3.625" customWidth="1"/>
    <col min="2" max="2" width="4.75" customWidth="1"/>
    <col min="3" max="3" width="21.625" customWidth="1"/>
    <col min="8" max="8" width="5.375" customWidth="1"/>
    <col min="9" max="9" width="9.375" customWidth="1"/>
    <col min="10" max="11" width="6" customWidth="1"/>
    <col min="12" max="12" width="3.25" customWidth="1"/>
  </cols>
  <sheetData>
    <row r="1" spans="2:11">
      <c r="B1" s="585"/>
      <c r="C1" s="586"/>
      <c r="D1" s="591" t="s">
        <v>0</v>
      </c>
      <c r="E1" s="592"/>
      <c r="F1" s="592"/>
      <c r="G1" s="592"/>
      <c r="H1" s="593"/>
      <c r="I1" s="597"/>
      <c r="J1" s="598"/>
      <c r="K1" s="599"/>
    </row>
    <row r="2" spans="2:11">
      <c r="B2" s="587"/>
      <c r="C2" s="588"/>
      <c r="D2" s="594"/>
      <c r="E2" s="595"/>
      <c r="F2" s="595"/>
      <c r="G2" s="595"/>
      <c r="H2" s="596"/>
      <c r="I2" s="597"/>
      <c r="J2" s="598"/>
      <c r="K2" s="599"/>
    </row>
    <row r="3" spans="2:11" ht="15" customHeight="1">
      <c r="B3" s="587"/>
      <c r="C3" s="588"/>
      <c r="D3" s="600" t="s">
        <v>291</v>
      </c>
      <c r="E3" s="601"/>
      <c r="F3" s="601"/>
      <c r="G3" s="601"/>
      <c r="H3" s="602"/>
      <c r="I3" s="606"/>
      <c r="J3" s="607"/>
      <c r="K3" s="608"/>
    </row>
    <row r="4" spans="2:11">
      <c r="B4" s="589"/>
      <c r="C4" s="590"/>
      <c r="D4" s="603"/>
      <c r="E4" s="604"/>
      <c r="F4" s="604"/>
      <c r="G4" s="604"/>
      <c r="H4" s="605"/>
      <c r="I4" s="606"/>
      <c r="J4" s="607"/>
      <c r="K4" s="608"/>
    </row>
    <row r="5" spans="2:11" ht="15">
      <c r="B5" s="581" t="s">
        <v>292</v>
      </c>
      <c r="C5" s="581"/>
      <c r="D5" s="582" t="s">
        <v>293</v>
      </c>
      <c r="E5" s="583"/>
      <c r="F5" s="583"/>
      <c r="G5" s="583"/>
      <c r="H5" s="583"/>
      <c r="I5" s="584"/>
      <c r="J5" s="155" t="s">
        <v>294</v>
      </c>
      <c r="K5" s="155" t="s">
        <v>295</v>
      </c>
    </row>
    <row r="6" spans="2:11" ht="34.5" customHeight="1">
      <c r="B6" s="575" t="s">
        <v>296</v>
      </c>
      <c r="C6" s="146" t="s">
        <v>297</v>
      </c>
      <c r="D6" s="576" t="s">
        <v>327</v>
      </c>
      <c r="E6" s="577"/>
      <c r="F6" s="577"/>
      <c r="G6" s="577"/>
      <c r="H6" s="577"/>
      <c r="I6" s="578"/>
      <c r="J6" s="147"/>
      <c r="K6" s="147" t="s">
        <v>298</v>
      </c>
    </row>
    <row r="7" spans="2:11" ht="26.25" customHeight="1">
      <c r="B7" s="575"/>
      <c r="C7" s="147" t="s">
        <v>299</v>
      </c>
      <c r="D7" s="576" t="s">
        <v>300</v>
      </c>
      <c r="E7" s="577"/>
      <c r="F7" s="577"/>
      <c r="G7" s="577"/>
      <c r="H7" s="577"/>
      <c r="I7" s="578"/>
      <c r="J7" s="147"/>
      <c r="K7" s="147" t="s">
        <v>298</v>
      </c>
    </row>
    <row r="8" spans="2:11" ht="27.75" customHeight="1">
      <c r="B8" s="575"/>
      <c r="C8" s="147" t="s">
        <v>301</v>
      </c>
      <c r="D8" s="576" t="s">
        <v>302</v>
      </c>
      <c r="E8" s="577"/>
      <c r="F8" s="577"/>
      <c r="G8" s="577"/>
      <c r="H8" s="577"/>
      <c r="I8" s="578"/>
      <c r="J8" s="147"/>
      <c r="K8" s="147" t="s">
        <v>298</v>
      </c>
    </row>
    <row r="9" spans="2:11" ht="6" customHeight="1">
      <c r="B9" s="152"/>
      <c r="C9" s="149"/>
      <c r="D9" s="153"/>
      <c r="E9" s="580"/>
      <c r="F9" s="580"/>
      <c r="G9" s="580"/>
      <c r="H9" s="580"/>
      <c r="I9" s="580"/>
      <c r="J9" s="149"/>
      <c r="K9" s="156"/>
    </row>
    <row r="10" spans="2:11" ht="27" customHeight="1">
      <c r="B10" s="575" t="s">
        <v>303</v>
      </c>
      <c r="C10" s="147" t="s">
        <v>283</v>
      </c>
      <c r="D10" s="576" t="s">
        <v>304</v>
      </c>
      <c r="E10" s="577"/>
      <c r="F10" s="577"/>
      <c r="G10" s="577"/>
      <c r="H10" s="577"/>
      <c r="I10" s="578"/>
      <c r="J10" s="147" t="s">
        <v>298</v>
      </c>
      <c r="K10" s="147"/>
    </row>
    <row r="11" spans="2:11" ht="26.25" customHeight="1">
      <c r="B11" s="575"/>
      <c r="C11" s="147" t="s">
        <v>284</v>
      </c>
      <c r="D11" s="576" t="s">
        <v>305</v>
      </c>
      <c r="E11" s="577"/>
      <c r="F11" s="577"/>
      <c r="G11" s="577"/>
      <c r="H11" s="577"/>
      <c r="I11" s="578"/>
      <c r="J11" s="147" t="s">
        <v>298</v>
      </c>
      <c r="K11" s="147"/>
    </row>
    <row r="12" spans="2:11" ht="27" customHeight="1">
      <c r="B12" s="575"/>
      <c r="C12" s="147" t="s">
        <v>306</v>
      </c>
      <c r="D12" s="576" t="s">
        <v>307</v>
      </c>
      <c r="E12" s="577"/>
      <c r="F12" s="577"/>
      <c r="G12" s="577"/>
      <c r="H12" s="577"/>
      <c r="I12" s="578"/>
      <c r="J12" s="147"/>
      <c r="K12" s="147" t="s">
        <v>298</v>
      </c>
    </row>
    <row r="13" spans="2:11" ht="5.25" customHeight="1">
      <c r="B13" s="152"/>
      <c r="C13" s="149"/>
      <c r="D13" s="153"/>
      <c r="E13" s="580"/>
      <c r="F13" s="580"/>
      <c r="G13" s="580"/>
      <c r="H13" s="580"/>
      <c r="I13" s="580"/>
      <c r="J13" s="149"/>
      <c r="K13" s="156"/>
    </row>
    <row r="14" spans="2:11" ht="15">
      <c r="B14" s="575" t="s">
        <v>308</v>
      </c>
      <c r="C14" s="146" t="s">
        <v>309</v>
      </c>
      <c r="D14" s="576" t="s">
        <v>310</v>
      </c>
      <c r="E14" s="577"/>
      <c r="F14" s="577"/>
      <c r="G14" s="577"/>
      <c r="H14" s="577"/>
      <c r="I14" s="578"/>
      <c r="J14" s="147" t="s">
        <v>298</v>
      </c>
      <c r="K14" s="147"/>
    </row>
    <row r="15" spans="2:11" ht="27" customHeight="1">
      <c r="B15" s="575"/>
      <c r="C15" s="147" t="s">
        <v>311</v>
      </c>
      <c r="D15" s="576" t="s">
        <v>312</v>
      </c>
      <c r="E15" s="577"/>
      <c r="F15" s="577"/>
      <c r="G15" s="577"/>
      <c r="H15" s="577"/>
      <c r="I15" s="578"/>
      <c r="J15" s="147" t="s">
        <v>298</v>
      </c>
      <c r="K15" s="147"/>
    </row>
    <row r="16" spans="2:11" ht="27" customHeight="1">
      <c r="B16" s="575"/>
      <c r="C16" s="147" t="s">
        <v>313</v>
      </c>
      <c r="D16" s="576" t="s">
        <v>314</v>
      </c>
      <c r="E16" s="577"/>
      <c r="F16" s="577"/>
      <c r="G16" s="577"/>
      <c r="H16" s="577"/>
      <c r="I16" s="578"/>
      <c r="J16" s="147" t="s">
        <v>298</v>
      </c>
      <c r="K16" s="147"/>
    </row>
    <row r="17" spans="2:11" ht="6" customHeight="1">
      <c r="B17" s="152"/>
      <c r="C17" s="150"/>
      <c r="D17" s="154"/>
      <c r="E17" s="579"/>
      <c r="F17" s="579"/>
      <c r="G17" s="579"/>
      <c r="H17" s="579"/>
      <c r="I17" s="579"/>
      <c r="J17" s="150"/>
      <c r="K17" s="156"/>
    </row>
    <row r="18" spans="2:11" ht="30">
      <c r="B18" s="575" t="s">
        <v>315</v>
      </c>
      <c r="C18" s="146" t="s">
        <v>316</v>
      </c>
      <c r="D18" s="576" t="s">
        <v>317</v>
      </c>
      <c r="E18" s="577"/>
      <c r="F18" s="577"/>
      <c r="G18" s="577"/>
      <c r="H18" s="577"/>
      <c r="I18" s="578"/>
      <c r="J18" s="147"/>
      <c r="K18" s="147" t="s">
        <v>298</v>
      </c>
    </row>
    <row r="19" spans="2:11" ht="27" customHeight="1">
      <c r="B19" s="575"/>
      <c r="C19" s="147" t="s">
        <v>318</v>
      </c>
      <c r="D19" s="576" t="s">
        <v>319</v>
      </c>
      <c r="E19" s="577"/>
      <c r="F19" s="577"/>
      <c r="G19" s="577"/>
      <c r="H19" s="577"/>
      <c r="I19" s="578"/>
      <c r="J19" s="147" t="s">
        <v>298</v>
      </c>
      <c r="K19" s="147"/>
    </row>
    <row r="20" spans="2:11" ht="60.75" customHeight="1">
      <c r="B20" s="575"/>
      <c r="C20" s="146" t="s">
        <v>320</v>
      </c>
      <c r="D20" s="576" t="s">
        <v>321</v>
      </c>
      <c r="E20" s="577"/>
      <c r="F20" s="577"/>
      <c r="G20" s="577"/>
      <c r="H20" s="577"/>
      <c r="I20" s="578"/>
      <c r="J20" s="147" t="s">
        <v>298</v>
      </c>
      <c r="K20" s="147"/>
    </row>
    <row r="21" spans="2:11" ht="6" customHeight="1">
      <c r="B21" s="148"/>
      <c r="C21" s="150"/>
      <c r="D21" s="151"/>
      <c r="E21" s="574"/>
      <c r="F21" s="574"/>
      <c r="G21" s="574"/>
      <c r="H21" s="574"/>
      <c r="I21" s="574"/>
      <c r="J21" s="150"/>
      <c r="K21" s="156"/>
    </row>
  </sheetData>
  <mergeCells count="29">
    <mergeCell ref="B1:C4"/>
    <mergeCell ref="D1:H2"/>
    <mergeCell ref="I1:K1"/>
    <mergeCell ref="I2:K2"/>
    <mergeCell ref="D3:H4"/>
    <mergeCell ref="I3:K3"/>
    <mergeCell ref="I4:K4"/>
    <mergeCell ref="E13:I13"/>
    <mergeCell ref="B5:C5"/>
    <mergeCell ref="D5:I5"/>
    <mergeCell ref="B6:B8"/>
    <mergeCell ref="D6:I6"/>
    <mergeCell ref="D7:I7"/>
    <mergeCell ref="D8:I8"/>
    <mergeCell ref="E9:I9"/>
    <mergeCell ref="B10:B12"/>
    <mergeCell ref="D10:I10"/>
    <mergeCell ref="D11:I11"/>
    <mergeCell ref="D12:I12"/>
    <mergeCell ref="E21:I21"/>
    <mergeCell ref="B14:B16"/>
    <mergeCell ref="D14:I14"/>
    <mergeCell ref="D15:I15"/>
    <mergeCell ref="D16:I16"/>
    <mergeCell ref="E17:I17"/>
    <mergeCell ref="B18:B20"/>
    <mergeCell ref="D18:I18"/>
    <mergeCell ref="D19:I19"/>
    <mergeCell ref="D20:I2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R37"/>
  <sheetViews>
    <sheetView topLeftCell="A4" zoomScale="59" zoomScaleNormal="59" workbookViewId="0">
      <selection activeCell="AN14" sqref="AN14"/>
    </sheetView>
  </sheetViews>
  <sheetFormatPr baseColWidth="10" defaultRowHeight="14.25"/>
  <cols>
    <col min="1" max="1" width="5.75" customWidth="1"/>
    <col min="2" max="2" width="14.75" style="99" customWidth="1"/>
    <col min="3" max="3" width="22.25" style="99" customWidth="1"/>
    <col min="4" max="4" width="17.75" style="99" customWidth="1"/>
    <col min="5" max="5" width="6.875" style="99" customWidth="1"/>
    <col min="6" max="6" width="8.75" style="99" customWidth="1"/>
    <col min="7" max="7" width="5.875" style="99" customWidth="1"/>
    <col min="8" max="8" width="8.25" style="99" customWidth="1"/>
    <col min="9" max="10" width="5" customWidth="1"/>
    <col min="11" max="12" width="3" customWidth="1"/>
    <col min="13" max="39" width="3.75" customWidth="1"/>
    <col min="40" max="54" width="3.125" customWidth="1"/>
  </cols>
  <sheetData>
    <row r="2" spans="2:44">
      <c r="B2" s="412" t="s">
        <v>237</v>
      </c>
      <c r="C2" s="412"/>
      <c r="D2" s="412" t="s">
        <v>234</v>
      </c>
      <c r="E2" s="412" t="s">
        <v>235</v>
      </c>
      <c r="F2" s="412"/>
      <c r="G2" s="624" t="s">
        <v>236</v>
      </c>
      <c r="H2" s="412"/>
      <c r="M2" s="505" t="s">
        <v>238</v>
      </c>
      <c r="N2" s="505"/>
      <c r="O2" s="505"/>
      <c r="P2" s="505"/>
      <c r="Q2" s="505" t="s">
        <v>239</v>
      </c>
      <c r="R2" s="505"/>
      <c r="S2" s="505"/>
      <c r="T2" s="505"/>
      <c r="U2" s="505" t="s">
        <v>240</v>
      </c>
      <c r="V2" s="505"/>
      <c r="W2" s="505"/>
      <c r="X2" s="505"/>
      <c r="Y2" s="505" t="s">
        <v>241</v>
      </c>
      <c r="Z2" s="505"/>
      <c r="AA2" s="505"/>
      <c r="AB2" s="505"/>
      <c r="AC2" s="505" t="s">
        <v>443</v>
      </c>
      <c r="AD2" s="505"/>
      <c r="AE2" s="505"/>
      <c r="AF2" s="505"/>
      <c r="AG2" s="505" t="s">
        <v>444</v>
      </c>
      <c r="AH2" s="505"/>
      <c r="AI2" s="505"/>
      <c r="AJ2" s="505"/>
      <c r="AK2" s="505" t="s">
        <v>445</v>
      </c>
      <c r="AL2" s="505"/>
      <c r="AM2" s="505"/>
      <c r="AN2" s="505"/>
      <c r="AO2" s="505" t="s">
        <v>238</v>
      </c>
      <c r="AP2" s="505"/>
      <c r="AQ2" s="505"/>
      <c r="AR2" s="505"/>
    </row>
    <row r="3" spans="2:44" ht="15" thickBot="1">
      <c r="B3" s="398"/>
      <c r="C3" s="398"/>
      <c r="D3" s="398"/>
      <c r="E3" s="398"/>
      <c r="F3" s="398"/>
      <c r="G3" s="538"/>
      <c r="H3" s="398"/>
      <c r="M3" s="61" t="s">
        <v>242</v>
      </c>
      <c r="N3" s="61" t="s">
        <v>243</v>
      </c>
      <c r="O3" s="61" t="s">
        <v>244</v>
      </c>
      <c r="P3" s="61" t="s">
        <v>245</v>
      </c>
      <c r="Q3" s="61" t="s">
        <v>242</v>
      </c>
      <c r="R3" s="61" t="s">
        <v>243</v>
      </c>
      <c r="S3" s="61" t="s">
        <v>244</v>
      </c>
      <c r="T3" s="61" t="s">
        <v>245</v>
      </c>
      <c r="U3" s="61" t="s">
        <v>242</v>
      </c>
      <c r="V3" s="61" t="s">
        <v>243</v>
      </c>
      <c r="W3" s="61" t="s">
        <v>244</v>
      </c>
      <c r="X3" s="61" t="s">
        <v>245</v>
      </c>
      <c r="Y3" s="61" t="s">
        <v>242</v>
      </c>
      <c r="Z3" s="61" t="s">
        <v>243</v>
      </c>
      <c r="AA3" s="61" t="s">
        <v>244</v>
      </c>
      <c r="AB3" s="61" t="s">
        <v>245</v>
      </c>
      <c r="AC3" s="61" t="s">
        <v>242</v>
      </c>
      <c r="AD3" s="61" t="s">
        <v>243</v>
      </c>
      <c r="AE3" s="61" t="s">
        <v>244</v>
      </c>
      <c r="AF3" s="61" t="s">
        <v>245</v>
      </c>
      <c r="AG3" s="61" t="s">
        <v>242</v>
      </c>
      <c r="AH3" s="61" t="s">
        <v>243</v>
      </c>
      <c r="AI3" s="61" t="s">
        <v>244</v>
      </c>
      <c r="AJ3" s="61" t="s">
        <v>245</v>
      </c>
      <c r="AK3" s="61" t="s">
        <v>242</v>
      </c>
      <c r="AL3" s="61" t="s">
        <v>243</v>
      </c>
      <c r="AM3" s="61" t="s">
        <v>244</v>
      </c>
      <c r="AN3" s="61" t="s">
        <v>245</v>
      </c>
      <c r="AO3" s="61" t="s">
        <v>251</v>
      </c>
      <c r="AP3" s="61" t="s">
        <v>252</v>
      </c>
      <c r="AQ3" s="61" t="s">
        <v>253</v>
      </c>
      <c r="AR3" s="61" t="s">
        <v>254</v>
      </c>
    </row>
    <row r="4" spans="2:44" ht="13.5" customHeight="1" thickBot="1">
      <c r="B4" s="652" t="s">
        <v>215</v>
      </c>
      <c r="C4" s="653"/>
      <c r="D4" s="101" t="s">
        <v>257</v>
      </c>
      <c r="E4" s="660"/>
      <c r="F4" s="661"/>
      <c r="G4" s="660"/>
      <c r="H4" s="662"/>
    </row>
    <row r="5" spans="2:44" ht="15" thickBot="1">
      <c r="B5" s="651" t="s">
        <v>193</v>
      </c>
      <c r="C5" s="639"/>
      <c r="D5" s="94" t="s">
        <v>194</v>
      </c>
      <c r="E5" s="634" t="s">
        <v>210</v>
      </c>
      <c r="F5" s="639"/>
      <c r="G5" s="650" t="s">
        <v>209</v>
      </c>
      <c r="H5" s="635"/>
      <c r="J5" s="505" t="s">
        <v>246</v>
      </c>
      <c r="K5" s="505"/>
      <c r="N5" s="114"/>
      <c r="O5" s="115"/>
      <c r="P5" s="115"/>
      <c r="Q5" s="115"/>
      <c r="R5" s="115"/>
      <c r="S5" s="115"/>
      <c r="T5" s="115"/>
      <c r="U5" s="115"/>
      <c r="V5" s="115"/>
      <c r="W5" s="115"/>
      <c r="X5" s="115"/>
      <c r="Y5" s="115"/>
      <c r="Z5" s="115"/>
      <c r="AA5" s="115"/>
      <c r="AB5" s="115"/>
      <c r="AC5" s="115"/>
      <c r="AD5" s="116"/>
    </row>
    <row r="6" spans="2:44" ht="15" thickBot="1">
      <c r="B6" s="654" t="s">
        <v>195</v>
      </c>
      <c r="C6" s="655"/>
      <c r="D6" s="94" t="s">
        <v>196</v>
      </c>
      <c r="E6" s="634" t="s">
        <v>209</v>
      </c>
      <c r="F6" s="639"/>
      <c r="G6" s="650" t="s">
        <v>208</v>
      </c>
      <c r="H6" s="635"/>
      <c r="J6" s="505" t="s">
        <v>247</v>
      </c>
      <c r="K6" s="505"/>
      <c r="AD6" s="117"/>
      <c r="AE6" s="125"/>
      <c r="AF6" s="118"/>
    </row>
    <row r="7" spans="2:44" ht="15" thickBot="1">
      <c r="B7" s="656" t="s">
        <v>197</v>
      </c>
      <c r="C7" s="657"/>
      <c r="D7" s="94"/>
      <c r="E7" s="634"/>
      <c r="F7" s="639"/>
      <c r="G7" s="634"/>
      <c r="H7" s="635"/>
      <c r="J7" s="505" t="s">
        <v>248</v>
      </c>
      <c r="K7" s="505"/>
      <c r="AF7" s="124"/>
      <c r="AG7" s="119"/>
      <c r="AH7" s="119"/>
      <c r="AI7" s="119"/>
      <c r="AJ7" s="120"/>
    </row>
    <row r="8" spans="2:44" ht="15" customHeight="1" thickBot="1">
      <c r="B8" s="658" t="s">
        <v>198</v>
      </c>
      <c r="C8" s="659"/>
      <c r="D8" s="94" t="s">
        <v>202</v>
      </c>
      <c r="E8" s="634" t="s">
        <v>207</v>
      </c>
      <c r="F8" s="639"/>
      <c r="G8" s="634" t="s">
        <v>206</v>
      </c>
      <c r="H8" s="635"/>
      <c r="J8" s="505" t="s">
        <v>249</v>
      </c>
      <c r="K8" s="505"/>
      <c r="AK8" s="121"/>
      <c r="AL8" s="122"/>
      <c r="AM8" s="122"/>
      <c r="AN8" s="123"/>
    </row>
    <row r="9" spans="2:44" ht="12.75" customHeight="1" thickBot="1">
      <c r="B9" s="642" t="s">
        <v>200</v>
      </c>
      <c r="C9" s="643"/>
      <c r="D9" s="94" t="s">
        <v>199</v>
      </c>
      <c r="E9" s="634" t="s">
        <v>206</v>
      </c>
      <c r="F9" s="639"/>
      <c r="G9" s="634" t="s">
        <v>205</v>
      </c>
      <c r="H9" s="635"/>
      <c r="J9" s="505" t="s">
        <v>250</v>
      </c>
      <c r="K9" s="505"/>
      <c r="AO9" s="126"/>
      <c r="AP9" s="127"/>
      <c r="AQ9" s="128"/>
    </row>
    <row r="10" spans="2:44" ht="15" customHeight="1">
      <c r="B10" s="640" t="s">
        <v>212</v>
      </c>
      <c r="C10" s="641"/>
      <c r="D10" s="94" t="s">
        <v>213</v>
      </c>
      <c r="E10" s="634" t="s">
        <v>214</v>
      </c>
      <c r="F10" s="639"/>
      <c r="G10" s="634" t="s">
        <v>214</v>
      </c>
      <c r="H10" s="635"/>
    </row>
    <row r="11" spans="2:44" ht="33" customHeight="1">
      <c r="B11" s="642" t="s">
        <v>201</v>
      </c>
      <c r="C11" s="643"/>
      <c r="D11" s="94" t="s">
        <v>202</v>
      </c>
      <c r="E11" s="634" t="s">
        <v>204</v>
      </c>
      <c r="F11" s="639"/>
      <c r="G11" s="634" t="s">
        <v>203</v>
      </c>
      <c r="H11" s="635"/>
    </row>
    <row r="12" spans="2:44" ht="14.25" customHeight="1">
      <c r="B12" s="654" t="s">
        <v>218</v>
      </c>
      <c r="C12" s="655"/>
      <c r="D12" s="94" t="s">
        <v>213</v>
      </c>
      <c r="E12" s="634" t="s">
        <v>219</v>
      </c>
      <c r="F12" s="649"/>
      <c r="G12" s="634" t="s">
        <v>219</v>
      </c>
      <c r="H12" s="635"/>
    </row>
    <row r="13" spans="2:44" ht="15" customHeight="1">
      <c r="B13" s="644" t="s">
        <v>211</v>
      </c>
      <c r="C13" s="645"/>
      <c r="D13" s="112"/>
      <c r="E13" s="646" t="s">
        <v>418</v>
      </c>
      <c r="F13" s="647"/>
      <c r="G13" s="647"/>
      <c r="H13" s="648"/>
    </row>
    <row r="14" spans="2:44">
      <c r="B14" s="651" t="s">
        <v>218</v>
      </c>
      <c r="C14" s="639"/>
      <c r="D14" s="94" t="s">
        <v>213</v>
      </c>
      <c r="E14" s="632" t="s">
        <v>419</v>
      </c>
      <c r="F14" s="633"/>
      <c r="G14" s="634" t="s">
        <v>420</v>
      </c>
      <c r="H14" s="635"/>
    </row>
    <row r="15" spans="2:44">
      <c r="B15" s="651" t="s">
        <v>217</v>
      </c>
      <c r="C15" s="639"/>
      <c r="D15" s="94" t="s">
        <v>213</v>
      </c>
      <c r="E15" s="663" t="s">
        <v>421</v>
      </c>
      <c r="F15" s="664"/>
      <c r="G15" s="634" t="s">
        <v>422</v>
      </c>
      <c r="H15" s="635"/>
    </row>
    <row r="16" spans="2:44" ht="32.25" customHeight="1" thickBot="1">
      <c r="B16" s="668" t="s">
        <v>220</v>
      </c>
      <c r="C16" s="669"/>
      <c r="D16" s="102" t="s">
        <v>192</v>
      </c>
      <c r="E16" s="636" t="s">
        <v>421</v>
      </c>
      <c r="F16" s="667"/>
      <c r="G16" s="636" t="s">
        <v>423</v>
      </c>
      <c r="H16" s="637"/>
    </row>
    <row r="17" spans="2:8" ht="31.5" customHeight="1">
      <c r="B17" s="630" t="s">
        <v>222</v>
      </c>
      <c r="C17" s="631"/>
      <c r="D17" s="103" t="s">
        <v>256</v>
      </c>
      <c r="E17" s="616"/>
      <c r="F17" s="616"/>
      <c r="G17" s="616"/>
      <c r="H17" s="617"/>
    </row>
    <row r="18" spans="2:8">
      <c r="B18" s="611" t="s">
        <v>221</v>
      </c>
      <c r="C18" s="412"/>
      <c r="D18" s="95" t="s">
        <v>255</v>
      </c>
      <c r="E18" s="412" t="s">
        <v>424</v>
      </c>
      <c r="F18" s="412"/>
      <c r="G18" s="412" t="s">
        <v>425</v>
      </c>
      <c r="H18" s="612"/>
    </row>
    <row r="19" spans="2:8" ht="15" thickBot="1">
      <c r="B19" s="628" t="s">
        <v>218</v>
      </c>
      <c r="C19" s="629"/>
      <c r="D19" s="106" t="s">
        <v>213</v>
      </c>
      <c r="E19" s="629" t="s">
        <v>425</v>
      </c>
      <c r="F19" s="629"/>
      <c r="G19" s="629" t="s">
        <v>425</v>
      </c>
      <c r="H19" s="638"/>
    </row>
    <row r="20" spans="2:8" ht="32.25" customHeight="1">
      <c r="B20" s="665" t="s">
        <v>223</v>
      </c>
      <c r="C20" s="666"/>
      <c r="D20" s="103">
        <v>36</v>
      </c>
      <c r="E20" s="616"/>
      <c r="F20" s="616"/>
      <c r="G20" s="616"/>
      <c r="H20" s="617"/>
    </row>
    <row r="21" spans="2:8">
      <c r="B21" s="611" t="s">
        <v>218</v>
      </c>
      <c r="C21" s="412"/>
      <c r="D21" s="96" t="s">
        <v>213</v>
      </c>
      <c r="E21" s="412" t="s">
        <v>427</v>
      </c>
      <c r="F21" s="412"/>
      <c r="G21" s="412" t="s">
        <v>427</v>
      </c>
      <c r="H21" s="612"/>
    </row>
    <row r="22" spans="2:8" ht="29.25" customHeight="1">
      <c r="B22" s="613" t="s">
        <v>224</v>
      </c>
      <c r="C22" s="473"/>
      <c r="D22" s="96" t="s">
        <v>213</v>
      </c>
      <c r="E22" s="412" t="s">
        <v>426</v>
      </c>
      <c r="F22" s="412"/>
      <c r="G22" s="412" t="s">
        <v>426</v>
      </c>
      <c r="H22" s="612"/>
    </row>
    <row r="23" spans="2:8" ht="15" thickBot="1">
      <c r="B23" s="107" t="s">
        <v>225</v>
      </c>
      <c r="C23" s="105"/>
      <c r="D23" s="108" t="s">
        <v>227</v>
      </c>
      <c r="E23" s="620" t="s">
        <v>428</v>
      </c>
      <c r="F23" s="621"/>
      <c r="G23" s="620" t="s">
        <v>429</v>
      </c>
      <c r="H23" s="622"/>
    </row>
    <row r="24" spans="2:8" ht="30" customHeight="1">
      <c r="B24" s="626" t="s">
        <v>226</v>
      </c>
      <c r="C24" s="627"/>
      <c r="D24" s="103" t="s">
        <v>232</v>
      </c>
      <c r="E24" s="616"/>
      <c r="F24" s="616"/>
      <c r="G24" s="616"/>
      <c r="H24" s="617"/>
    </row>
    <row r="25" spans="2:8">
      <c r="B25" s="611" t="s">
        <v>218</v>
      </c>
      <c r="C25" s="412"/>
      <c r="D25" s="97" t="s">
        <v>213</v>
      </c>
      <c r="E25" s="412" t="s">
        <v>437</v>
      </c>
      <c r="F25" s="412"/>
      <c r="G25" s="412" t="s">
        <v>429</v>
      </c>
      <c r="H25" s="612"/>
    </row>
    <row r="26" spans="2:8">
      <c r="B26" s="611" t="s">
        <v>217</v>
      </c>
      <c r="C26" s="412"/>
      <c r="D26" s="97" t="s">
        <v>213</v>
      </c>
      <c r="E26" s="100" t="s">
        <v>436</v>
      </c>
      <c r="F26" s="56"/>
      <c r="G26" s="412" t="s">
        <v>436</v>
      </c>
      <c r="H26" s="612"/>
    </row>
    <row r="27" spans="2:8" ht="29.25" customHeight="1">
      <c r="B27" s="613" t="s">
        <v>224</v>
      </c>
      <c r="C27" s="473"/>
      <c r="D27" s="97" t="s">
        <v>213</v>
      </c>
      <c r="E27" s="412" t="s">
        <v>435</v>
      </c>
      <c r="F27" s="412"/>
      <c r="G27" s="412" t="s">
        <v>435</v>
      </c>
      <c r="H27" s="612"/>
    </row>
    <row r="28" spans="2:8">
      <c r="B28" s="109" t="s">
        <v>228</v>
      </c>
      <c r="C28" s="56"/>
      <c r="D28" s="97" t="s">
        <v>216</v>
      </c>
      <c r="E28" s="100" t="s">
        <v>435</v>
      </c>
      <c r="F28" s="100"/>
      <c r="G28" s="100" t="s">
        <v>434</v>
      </c>
      <c r="H28" s="104"/>
    </row>
    <row r="29" spans="2:8">
      <c r="B29" s="611" t="s">
        <v>217</v>
      </c>
      <c r="C29" s="412"/>
      <c r="D29" s="97" t="s">
        <v>213</v>
      </c>
      <c r="E29" s="100" t="s">
        <v>434</v>
      </c>
      <c r="F29" s="100"/>
      <c r="G29" s="618" t="s">
        <v>433</v>
      </c>
      <c r="H29" s="619"/>
    </row>
    <row r="30" spans="2:8">
      <c r="B30" s="611" t="s">
        <v>218</v>
      </c>
      <c r="C30" s="412"/>
      <c r="D30" s="97" t="s">
        <v>213</v>
      </c>
      <c r="E30" s="412" t="s">
        <v>433</v>
      </c>
      <c r="F30" s="412"/>
      <c r="G30" s="412" t="s">
        <v>432</v>
      </c>
      <c r="H30" s="612"/>
    </row>
    <row r="31" spans="2:8" ht="27.75" customHeight="1">
      <c r="B31" s="613" t="s">
        <v>229</v>
      </c>
      <c r="C31" s="473"/>
      <c r="D31" s="97" t="s">
        <v>216</v>
      </c>
      <c r="E31" s="623" t="s">
        <v>432</v>
      </c>
      <c r="F31" s="624"/>
      <c r="G31" s="623" t="s">
        <v>430</v>
      </c>
      <c r="H31" s="625"/>
    </row>
    <row r="32" spans="2:8" ht="15" thickBot="1">
      <c r="B32" s="107" t="s">
        <v>230</v>
      </c>
      <c r="C32" s="105"/>
      <c r="D32" s="110" t="s">
        <v>231</v>
      </c>
      <c r="E32" s="620" t="s">
        <v>430</v>
      </c>
      <c r="F32" s="621"/>
      <c r="G32" s="620" t="s">
        <v>431</v>
      </c>
      <c r="H32" s="622"/>
    </row>
    <row r="33" spans="2:8" ht="30" customHeight="1">
      <c r="B33" s="614" t="s">
        <v>233</v>
      </c>
      <c r="C33" s="615"/>
      <c r="D33" s="103" t="s">
        <v>259</v>
      </c>
      <c r="E33" s="616"/>
      <c r="F33" s="616"/>
      <c r="G33" s="616"/>
      <c r="H33" s="617"/>
    </row>
    <row r="34" spans="2:8">
      <c r="B34" s="611" t="s">
        <v>217</v>
      </c>
      <c r="C34" s="412"/>
      <c r="D34" s="98" t="s">
        <v>213</v>
      </c>
      <c r="E34" s="100" t="s">
        <v>438</v>
      </c>
      <c r="F34" s="56"/>
      <c r="G34" s="412" t="s">
        <v>438</v>
      </c>
      <c r="H34" s="612"/>
    </row>
    <row r="35" spans="2:8">
      <c r="B35" s="611" t="s">
        <v>218</v>
      </c>
      <c r="C35" s="412"/>
      <c r="D35" s="98" t="s">
        <v>213</v>
      </c>
      <c r="E35" s="412" t="s">
        <v>439</v>
      </c>
      <c r="F35" s="412"/>
      <c r="G35" s="412" t="s">
        <v>440</v>
      </c>
      <c r="H35" s="612"/>
    </row>
    <row r="36" spans="2:8" ht="29.25" customHeight="1">
      <c r="B36" s="613" t="s">
        <v>224</v>
      </c>
      <c r="C36" s="473"/>
      <c r="D36" s="98" t="s">
        <v>213</v>
      </c>
      <c r="E36" s="412" t="s">
        <v>441</v>
      </c>
      <c r="F36" s="412"/>
      <c r="G36" s="412" t="s">
        <v>441</v>
      </c>
      <c r="H36" s="612"/>
    </row>
    <row r="37" spans="2:8" ht="29.25" customHeight="1" thickBot="1">
      <c r="B37" s="609" t="s">
        <v>258</v>
      </c>
      <c r="C37" s="610"/>
      <c r="D37" s="111" t="s">
        <v>192</v>
      </c>
      <c r="E37" s="113" t="s">
        <v>441</v>
      </c>
      <c r="F37" s="105"/>
      <c r="G37" s="620" t="s">
        <v>442</v>
      </c>
      <c r="H37" s="622"/>
    </row>
  </sheetData>
  <mergeCells count="109">
    <mergeCell ref="G37:H37"/>
    <mergeCell ref="E2:F3"/>
    <mergeCell ref="G2:H3"/>
    <mergeCell ref="B4:C4"/>
    <mergeCell ref="B15:C15"/>
    <mergeCell ref="B12:C12"/>
    <mergeCell ref="B5:C5"/>
    <mergeCell ref="B6:C6"/>
    <mergeCell ref="B7:C7"/>
    <mergeCell ref="B8:C8"/>
    <mergeCell ref="B2:C3"/>
    <mergeCell ref="D2:D3"/>
    <mergeCell ref="E4:F4"/>
    <mergeCell ref="G4:H4"/>
    <mergeCell ref="E15:F15"/>
    <mergeCell ref="B20:C20"/>
    <mergeCell ref="E20:F20"/>
    <mergeCell ref="G20:H20"/>
    <mergeCell ref="B21:C21"/>
    <mergeCell ref="E21:F21"/>
    <mergeCell ref="G21:H21"/>
    <mergeCell ref="E16:F16"/>
    <mergeCell ref="G15:H15"/>
    <mergeCell ref="B16:C16"/>
    <mergeCell ref="J9:K9"/>
    <mergeCell ref="B18:C18"/>
    <mergeCell ref="E5:F5"/>
    <mergeCell ref="E6:F6"/>
    <mergeCell ref="E7:F7"/>
    <mergeCell ref="E8:F8"/>
    <mergeCell ref="E9:F9"/>
    <mergeCell ref="E11:F11"/>
    <mergeCell ref="B10:C10"/>
    <mergeCell ref="B9:C9"/>
    <mergeCell ref="B11:C11"/>
    <mergeCell ref="B13:C13"/>
    <mergeCell ref="G9:H9"/>
    <mergeCell ref="G11:H11"/>
    <mergeCell ref="E13:H13"/>
    <mergeCell ref="E10:F10"/>
    <mergeCell ref="G10:H10"/>
    <mergeCell ref="E12:F12"/>
    <mergeCell ref="G5:H5"/>
    <mergeCell ref="G6:H6"/>
    <mergeCell ref="G7:H7"/>
    <mergeCell ref="G8:H8"/>
    <mergeCell ref="G12:H12"/>
    <mergeCell ref="B14:C14"/>
    <mergeCell ref="B19:C19"/>
    <mergeCell ref="B17:C17"/>
    <mergeCell ref="E17:F17"/>
    <mergeCell ref="G17:H17"/>
    <mergeCell ref="E14:F14"/>
    <mergeCell ref="G14:H14"/>
    <mergeCell ref="E18:F18"/>
    <mergeCell ref="E19:F19"/>
    <mergeCell ref="G16:H16"/>
    <mergeCell ref="G18:H18"/>
    <mergeCell ref="G19:H19"/>
    <mergeCell ref="B25:C25"/>
    <mergeCell ref="E25:F25"/>
    <mergeCell ref="G25:H25"/>
    <mergeCell ref="B26:C26"/>
    <mergeCell ref="G26:H26"/>
    <mergeCell ref="B22:C22"/>
    <mergeCell ref="E22:F22"/>
    <mergeCell ref="G22:H22"/>
    <mergeCell ref="B24:C24"/>
    <mergeCell ref="E24:F24"/>
    <mergeCell ref="G24:H24"/>
    <mergeCell ref="E23:F23"/>
    <mergeCell ref="G23:H23"/>
    <mergeCell ref="G34:H34"/>
    <mergeCell ref="B27:C27"/>
    <mergeCell ref="E27:F27"/>
    <mergeCell ref="G27:H27"/>
    <mergeCell ref="B29:C29"/>
    <mergeCell ref="G29:H29"/>
    <mergeCell ref="B30:C30"/>
    <mergeCell ref="E30:F30"/>
    <mergeCell ref="G30:H30"/>
    <mergeCell ref="E32:F32"/>
    <mergeCell ref="G32:H32"/>
    <mergeCell ref="E31:F31"/>
    <mergeCell ref="G31:H31"/>
    <mergeCell ref="B37:C37"/>
    <mergeCell ref="AK2:AN2"/>
    <mergeCell ref="AO2:AR2"/>
    <mergeCell ref="J5:K5"/>
    <mergeCell ref="J6:K6"/>
    <mergeCell ref="J7:K7"/>
    <mergeCell ref="J8:K8"/>
    <mergeCell ref="M2:P2"/>
    <mergeCell ref="Q2:T2"/>
    <mergeCell ref="U2:X2"/>
    <mergeCell ref="Y2:AB2"/>
    <mergeCell ref="AC2:AF2"/>
    <mergeCell ref="AG2:AJ2"/>
    <mergeCell ref="B35:C35"/>
    <mergeCell ref="E35:F35"/>
    <mergeCell ref="G35:H35"/>
    <mergeCell ref="B36:C36"/>
    <mergeCell ref="E36:F36"/>
    <mergeCell ref="G36:H36"/>
    <mergeCell ref="B31:C31"/>
    <mergeCell ref="B33:C33"/>
    <mergeCell ref="E33:F33"/>
    <mergeCell ref="G33:H33"/>
    <mergeCell ref="B34:C34"/>
  </mergeCells>
  <phoneticPr fontId="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workbookViewId="0">
      <selection activeCell="B7" sqref="B7"/>
    </sheetView>
  </sheetViews>
  <sheetFormatPr baseColWidth="10" defaultRowHeight="14.25"/>
  <cols>
    <col min="1" max="1" width="5.125" customWidth="1"/>
    <col min="12" max="12" width="12.875" customWidth="1"/>
    <col min="13" max="13" width="13.125" customWidth="1"/>
  </cols>
  <sheetData>
    <row r="1" spans="1:16" ht="15">
      <c r="A1" s="4"/>
      <c r="B1" s="275"/>
      <c r="C1" s="276"/>
      <c r="D1" s="277" t="s">
        <v>0</v>
      </c>
      <c r="E1" s="278"/>
      <c r="F1" s="278"/>
      <c r="G1" s="278"/>
      <c r="H1" s="278"/>
      <c r="I1" s="278"/>
      <c r="J1" s="278"/>
      <c r="K1" s="386"/>
      <c r="L1" s="465" t="s">
        <v>1</v>
      </c>
      <c r="M1" s="465"/>
      <c r="N1" s="465"/>
      <c r="O1" s="1"/>
      <c r="P1" s="4"/>
    </row>
    <row r="2" spans="1:16" ht="15">
      <c r="A2" s="4"/>
      <c r="B2" s="275"/>
      <c r="C2" s="276"/>
      <c r="D2" s="279"/>
      <c r="E2" s="280"/>
      <c r="F2" s="280"/>
      <c r="G2" s="280"/>
      <c r="H2" s="280"/>
      <c r="I2" s="280"/>
      <c r="J2" s="280"/>
      <c r="K2" s="387"/>
      <c r="L2" s="465" t="s">
        <v>2</v>
      </c>
      <c r="M2" s="465"/>
      <c r="N2" s="465"/>
      <c r="O2" s="1"/>
      <c r="P2" s="4"/>
    </row>
    <row r="3" spans="1:16" ht="15">
      <c r="A3" s="4"/>
      <c r="B3" s="275"/>
      <c r="C3" s="276"/>
      <c r="D3" s="383" t="s">
        <v>260</v>
      </c>
      <c r="E3" s="384"/>
      <c r="F3" s="384"/>
      <c r="G3" s="384"/>
      <c r="H3" s="384"/>
      <c r="I3" s="384"/>
      <c r="J3" s="384"/>
      <c r="K3" s="385"/>
      <c r="L3" s="678" t="s">
        <v>261</v>
      </c>
      <c r="M3" s="678"/>
      <c r="N3" s="678"/>
      <c r="O3" s="1"/>
      <c r="P3" s="4"/>
    </row>
    <row r="4" spans="1:16" ht="15">
      <c r="A4" s="4"/>
      <c r="B4" s="275"/>
      <c r="C4" s="276"/>
      <c r="D4" s="273"/>
      <c r="E4" s="274"/>
      <c r="F4" s="274"/>
      <c r="G4" s="274"/>
      <c r="H4" s="274"/>
      <c r="I4" s="274"/>
      <c r="J4" s="274"/>
      <c r="K4" s="677"/>
      <c r="L4" s="233" t="s">
        <v>3</v>
      </c>
      <c r="M4" s="264"/>
      <c r="N4" s="234"/>
      <c r="O4" s="1"/>
      <c r="P4" s="4"/>
    </row>
    <row r="5" spans="1:16" ht="26.25" customHeight="1">
      <c r="A5" s="4"/>
      <c r="B5" s="573" t="s">
        <v>4</v>
      </c>
      <c r="C5" s="265" t="s">
        <v>262</v>
      </c>
      <c r="D5" s="675" t="s">
        <v>263</v>
      </c>
      <c r="E5" s="465" t="s">
        <v>264</v>
      </c>
      <c r="F5" s="465"/>
      <c r="G5" s="268" t="s">
        <v>265</v>
      </c>
      <c r="H5" s="268"/>
      <c r="I5" s="675" t="s">
        <v>266</v>
      </c>
      <c r="J5" s="266" t="s">
        <v>267</v>
      </c>
      <c r="K5" s="266" t="s">
        <v>268</v>
      </c>
      <c r="L5" s="670" t="s">
        <v>269</v>
      </c>
      <c r="M5" s="672" t="s">
        <v>270</v>
      </c>
      <c r="N5" s="265" t="s">
        <v>271</v>
      </c>
      <c r="O5" s="1"/>
      <c r="P5" s="4"/>
    </row>
    <row r="6" spans="1:16" ht="32.25" customHeight="1">
      <c r="A6" s="131"/>
      <c r="B6" s="674"/>
      <c r="C6" s="265"/>
      <c r="D6" s="676"/>
      <c r="E6" s="132" t="s">
        <v>272</v>
      </c>
      <c r="F6" s="132" t="s">
        <v>273</v>
      </c>
      <c r="G6" s="132" t="s">
        <v>272</v>
      </c>
      <c r="H6" s="132" t="s">
        <v>273</v>
      </c>
      <c r="I6" s="676"/>
      <c r="J6" s="267"/>
      <c r="K6" s="267"/>
      <c r="L6" s="671"/>
      <c r="M6" s="673"/>
      <c r="N6" s="265"/>
      <c r="O6" s="38"/>
      <c r="P6" s="131"/>
    </row>
    <row r="7" spans="1:16" ht="15">
      <c r="A7" s="4"/>
      <c r="B7" s="62"/>
      <c r="C7" s="62"/>
      <c r="D7" s="62"/>
      <c r="E7" s="62"/>
      <c r="F7" s="62"/>
      <c r="G7" s="62"/>
      <c r="H7" s="62"/>
      <c r="I7" s="62"/>
      <c r="J7" s="62"/>
      <c r="K7" s="62"/>
      <c r="L7" s="133">
        <v>0.54166666666666663</v>
      </c>
      <c r="M7" s="134">
        <v>0.875</v>
      </c>
      <c r="N7" s="135">
        <f>M7-L7</f>
        <v>0.33333333333333337</v>
      </c>
      <c r="O7" s="1"/>
      <c r="P7" s="4"/>
    </row>
    <row r="8" spans="1:16" ht="15">
      <c r="A8" s="4"/>
      <c r="B8" s="136"/>
      <c r="C8" s="136"/>
      <c r="D8" s="136"/>
      <c r="E8" s="136"/>
      <c r="F8" s="136"/>
      <c r="G8" s="136"/>
      <c r="H8" s="136"/>
      <c r="I8" s="136"/>
      <c r="J8" s="136"/>
      <c r="K8" s="136"/>
      <c r="L8" s="136"/>
      <c r="M8" s="137"/>
      <c r="N8" s="136"/>
      <c r="O8" s="4"/>
      <c r="P8" s="4"/>
    </row>
    <row r="9" spans="1:16" ht="15">
      <c r="A9" s="4"/>
      <c r="B9" s="136"/>
      <c r="C9" s="136"/>
      <c r="D9" s="136"/>
      <c r="E9" s="136"/>
      <c r="F9" s="136"/>
      <c r="G9" s="136"/>
      <c r="H9" s="136"/>
      <c r="I9" s="136"/>
      <c r="J9" s="136"/>
      <c r="K9" s="136"/>
      <c r="L9" s="136"/>
      <c r="M9" s="137"/>
      <c r="N9" s="136"/>
      <c r="O9" s="4"/>
      <c r="P9" s="4"/>
    </row>
    <row r="10" spans="1:16" ht="15">
      <c r="A10" s="4"/>
      <c r="B10" s="136"/>
      <c r="C10" s="136"/>
      <c r="D10" s="136"/>
      <c r="E10" s="136"/>
      <c r="F10" s="136"/>
      <c r="G10" s="136"/>
      <c r="H10" s="136"/>
      <c r="I10" s="136"/>
      <c r="J10" s="136"/>
      <c r="K10" s="136"/>
      <c r="L10" s="136"/>
      <c r="M10" s="137"/>
      <c r="N10" s="136"/>
      <c r="O10" s="4"/>
      <c r="P10" s="4"/>
    </row>
    <row r="11" spans="1:16" ht="15">
      <c r="A11" s="4"/>
      <c r="B11" s="136"/>
      <c r="C11" s="136"/>
      <c r="D11" s="136"/>
      <c r="E11" s="136"/>
      <c r="F11" s="136"/>
      <c r="G11" s="136"/>
      <c r="H11" s="136"/>
      <c r="I11" s="136"/>
      <c r="J11" s="136"/>
      <c r="K11" s="136"/>
      <c r="L11" s="136"/>
      <c r="M11" s="137"/>
      <c r="N11" s="136"/>
      <c r="O11" s="4"/>
      <c r="P11" s="4"/>
    </row>
    <row r="12" spans="1:16" ht="15">
      <c r="A12" s="4"/>
      <c r="B12" s="136"/>
      <c r="C12" s="136"/>
      <c r="D12" s="136"/>
      <c r="E12" s="136"/>
      <c r="F12" s="136"/>
      <c r="G12" s="136"/>
      <c r="H12" s="136"/>
      <c r="I12" s="136"/>
      <c r="J12" s="136"/>
      <c r="K12" s="136"/>
      <c r="L12" s="136"/>
      <c r="M12" s="137"/>
      <c r="N12" s="136"/>
      <c r="O12" s="4"/>
      <c r="P12" s="4"/>
    </row>
    <row r="13" spans="1:16" ht="15">
      <c r="A13" s="4"/>
      <c r="B13" s="136"/>
      <c r="C13" s="136"/>
      <c r="D13" s="136"/>
      <c r="E13" s="136"/>
      <c r="F13" s="136"/>
      <c r="G13" s="136"/>
      <c r="H13" s="136"/>
      <c r="I13" s="136"/>
      <c r="J13" s="136"/>
      <c r="K13" s="136"/>
      <c r="L13" s="136"/>
      <c r="M13" s="137"/>
      <c r="N13" s="136"/>
      <c r="O13" s="4"/>
      <c r="P13" s="4"/>
    </row>
    <row r="14" spans="1:16" ht="15">
      <c r="A14" s="4"/>
      <c r="B14" s="136"/>
      <c r="C14" s="136"/>
      <c r="D14" s="136"/>
      <c r="E14" s="136"/>
      <c r="F14" s="136"/>
      <c r="G14" s="136"/>
      <c r="H14" s="136"/>
      <c r="I14" s="136"/>
      <c r="J14" s="136"/>
      <c r="K14" s="136"/>
      <c r="L14" s="136"/>
      <c r="M14" s="137"/>
      <c r="N14" s="136"/>
      <c r="O14" s="4"/>
      <c r="P14" s="4"/>
    </row>
    <row r="15" spans="1:16" ht="15">
      <c r="A15" s="4"/>
      <c r="B15" s="136"/>
      <c r="C15" s="136"/>
      <c r="D15" s="136"/>
      <c r="E15" s="136"/>
      <c r="F15" s="136"/>
      <c r="G15" s="136"/>
      <c r="H15" s="136"/>
      <c r="I15" s="136"/>
      <c r="J15" s="136"/>
      <c r="K15" s="136"/>
      <c r="L15" s="136"/>
      <c r="M15" s="137"/>
      <c r="N15" s="136"/>
      <c r="O15" s="4"/>
      <c r="P15" s="4"/>
    </row>
    <row r="16" spans="1:16" ht="15">
      <c r="A16" s="4"/>
      <c r="B16" s="136"/>
      <c r="C16" s="136"/>
      <c r="D16" s="136"/>
      <c r="E16" s="136"/>
      <c r="F16" s="136"/>
      <c r="G16" s="136"/>
      <c r="H16" s="136"/>
      <c r="I16" s="136"/>
      <c r="J16" s="136"/>
      <c r="K16" s="136"/>
      <c r="L16" s="136"/>
      <c r="M16" s="137"/>
      <c r="N16" s="136"/>
      <c r="O16" s="4"/>
      <c r="P16" s="4"/>
    </row>
    <row r="17" spans="1:16" ht="15">
      <c r="A17" s="4"/>
      <c r="B17" s="136"/>
      <c r="C17" s="136"/>
      <c r="D17" s="136"/>
      <c r="E17" s="136"/>
      <c r="F17" s="136"/>
      <c r="G17" s="136"/>
      <c r="H17" s="136"/>
      <c r="I17" s="136"/>
      <c r="J17" s="136"/>
      <c r="K17" s="136"/>
      <c r="L17" s="136"/>
      <c r="M17" s="137"/>
      <c r="N17" s="136"/>
      <c r="O17" s="4"/>
      <c r="P17" s="4"/>
    </row>
    <row r="18" spans="1:16" ht="15">
      <c r="A18" s="4"/>
      <c r="B18" s="136"/>
      <c r="C18" s="136"/>
      <c r="D18" s="136"/>
      <c r="E18" s="136"/>
      <c r="F18" s="136"/>
      <c r="G18" s="136"/>
      <c r="H18" s="136"/>
      <c r="I18" s="136"/>
      <c r="J18" s="136"/>
      <c r="K18" s="136"/>
      <c r="L18" s="136"/>
      <c r="M18" s="137"/>
      <c r="N18" s="136"/>
      <c r="O18" s="4"/>
      <c r="P18" s="4"/>
    </row>
    <row r="19" spans="1:16" ht="15">
      <c r="A19" s="4"/>
      <c r="B19" s="136"/>
      <c r="C19" s="136"/>
      <c r="D19" s="136"/>
      <c r="E19" s="136"/>
      <c r="F19" s="136"/>
      <c r="G19" s="136"/>
      <c r="H19" s="136"/>
      <c r="I19" s="136"/>
      <c r="J19" s="136"/>
      <c r="K19" s="136"/>
      <c r="L19" s="136"/>
      <c r="M19" s="137"/>
      <c r="N19" s="136"/>
      <c r="O19" s="4"/>
      <c r="P19" s="4"/>
    </row>
    <row r="20" spans="1:16" ht="15">
      <c r="A20" s="4"/>
      <c r="B20" s="136"/>
      <c r="C20" s="136"/>
      <c r="D20" s="136"/>
      <c r="E20" s="136"/>
      <c r="F20" s="136"/>
      <c r="G20" s="136"/>
      <c r="H20" s="136"/>
      <c r="I20" s="136"/>
      <c r="J20" s="136"/>
      <c r="K20" s="136"/>
      <c r="L20" s="136"/>
      <c r="M20" s="137"/>
      <c r="N20" s="136"/>
      <c r="O20" s="4"/>
      <c r="P20" s="4"/>
    </row>
    <row r="21" spans="1:16" ht="15">
      <c r="A21" s="4"/>
      <c r="B21" s="136"/>
      <c r="C21" s="136"/>
      <c r="D21" s="136"/>
      <c r="E21" s="136"/>
      <c r="F21" s="136"/>
      <c r="G21" s="136"/>
      <c r="H21" s="136"/>
      <c r="I21" s="136"/>
      <c r="J21" s="136"/>
      <c r="K21" s="136"/>
      <c r="L21" s="136"/>
      <c r="M21" s="137"/>
      <c r="N21" s="136"/>
      <c r="O21" s="4"/>
      <c r="P21" s="4"/>
    </row>
    <row r="22" spans="1:16" ht="15">
      <c r="A22" s="4"/>
      <c r="B22" s="136"/>
      <c r="C22" s="136"/>
      <c r="D22" s="136"/>
      <c r="E22" s="136"/>
      <c r="F22" s="136"/>
      <c r="G22" s="136"/>
      <c r="H22" s="136"/>
      <c r="I22" s="136"/>
      <c r="J22" s="136"/>
      <c r="K22" s="136"/>
      <c r="L22" s="136"/>
      <c r="M22" s="137"/>
      <c r="N22" s="136"/>
      <c r="O22" s="4"/>
      <c r="P22" s="4"/>
    </row>
    <row r="23" spans="1:16" ht="15">
      <c r="A23" s="4"/>
      <c r="B23" s="136"/>
      <c r="C23" s="136"/>
      <c r="D23" s="136"/>
      <c r="E23" s="136"/>
      <c r="F23" s="136"/>
      <c r="G23" s="136"/>
      <c r="H23" s="136"/>
      <c r="I23" s="136"/>
      <c r="J23" s="136"/>
      <c r="K23" s="136"/>
      <c r="L23" s="136"/>
      <c r="M23" s="137"/>
      <c r="N23" s="136"/>
      <c r="O23" s="4"/>
      <c r="P23" s="4"/>
    </row>
    <row r="24" spans="1:16" ht="15">
      <c r="A24" s="4"/>
      <c r="B24" s="136"/>
      <c r="C24" s="136"/>
      <c r="D24" s="136"/>
      <c r="E24" s="136"/>
      <c r="F24" s="136"/>
      <c r="G24" s="136"/>
      <c r="H24" s="136"/>
      <c r="I24" s="136"/>
      <c r="J24" s="136"/>
      <c r="K24" s="136"/>
      <c r="L24" s="136"/>
      <c r="M24" s="137"/>
      <c r="N24" s="136"/>
      <c r="O24" s="4"/>
      <c r="P24" s="4"/>
    </row>
    <row r="25" spans="1:16" ht="15">
      <c r="A25" s="4"/>
      <c r="B25" s="136"/>
      <c r="C25" s="136"/>
      <c r="D25" s="136"/>
      <c r="E25" s="136"/>
      <c r="F25" s="136"/>
      <c r="G25" s="136"/>
      <c r="H25" s="136"/>
      <c r="I25" s="136"/>
      <c r="J25" s="136"/>
      <c r="K25" s="136"/>
      <c r="L25" s="136"/>
      <c r="M25" s="137"/>
      <c r="N25" s="136"/>
      <c r="O25" s="4"/>
      <c r="P25" s="4"/>
    </row>
    <row r="26" spans="1:16" ht="15">
      <c r="A26" s="4"/>
      <c r="B26" s="136"/>
      <c r="C26" s="136"/>
      <c r="D26" s="136"/>
      <c r="E26" s="136"/>
      <c r="F26" s="136"/>
      <c r="G26" s="136"/>
      <c r="H26" s="136"/>
      <c r="I26" s="136"/>
      <c r="J26" s="136"/>
      <c r="K26" s="136"/>
      <c r="L26" s="136"/>
      <c r="M26" s="137"/>
      <c r="N26" s="136"/>
      <c r="O26" s="4"/>
      <c r="P26" s="4"/>
    </row>
    <row r="27" spans="1:16" ht="15">
      <c r="A27" s="4"/>
      <c r="B27" s="136"/>
      <c r="C27" s="136"/>
      <c r="D27" s="136"/>
      <c r="E27" s="136"/>
      <c r="F27" s="136"/>
      <c r="G27" s="136"/>
      <c r="H27" s="136"/>
      <c r="I27" s="136"/>
      <c r="J27" s="136"/>
      <c r="K27" s="136"/>
      <c r="L27" s="136"/>
      <c r="M27" s="137"/>
      <c r="N27" s="136"/>
      <c r="O27" s="4"/>
      <c r="P27" s="4"/>
    </row>
    <row r="28" spans="1:16" ht="15">
      <c r="A28" s="4"/>
      <c r="B28" s="136"/>
      <c r="C28" s="136"/>
      <c r="D28" s="136"/>
      <c r="E28" s="136"/>
      <c r="F28" s="136"/>
      <c r="G28" s="136"/>
      <c r="H28" s="136"/>
      <c r="I28" s="136"/>
      <c r="J28" s="136"/>
      <c r="K28" s="136"/>
      <c r="L28" s="136"/>
      <c r="M28" s="137"/>
      <c r="N28" s="136"/>
      <c r="O28" s="4"/>
      <c r="P28" s="4"/>
    </row>
    <row r="29" spans="1:16" ht="15">
      <c r="A29" s="4"/>
      <c r="B29" s="242" t="s">
        <v>5</v>
      </c>
      <c r="C29" s="243"/>
      <c r="D29" s="242"/>
      <c r="E29" s="381"/>
      <c r="F29" s="381"/>
      <c r="G29" s="381"/>
      <c r="H29" s="381"/>
      <c r="I29" s="381"/>
      <c r="J29" s="243"/>
      <c r="K29" s="573" t="s">
        <v>6</v>
      </c>
      <c r="L29" s="246"/>
      <c r="M29" s="247"/>
      <c r="N29" s="248"/>
      <c r="O29" s="4"/>
      <c r="P29" s="4"/>
    </row>
    <row r="30" spans="1:16" ht="15">
      <c r="A30" s="4"/>
      <c r="B30" s="244"/>
      <c r="C30" s="245"/>
      <c r="D30" s="244"/>
      <c r="E30" s="463"/>
      <c r="F30" s="463"/>
      <c r="G30" s="463"/>
      <c r="H30" s="463"/>
      <c r="I30" s="463"/>
      <c r="J30" s="245"/>
      <c r="K30" s="674"/>
      <c r="L30" s="249"/>
      <c r="M30" s="250"/>
      <c r="N30" s="251"/>
      <c r="O30" s="4"/>
      <c r="P30" s="4"/>
    </row>
    <row r="31" spans="1:16" ht="15">
      <c r="A31" s="4"/>
      <c r="B31" s="233" t="s">
        <v>7</v>
      </c>
      <c r="C31" s="234"/>
      <c r="D31" s="233"/>
      <c r="E31" s="264"/>
      <c r="F31" s="264"/>
      <c r="G31" s="264"/>
      <c r="H31" s="264"/>
      <c r="I31" s="264"/>
      <c r="J31" s="234"/>
      <c r="K31" s="62" t="s">
        <v>7</v>
      </c>
      <c r="L31" s="237"/>
      <c r="M31" s="235"/>
      <c r="N31" s="236"/>
      <c r="O31" s="4"/>
      <c r="P31" s="4"/>
    </row>
    <row r="32" spans="1:16" ht="15">
      <c r="A32" s="4"/>
      <c r="B32" s="4"/>
      <c r="C32" s="4"/>
      <c r="D32" s="4"/>
      <c r="E32" s="4"/>
      <c r="F32" s="4"/>
      <c r="G32" s="4"/>
      <c r="H32" s="4"/>
      <c r="I32" s="4"/>
      <c r="J32" s="4"/>
      <c r="K32" s="4"/>
      <c r="L32" s="4"/>
      <c r="M32" s="4"/>
      <c r="N32" s="4"/>
      <c r="O32" s="4"/>
      <c r="P32" s="4"/>
    </row>
    <row r="33" spans="1:16" ht="15">
      <c r="A33" s="4"/>
      <c r="B33" s="4"/>
      <c r="C33" s="4"/>
      <c r="D33" s="4"/>
      <c r="E33" s="4"/>
      <c r="F33" s="4"/>
      <c r="G33" s="4"/>
      <c r="H33" s="4"/>
      <c r="I33" s="4"/>
      <c r="J33" s="4"/>
      <c r="K33" s="4"/>
      <c r="L33" s="4"/>
      <c r="M33" s="4"/>
      <c r="N33" s="4"/>
      <c r="O33" s="4"/>
      <c r="P33" s="4"/>
    </row>
    <row r="34" spans="1:16" ht="15">
      <c r="A34" s="4"/>
      <c r="B34" s="4"/>
      <c r="C34" s="4"/>
      <c r="D34" s="4"/>
      <c r="E34" s="4"/>
      <c r="F34" s="4"/>
      <c r="G34" s="4"/>
      <c r="H34" s="4"/>
      <c r="I34" s="4"/>
      <c r="J34" s="4"/>
      <c r="K34" s="4"/>
      <c r="L34" s="4"/>
      <c r="M34" s="4"/>
      <c r="N34" s="4"/>
      <c r="O34" s="4"/>
      <c r="P34" s="4"/>
    </row>
    <row r="35" spans="1:16" ht="15">
      <c r="A35" s="4"/>
      <c r="B35" s="4"/>
      <c r="C35" s="4"/>
      <c r="D35" s="4"/>
      <c r="E35" s="4"/>
      <c r="F35" s="4"/>
      <c r="G35" s="4"/>
      <c r="H35" s="4"/>
      <c r="I35" s="4"/>
      <c r="J35" s="4"/>
      <c r="K35" s="4"/>
      <c r="L35" s="4"/>
      <c r="M35" s="4"/>
      <c r="N35" s="4"/>
      <c r="O35" s="4"/>
      <c r="P35" s="4"/>
    </row>
    <row r="36" spans="1:16" ht="15">
      <c r="A36" s="4"/>
      <c r="B36" s="4"/>
      <c r="C36" s="4"/>
      <c r="D36" s="4"/>
      <c r="E36" s="4"/>
      <c r="F36" s="4"/>
      <c r="G36" s="4"/>
      <c r="H36" s="4"/>
      <c r="I36" s="4"/>
      <c r="J36" s="4"/>
      <c r="K36" s="4"/>
      <c r="L36" s="4"/>
      <c r="M36" s="4"/>
      <c r="N36" s="4"/>
      <c r="O36" s="4"/>
      <c r="P36" s="4"/>
    </row>
    <row r="37" spans="1:16" ht="15">
      <c r="A37" s="4"/>
      <c r="B37" s="4"/>
      <c r="C37" s="4"/>
      <c r="D37" s="4"/>
      <c r="E37" s="4"/>
      <c r="F37" s="4"/>
      <c r="G37" s="4"/>
      <c r="H37" s="4"/>
      <c r="I37" s="4"/>
      <c r="J37" s="4"/>
      <c r="K37" s="4"/>
      <c r="L37" s="4"/>
      <c r="M37" s="4"/>
      <c r="N37" s="4"/>
      <c r="O37" s="4"/>
      <c r="P37" s="4"/>
    </row>
    <row r="38" spans="1:16" ht="15">
      <c r="A38" s="4"/>
      <c r="B38" s="4"/>
      <c r="C38" s="4"/>
      <c r="D38" s="4"/>
      <c r="E38" s="4"/>
      <c r="F38" s="4"/>
      <c r="G38" s="4"/>
      <c r="H38" s="4"/>
      <c r="I38" s="4"/>
      <c r="J38" s="4"/>
      <c r="K38" s="4"/>
      <c r="L38" s="4"/>
      <c r="M38" s="4"/>
      <c r="N38" s="4"/>
      <c r="O38" s="4"/>
      <c r="P38" s="4"/>
    </row>
  </sheetData>
  <mergeCells count="25">
    <mergeCell ref="G5:H5"/>
    <mergeCell ref="I5:I6"/>
    <mergeCell ref="B1:C4"/>
    <mergeCell ref="D1:K2"/>
    <mergeCell ref="L1:N1"/>
    <mergeCell ref="L2:N2"/>
    <mergeCell ref="D3:K4"/>
    <mergeCell ref="L3:N3"/>
    <mergeCell ref="L4:N4"/>
    <mergeCell ref="B31:C31"/>
    <mergeCell ref="D31:J31"/>
    <mergeCell ref="L31:N31"/>
    <mergeCell ref="J5:J6"/>
    <mergeCell ref="K5:K6"/>
    <mergeCell ref="L5:L6"/>
    <mergeCell ref="M5:M6"/>
    <mergeCell ref="N5:N6"/>
    <mergeCell ref="B29:C30"/>
    <mergeCell ref="D29:J30"/>
    <mergeCell ref="K29:K30"/>
    <mergeCell ref="L29:N30"/>
    <mergeCell ref="B5:B6"/>
    <mergeCell ref="C5:C6"/>
    <mergeCell ref="D5:D6"/>
    <mergeCell ref="E5:F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ACT_DESP_ZONAS</vt:lpstr>
      <vt:lpstr>EFICIENCIA_AUX_LOG</vt:lpstr>
      <vt:lpstr>ACT_REC_PLAT__MAÑANA</vt:lpstr>
      <vt:lpstr>ACT_REC_PLAT__TARDE..</vt:lpstr>
      <vt:lpstr>ACT_REC_PLAT__NOCHE..</vt:lpstr>
      <vt:lpstr>EFECTIVIDAD</vt:lpstr>
      <vt:lpstr>RECORRIDO_AUX_LOG_GENERAL</vt:lpstr>
      <vt:lpstr>RECORRIDO_IDEAL_SUR</vt:lpstr>
      <vt:lpstr>RECORRIDO_IDEAL_NORTE</vt:lpstr>
      <vt:lpstr>DIAGRAMA_PARETO_ING.COOMPRORIEN</vt:lpstr>
      <vt:lpstr>CAT_VEHICULOS</vt:lpstr>
      <vt:lpstr>TOMA_DE_TIEMPOS</vt:lpstr>
      <vt:lpstr>PARETO_TIEMPOS_BAHIAS</vt:lpstr>
      <vt:lpstr>FLUJOGRAMA_BAHIAS</vt:lpstr>
      <vt:lpstr>CHECK_LIST</vt:lpstr>
      <vt:lpstr>CRONOGRAMA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JHURIXSA MATALLANA</dc:creator>
  <cp:lastModifiedBy>Usuario de Windows</cp:lastModifiedBy>
  <cp:lastPrinted>2024-05-14T17:46:28Z</cp:lastPrinted>
  <dcterms:created xsi:type="dcterms:W3CDTF">2024-02-19T14:31:26Z</dcterms:created>
  <dcterms:modified xsi:type="dcterms:W3CDTF">2024-11-08T08:04:08Z</dcterms:modified>
</cp:coreProperties>
</file>